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IOZ\research data\ch4_heat_stress_bioturbation\formal_experiment\luminophores\NewMethod\"/>
    </mc:Choice>
  </mc:AlternateContent>
  <xr:revisionPtr revIDLastSave="0" documentId="13_ncr:1_{A214C942-A4C1-4A8E-8608-B45980D4464F}" xr6:coauthVersionLast="45" xr6:coauthVersionMax="45" xr10:uidLastSave="{00000000-0000-0000-0000-000000000000}"/>
  <bookViews>
    <workbookView xWindow="-108" yWindow="-108" windowWidth="23256" windowHeight="12576" xr2:uid="{300C9099-2693-49BA-BCE0-5B858141AFBD}"/>
  </bookViews>
  <sheets>
    <sheet name="final" sheetId="4" r:id="rId1"/>
    <sheet name="all" sheetId="1" r:id="rId2"/>
    <sheet name="blanks" sheetId="5" r:id="rId3"/>
    <sheet name="meanblank" sheetId="3" r:id="rId4"/>
  </sheets>
  <definedNames>
    <definedName name="_xlnm._FilterDatabase" localSheetId="1" hidden="1">all!$A$1:$I$921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" i="4" l="1"/>
  <c r="N3" i="4" l="1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2" i="4"/>
  <c r="L16" i="4"/>
  <c r="O16" i="4" s="1"/>
  <c r="P16" i="4" s="1"/>
  <c r="L17" i="4"/>
  <c r="O17" i="4" s="1"/>
  <c r="P17" i="4" s="1"/>
  <c r="L18" i="4"/>
  <c r="O18" i="4" s="1"/>
  <c r="P18" i="4" s="1"/>
  <c r="L19" i="4"/>
  <c r="O19" i="4" s="1"/>
  <c r="P19" i="4" s="1"/>
  <c r="L20" i="4"/>
  <c r="O20" i="4" s="1"/>
  <c r="P20" i="4" s="1"/>
  <c r="L21" i="4"/>
  <c r="O21" i="4" s="1"/>
  <c r="P21" i="4" s="1"/>
  <c r="L22" i="4"/>
  <c r="O22" i="4" s="1"/>
  <c r="P22" i="4" s="1"/>
  <c r="L23" i="4"/>
  <c r="O23" i="4" s="1"/>
  <c r="P23" i="4" s="1"/>
  <c r="L24" i="4"/>
  <c r="O24" i="4" s="1"/>
  <c r="P24" i="4" s="1"/>
  <c r="L25" i="4"/>
  <c r="O25" i="4" s="1"/>
  <c r="P25" i="4" s="1"/>
  <c r="L26" i="4"/>
  <c r="O26" i="4" s="1"/>
  <c r="P26" i="4" s="1"/>
  <c r="L27" i="4"/>
  <c r="O27" i="4" s="1"/>
  <c r="P27" i="4" s="1"/>
  <c r="L28" i="4"/>
  <c r="O28" i="4" s="1"/>
  <c r="P28" i="4" s="1"/>
  <c r="L29" i="4"/>
  <c r="O29" i="4" s="1"/>
  <c r="P29" i="4" s="1"/>
  <c r="L30" i="4"/>
  <c r="O30" i="4" s="1"/>
  <c r="P30" i="4" s="1"/>
  <c r="L31" i="4"/>
  <c r="O31" i="4" s="1"/>
  <c r="P31" i="4" s="1"/>
  <c r="L32" i="4"/>
  <c r="O32" i="4" s="1"/>
  <c r="P32" i="4" s="1"/>
  <c r="L33" i="4"/>
  <c r="O33" i="4" s="1"/>
  <c r="P33" i="4" s="1"/>
  <c r="L34" i="4"/>
  <c r="O34" i="4" s="1"/>
  <c r="P34" i="4" s="1"/>
  <c r="L35" i="4"/>
  <c r="O35" i="4" s="1"/>
  <c r="P35" i="4" s="1"/>
  <c r="L36" i="4"/>
  <c r="O36" i="4" s="1"/>
  <c r="P36" i="4" s="1"/>
  <c r="L37" i="4"/>
  <c r="O37" i="4" s="1"/>
  <c r="P37" i="4" s="1"/>
  <c r="L38" i="4"/>
  <c r="O38" i="4" s="1"/>
  <c r="P38" i="4" s="1"/>
  <c r="L39" i="4"/>
  <c r="O39" i="4" s="1"/>
  <c r="P39" i="4" s="1"/>
  <c r="L40" i="4"/>
  <c r="O40" i="4" s="1"/>
  <c r="P40" i="4" s="1"/>
  <c r="L41" i="4"/>
  <c r="O41" i="4" s="1"/>
  <c r="P41" i="4" s="1"/>
  <c r="L42" i="4"/>
  <c r="O42" i="4" s="1"/>
  <c r="P42" i="4" s="1"/>
  <c r="L43" i="4"/>
  <c r="O43" i="4" s="1"/>
  <c r="P43" i="4" s="1"/>
  <c r="L44" i="4"/>
  <c r="O44" i="4" s="1"/>
  <c r="P44" i="4" s="1"/>
  <c r="L45" i="4"/>
  <c r="O45" i="4" s="1"/>
  <c r="P45" i="4" s="1"/>
  <c r="L46" i="4"/>
  <c r="O46" i="4" s="1"/>
  <c r="P46" i="4" s="1"/>
  <c r="L47" i="4"/>
  <c r="O47" i="4" s="1"/>
  <c r="P47" i="4" s="1"/>
  <c r="L48" i="4"/>
  <c r="O48" i="4" s="1"/>
  <c r="P48" i="4" s="1"/>
  <c r="L49" i="4"/>
  <c r="O49" i="4" s="1"/>
  <c r="P49" i="4" s="1"/>
  <c r="L50" i="4"/>
  <c r="O50" i="4" s="1"/>
  <c r="P50" i="4" s="1"/>
  <c r="L51" i="4"/>
  <c r="O51" i="4" s="1"/>
  <c r="P51" i="4" s="1"/>
  <c r="L52" i="4"/>
  <c r="O52" i="4" s="1"/>
  <c r="P52" i="4" s="1"/>
  <c r="L53" i="4"/>
  <c r="O53" i="4" s="1"/>
  <c r="P53" i="4" s="1"/>
  <c r="L54" i="4"/>
  <c r="O54" i="4" s="1"/>
  <c r="P54" i="4" s="1"/>
  <c r="L55" i="4"/>
  <c r="O55" i="4" s="1"/>
  <c r="P55" i="4" s="1"/>
  <c r="L56" i="4"/>
  <c r="O56" i="4" s="1"/>
  <c r="P56" i="4" s="1"/>
  <c r="L57" i="4"/>
  <c r="O57" i="4" s="1"/>
  <c r="P57" i="4" s="1"/>
  <c r="L58" i="4"/>
  <c r="O58" i="4" s="1"/>
  <c r="P58" i="4" s="1"/>
  <c r="L59" i="4"/>
  <c r="O59" i="4" s="1"/>
  <c r="P59" i="4" s="1"/>
  <c r="L60" i="4"/>
  <c r="O60" i="4" s="1"/>
  <c r="P60" i="4" s="1"/>
  <c r="L61" i="4"/>
  <c r="O61" i="4" s="1"/>
  <c r="P61" i="4" s="1"/>
  <c r="L62" i="4"/>
  <c r="O62" i="4" s="1"/>
  <c r="P62" i="4" s="1"/>
  <c r="L63" i="4"/>
  <c r="O63" i="4" s="1"/>
  <c r="P63" i="4" s="1"/>
  <c r="L64" i="4"/>
  <c r="O64" i="4" s="1"/>
  <c r="P64" i="4" s="1"/>
  <c r="L65" i="4"/>
  <c r="O65" i="4" s="1"/>
  <c r="P65" i="4" s="1"/>
  <c r="L66" i="4"/>
  <c r="O66" i="4" s="1"/>
  <c r="P66" i="4" s="1"/>
  <c r="L67" i="4"/>
  <c r="O67" i="4" s="1"/>
  <c r="P67" i="4" s="1"/>
  <c r="L68" i="4"/>
  <c r="O68" i="4" s="1"/>
  <c r="P68" i="4" s="1"/>
  <c r="L69" i="4"/>
  <c r="O69" i="4" s="1"/>
  <c r="P69" i="4" s="1"/>
  <c r="L70" i="4"/>
  <c r="O70" i="4" s="1"/>
  <c r="P70" i="4" s="1"/>
  <c r="L71" i="4"/>
  <c r="O71" i="4" s="1"/>
  <c r="P71" i="4" s="1"/>
  <c r="L72" i="4"/>
  <c r="O72" i="4" s="1"/>
  <c r="P72" i="4" s="1"/>
  <c r="L73" i="4"/>
  <c r="O73" i="4" s="1"/>
  <c r="P73" i="4" s="1"/>
  <c r="L74" i="4"/>
  <c r="O74" i="4" s="1"/>
  <c r="P74" i="4" s="1"/>
  <c r="L75" i="4"/>
  <c r="O75" i="4" s="1"/>
  <c r="P75" i="4" s="1"/>
  <c r="L76" i="4"/>
  <c r="O76" i="4" s="1"/>
  <c r="P76" i="4" s="1"/>
  <c r="L77" i="4"/>
  <c r="O77" i="4" s="1"/>
  <c r="P77" i="4" s="1"/>
  <c r="L78" i="4"/>
  <c r="O78" i="4" s="1"/>
  <c r="P78" i="4" s="1"/>
  <c r="L79" i="4"/>
  <c r="O79" i="4" s="1"/>
  <c r="P79" i="4" s="1"/>
  <c r="L80" i="4"/>
  <c r="O80" i="4" s="1"/>
  <c r="P80" i="4" s="1"/>
  <c r="L81" i="4"/>
  <c r="O81" i="4" s="1"/>
  <c r="P81" i="4" s="1"/>
  <c r="L82" i="4"/>
  <c r="O82" i="4" s="1"/>
  <c r="P82" i="4" s="1"/>
  <c r="L83" i="4"/>
  <c r="O83" i="4" s="1"/>
  <c r="P83" i="4" s="1"/>
  <c r="L84" i="4"/>
  <c r="O84" i="4" s="1"/>
  <c r="P84" i="4" s="1"/>
  <c r="L85" i="4"/>
  <c r="O85" i="4" s="1"/>
  <c r="P85" i="4" s="1"/>
  <c r="L86" i="4"/>
  <c r="O86" i="4" s="1"/>
  <c r="P86" i="4" s="1"/>
  <c r="L87" i="4"/>
  <c r="O87" i="4" s="1"/>
  <c r="P87" i="4" s="1"/>
  <c r="L88" i="4"/>
  <c r="O88" i="4" s="1"/>
  <c r="P88" i="4" s="1"/>
  <c r="L89" i="4"/>
  <c r="O89" i="4" s="1"/>
  <c r="P89" i="4" s="1"/>
  <c r="L90" i="4"/>
  <c r="O90" i="4" s="1"/>
  <c r="P90" i="4" s="1"/>
  <c r="L91" i="4"/>
  <c r="O91" i="4" s="1"/>
  <c r="P91" i="4" s="1"/>
  <c r="L92" i="4"/>
  <c r="O92" i="4" s="1"/>
  <c r="P92" i="4" s="1"/>
  <c r="L93" i="4"/>
  <c r="O93" i="4" s="1"/>
  <c r="P93" i="4" s="1"/>
  <c r="L94" i="4"/>
  <c r="O94" i="4" s="1"/>
  <c r="P94" i="4" s="1"/>
  <c r="L95" i="4"/>
  <c r="O95" i="4" s="1"/>
  <c r="P95" i="4" s="1"/>
  <c r="L96" i="4"/>
  <c r="O96" i="4" s="1"/>
  <c r="P96" i="4" s="1"/>
  <c r="L97" i="4"/>
  <c r="O97" i="4" s="1"/>
  <c r="P97" i="4" s="1"/>
  <c r="L98" i="4"/>
  <c r="O98" i="4" s="1"/>
  <c r="P98" i="4" s="1"/>
  <c r="L99" i="4"/>
  <c r="O99" i="4" s="1"/>
  <c r="P99" i="4" s="1"/>
  <c r="L100" i="4"/>
  <c r="O100" i="4" s="1"/>
  <c r="P100" i="4" s="1"/>
  <c r="L101" i="4"/>
  <c r="O101" i="4" s="1"/>
  <c r="P101" i="4" s="1"/>
  <c r="L102" i="4"/>
  <c r="O102" i="4" s="1"/>
  <c r="P102" i="4" s="1"/>
  <c r="L103" i="4"/>
  <c r="O103" i="4" s="1"/>
  <c r="P103" i="4" s="1"/>
  <c r="L104" i="4"/>
  <c r="O104" i="4" s="1"/>
  <c r="P104" i="4" s="1"/>
  <c r="L105" i="4"/>
  <c r="O105" i="4" s="1"/>
  <c r="P105" i="4" s="1"/>
  <c r="L106" i="4"/>
  <c r="O106" i="4" s="1"/>
  <c r="P106" i="4" s="1"/>
  <c r="L107" i="4"/>
  <c r="O107" i="4" s="1"/>
  <c r="P107" i="4" s="1"/>
  <c r="L108" i="4"/>
  <c r="O108" i="4" s="1"/>
  <c r="P108" i="4" s="1"/>
  <c r="L109" i="4"/>
  <c r="O109" i="4" s="1"/>
  <c r="P109" i="4" s="1"/>
  <c r="L110" i="4"/>
  <c r="O110" i="4" s="1"/>
  <c r="P110" i="4" s="1"/>
  <c r="L111" i="4"/>
  <c r="O111" i="4" s="1"/>
  <c r="P111" i="4" s="1"/>
  <c r="L112" i="4"/>
  <c r="O112" i="4" s="1"/>
  <c r="P112" i="4" s="1"/>
  <c r="L113" i="4"/>
  <c r="O113" i="4" s="1"/>
  <c r="P113" i="4" s="1"/>
  <c r="L114" i="4"/>
  <c r="O114" i="4" s="1"/>
  <c r="P114" i="4" s="1"/>
  <c r="L115" i="4"/>
  <c r="O115" i="4" s="1"/>
  <c r="P115" i="4" s="1"/>
  <c r="L116" i="4"/>
  <c r="O116" i="4" s="1"/>
  <c r="P116" i="4" s="1"/>
  <c r="L117" i="4"/>
  <c r="O117" i="4" s="1"/>
  <c r="P117" i="4" s="1"/>
  <c r="L118" i="4"/>
  <c r="O118" i="4" s="1"/>
  <c r="P118" i="4" s="1"/>
  <c r="L119" i="4"/>
  <c r="O119" i="4" s="1"/>
  <c r="P119" i="4" s="1"/>
  <c r="L120" i="4"/>
  <c r="O120" i="4" s="1"/>
  <c r="P120" i="4" s="1"/>
  <c r="L121" i="4"/>
  <c r="O121" i="4" s="1"/>
  <c r="P121" i="4" s="1"/>
  <c r="L122" i="4"/>
  <c r="O122" i="4" s="1"/>
  <c r="P122" i="4" s="1"/>
  <c r="L123" i="4"/>
  <c r="O123" i="4" s="1"/>
  <c r="P123" i="4" s="1"/>
  <c r="L124" i="4"/>
  <c r="O124" i="4" s="1"/>
  <c r="P124" i="4" s="1"/>
  <c r="L125" i="4"/>
  <c r="O125" i="4" s="1"/>
  <c r="P125" i="4" s="1"/>
  <c r="L126" i="4"/>
  <c r="O126" i="4" s="1"/>
  <c r="P126" i="4" s="1"/>
  <c r="L127" i="4"/>
  <c r="O127" i="4" s="1"/>
  <c r="P127" i="4" s="1"/>
  <c r="L128" i="4"/>
  <c r="O128" i="4" s="1"/>
  <c r="P128" i="4" s="1"/>
  <c r="L129" i="4"/>
  <c r="O129" i="4" s="1"/>
  <c r="P129" i="4" s="1"/>
  <c r="L130" i="4"/>
  <c r="O130" i="4" s="1"/>
  <c r="P130" i="4" s="1"/>
  <c r="L131" i="4"/>
  <c r="O131" i="4" s="1"/>
  <c r="P131" i="4" s="1"/>
  <c r="L132" i="4"/>
  <c r="O132" i="4" s="1"/>
  <c r="P132" i="4" s="1"/>
  <c r="L133" i="4"/>
  <c r="O133" i="4" s="1"/>
  <c r="P133" i="4" s="1"/>
  <c r="L134" i="4"/>
  <c r="O134" i="4" s="1"/>
  <c r="P134" i="4" s="1"/>
  <c r="L135" i="4"/>
  <c r="O135" i="4" s="1"/>
  <c r="P135" i="4" s="1"/>
  <c r="L136" i="4"/>
  <c r="O136" i="4" s="1"/>
  <c r="P136" i="4" s="1"/>
  <c r="L137" i="4"/>
  <c r="O137" i="4" s="1"/>
  <c r="P137" i="4" s="1"/>
  <c r="L138" i="4"/>
  <c r="O138" i="4" s="1"/>
  <c r="P138" i="4" s="1"/>
  <c r="L139" i="4"/>
  <c r="O139" i="4" s="1"/>
  <c r="P139" i="4" s="1"/>
  <c r="L140" i="4"/>
  <c r="O140" i="4" s="1"/>
  <c r="P140" i="4" s="1"/>
  <c r="L141" i="4"/>
  <c r="O141" i="4" s="1"/>
  <c r="P141" i="4" s="1"/>
  <c r="L142" i="4"/>
  <c r="O142" i="4" s="1"/>
  <c r="P142" i="4" s="1"/>
  <c r="L143" i="4"/>
  <c r="O143" i="4" s="1"/>
  <c r="P143" i="4" s="1"/>
  <c r="L144" i="4"/>
  <c r="O144" i="4" s="1"/>
  <c r="P144" i="4" s="1"/>
  <c r="L145" i="4"/>
  <c r="O145" i="4" s="1"/>
  <c r="P145" i="4" s="1"/>
  <c r="L146" i="4"/>
  <c r="O146" i="4" s="1"/>
  <c r="P146" i="4" s="1"/>
  <c r="L147" i="4"/>
  <c r="O147" i="4" s="1"/>
  <c r="P147" i="4" s="1"/>
  <c r="L148" i="4"/>
  <c r="O148" i="4" s="1"/>
  <c r="P148" i="4" s="1"/>
  <c r="L149" i="4"/>
  <c r="O149" i="4" s="1"/>
  <c r="P149" i="4" s="1"/>
  <c r="L150" i="4"/>
  <c r="O150" i="4" s="1"/>
  <c r="P150" i="4" s="1"/>
  <c r="L151" i="4"/>
  <c r="O151" i="4" s="1"/>
  <c r="P151" i="4" s="1"/>
  <c r="L152" i="4"/>
  <c r="O152" i="4" s="1"/>
  <c r="P152" i="4" s="1"/>
  <c r="L153" i="4"/>
  <c r="O153" i="4" s="1"/>
  <c r="P153" i="4" s="1"/>
  <c r="L154" i="4"/>
  <c r="O154" i="4" s="1"/>
  <c r="P154" i="4" s="1"/>
  <c r="L155" i="4"/>
  <c r="O155" i="4" s="1"/>
  <c r="P155" i="4" s="1"/>
  <c r="L156" i="4"/>
  <c r="O156" i="4" s="1"/>
  <c r="P156" i="4" s="1"/>
  <c r="L157" i="4"/>
  <c r="O157" i="4" s="1"/>
  <c r="P157" i="4" s="1"/>
  <c r="L158" i="4"/>
  <c r="O158" i="4" s="1"/>
  <c r="P158" i="4" s="1"/>
  <c r="L159" i="4"/>
  <c r="O159" i="4" s="1"/>
  <c r="P159" i="4" s="1"/>
  <c r="L160" i="4"/>
  <c r="O160" i="4" s="1"/>
  <c r="P160" i="4" s="1"/>
  <c r="L161" i="4"/>
  <c r="O161" i="4" s="1"/>
  <c r="P161" i="4" s="1"/>
  <c r="L162" i="4"/>
  <c r="O162" i="4" s="1"/>
  <c r="P162" i="4" s="1"/>
  <c r="L163" i="4"/>
  <c r="O163" i="4" s="1"/>
  <c r="P163" i="4" s="1"/>
  <c r="L164" i="4"/>
  <c r="O164" i="4" s="1"/>
  <c r="P164" i="4" s="1"/>
  <c r="L165" i="4"/>
  <c r="O165" i="4" s="1"/>
  <c r="P165" i="4" s="1"/>
  <c r="L166" i="4"/>
  <c r="O166" i="4" s="1"/>
  <c r="P166" i="4" s="1"/>
  <c r="L167" i="4"/>
  <c r="O167" i="4" s="1"/>
  <c r="P167" i="4" s="1"/>
  <c r="L168" i="4"/>
  <c r="O168" i="4" s="1"/>
  <c r="P168" i="4" s="1"/>
  <c r="L169" i="4"/>
  <c r="O169" i="4" s="1"/>
  <c r="P169" i="4" s="1"/>
  <c r="L170" i="4"/>
  <c r="O170" i="4" s="1"/>
  <c r="P170" i="4" s="1"/>
  <c r="L171" i="4"/>
  <c r="O171" i="4" s="1"/>
  <c r="P171" i="4" s="1"/>
  <c r="L172" i="4"/>
  <c r="O172" i="4" s="1"/>
  <c r="P172" i="4" s="1"/>
  <c r="L173" i="4"/>
  <c r="O173" i="4" s="1"/>
  <c r="P173" i="4" s="1"/>
  <c r="L174" i="4"/>
  <c r="O174" i="4" s="1"/>
  <c r="P174" i="4" s="1"/>
  <c r="L175" i="4"/>
  <c r="O175" i="4" s="1"/>
  <c r="P175" i="4" s="1"/>
  <c r="L176" i="4"/>
  <c r="O176" i="4" s="1"/>
  <c r="P176" i="4" s="1"/>
  <c r="L177" i="4"/>
  <c r="O177" i="4" s="1"/>
  <c r="P177" i="4" s="1"/>
  <c r="L178" i="4"/>
  <c r="O178" i="4" s="1"/>
  <c r="P178" i="4" s="1"/>
  <c r="L179" i="4"/>
  <c r="O179" i="4" s="1"/>
  <c r="P179" i="4" s="1"/>
  <c r="L180" i="4"/>
  <c r="O180" i="4" s="1"/>
  <c r="P180" i="4" s="1"/>
  <c r="L181" i="4"/>
  <c r="O181" i="4" s="1"/>
  <c r="P181" i="4" s="1"/>
  <c r="L182" i="4"/>
  <c r="O182" i="4" s="1"/>
  <c r="P182" i="4" s="1"/>
  <c r="L183" i="4"/>
  <c r="O183" i="4" s="1"/>
  <c r="P183" i="4" s="1"/>
  <c r="L184" i="4"/>
  <c r="O184" i="4" s="1"/>
  <c r="P184" i="4" s="1"/>
  <c r="L185" i="4"/>
  <c r="O185" i="4" s="1"/>
  <c r="P185" i="4" s="1"/>
  <c r="L186" i="4"/>
  <c r="O186" i="4" s="1"/>
  <c r="P186" i="4" s="1"/>
  <c r="L187" i="4"/>
  <c r="O187" i="4" s="1"/>
  <c r="P187" i="4" s="1"/>
  <c r="L188" i="4"/>
  <c r="O188" i="4" s="1"/>
  <c r="P188" i="4" s="1"/>
  <c r="L189" i="4"/>
  <c r="O189" i="4" s="1"/>
  <c r="P189" i="4" s="1"/>
  <c r="L190" i="4"/>
  <c r="O190" i="4" s="1"/>
  <c r="P190" i="4" s="1"/>
  <c r="L191" i="4"/>
  <c r="O191" i="4" s="1"/>
  <c r="P191" i="4" s="1"/>
  <c r="L192" i="4"/>
  <c r="O192" i="4" s="1"/>
  <c r="P192" i="4" s="1"/>
  <c r="L193" i="4"/>
  <c r="O193" i="4" s="1"/>
  <c r="P193" i="4" s="1"/>
  <c r="L194" i="4"/>
  <c r="O194" i="4" s="1"/>
  <c r="P194" i="4" s="1"/>
  <c r="L195" i="4"/>
  <c r="O195" i="4" s="1"/>
  <c r="P195" i="4" s="1"/>
  <c r="L196" i="4"/>
  <c r="O196" i="4" s="1"/>
  <c r="P196" i="4" s="1"/>
  <c r="L197" i="4"/>
  <c r="O197" i="4" s="1"/>
  <c r="P197" i="4" s="1"/>
  <c r="L198" i="4"/>
  <c r="O198" i="4" s="1"/>
  <c r="P198" i="4" s="1"/>
  <c r="L199" i="4"/>
  <c r="O199" i="4" s="1"/>
  <c r="P199" i="4" s="1"/>
  <c r="L200" i="4"/>
  <c r="O200" i="4" s="1"/>
  <c r="P200" i="4" s="1"/>
  <c r="L201" i="4"/>
  <c r="O201" i="4" s="1"/>
  <c r="P201" i="4" s="1"/>
  <c r="L202" i="4"/>
  <c r="O202" i="4" s="1"/>
  <c r="P202" i="4" s="1"/>
  <c r="L203" i="4"/>
  <c r="O203" i="4" s="1"/>
  <c r="P203" i="4" s="1"/>
  <c r="L204" i="4"/>
  <c r="O204" i="4" s="1"/>
  <c r="P204" i="4" s="1"/>
  <c r="L205" i="4"/>
  <c r="O205" i="4" s="1"/>
  <c r="P205" i="4" s="1"/>
  <c r="L206" i="4"/>
  <c r="O206" i="4" s="1"/>
  <c r="P206" i="4" s="1"/>
  <c r="L207" i="4"/>
  <c r="O207" i="4" s="1"/>
  <c r="P207" i="4" s="1"/>
  <c r="L208" i="4"/>
  <c r="O208" i="4" s="1"/>
  <c r="P208" i="4" s="1"/>
  <c r="L209" i="4"/>
  <c r="O209" i="4" s="1"/>
  <c r="P209" i="4" s="1"/>
  <c r="L210" i="4"/>
  <c r="O210" i="4" s="1"/>
  <c r="P210" i="4" s="1"/>
  <c r="L211" i="4"/>
  <c r="O211" i="4" s="1"/>
  <c r="P211" i="4" s="1"/>
  <c r="L212" i="4"/>
  <c r="O212" i="4" s="1"/>
  <c r="P212" i="4" s="1"/>
  <c r="L213" i="4"/>
  <c r="O213" i="4" s="1"/>
  <c r="P213" i="4" s="1"/>
  <c r="L214" i="4"/>
  <c r="O214" i="4" s="1"/>
  <c r="P214" i="4" s="1"/>
  <c r="L215" i="4"/>
  <c r="O215" i="4" s="1"/>
  <c r="P215" i="4" s="1"/>
  <c r="L216" i="4"/>
  <c r="O216" i="4" s="1"/>
  <c r="P216" i="4" s="1"/>
  <c r="L217" i="4"/>
  <c r="O217" i="4" s="1"/>
  <c r="P217" i="4" s="1"/>
  <c r="L218" i="4"/>
  <c r="O218" i="4" s="1"/>
  <c r="P218" i="4" s="1"/>
  <c r="L219" i="4"/>
  <c r="O219" i="4" s="1"/>
  <c r="P219" i="4" s="1"/>
  <c r="L220" i="4"/>
  <c r="O220" i="4" s="1"/>
  <c r="P220" i="4" s="1"/>
  <c r="L221" i="4"/>
  <c r="O221" i="4" s="1"/>
  <c r="P221" i="4" s="1"/>
  <c r="L222" i="4"/>
  <c r="O222" i="4" s="1"/>
  <c r="P222" i="4" s="1"/>
  <c r="L223" i="4"/>
  <c r="O223" i="4" s="1"/>
  <c r="P223" i="4" s="1"/>
  <c r="L224" i="4"/>
  <c r="O224" i="4" s="1"/>
  <c r="P224" i="4" s="1"/>
  <c r="L225" i="4"/>
  <c r="O225" i="4" s="1"/>
  <c r="P225" i="4" s="1"/>
  <c r="L226" i="4"/>
  <c r="O226" i="4" s="1"/>
  <c r="P226" i="4" s="1"/>
  <c r="L227" i="4"/>
  <c r="O227" i="4" s="1"/>
  <c r="P227" i="4" s="1"/>
  <c r="L228" i="4"/>
  <c r="O228" i="4" s="1"/>
  <c r="P228" i="4" s="1"/>
  <c r="L229" i="4"/>
  <c r="O229" i="4" s="1"/>
  <c r="P229" i="4" s="1"/>
  <c r="L230" i="4"/>
  <c r="O230" i="4" s="1"/>
  <c r="P230" i="4" s="1"/>
  <c r="L231" i="4"/>
  <c r="O231" i="4" s="1"/>
  <c r="P231" i="4" s="1"/>
  <c r="L232" i="4"/>
  <c r="O232" i="4" s="1"/>
  <c r="P232" i="4" s="1"/>
  <c r="L233" i="4"/>
  <c r="O233" i="4" s="1"/>
  <c r="P233" i="4" s="1"/>
  <c r="L234" i="4"/>
  <c r="O234" i="4" s="1"/>
  <c r="P234" i="4" s="1"/>
  <c r="L235" i="4"/>
  <c r="O235" i="4" s="1"/>
  <c r="P235" i="4" s="1"/>
  <c r="L236" i="4"/>
  <c r="O236" i="4" s="1"/>
  <c r="P236" i="4" s="1"/>
  <c r="L237" i="4"/>
  <c r="O237" i="4" s="1"/>
  <c r="P237" i="4" s="1"/>
  <c r="L238" i="4"/>
  <c r="O238" i="4" s="1"/>
  <c r="P238" i="4" s="1"/>
  <c r="L239" i="4"/>
  <c r="O239" i="4" s="1"/>
  <c r="P239" i="4" s="1"/>
  <c r="L240" i="4"/>
  <c r="O240" i="4" s="1"/>
  <c r="P240" i="4" s="1"/>
  <c r="L241" i="4"/>
  <c r="O241" i="4" s="1"/>
  <c r="P241" i="4" s="1"/>
  <c r="L242" i="4"/>
  <c r="O242" i="4" s="1"/>
  <c r="P242" i="4" s="1"/>
  <c r="L243" i="4"/>
  <c r="O243" i="4" s="1"/>
  <c r="P243" i="4" s="1"/>
  <c r="L244" i="4"/>
  <c r="O244" i="4" s="1"/>
  <c r="P244" i="4" s="1"/>
  <c r="L245" i="4"/>
  <c r="O245" i="4" s="1"/>
  <c r="P245" i="4" s="1"/>
  <c r="L246" i="4"/>
  <c r="O246" i="4" s="1"/>
  <c r="P246" i="4" s="1"/>
  <c r="L247" i="4"/>
  <c r="O247" i="4" s="1"/>
  <c r="P247" i="4" s="1"/>
  <c r="L248" i="4"/>
  <c r="O248" i="4" s="1"/>
  <c r="P248" i="4" s="1"/>
  <c r="L249" i="4"/>
  <c r="O249" i="4" s="1"/>
  <c r="P249" i="4" s="1"/>
  <c r="L250" i="4"/>
  <c r="O250" i="4" s="1"/>
  <c r="P250" i="4" s="1"/>
  <c r="L251" i="4"/>
  <c r="O251" i="4" s="1"/>
  <c r="P251" i="4" s="1"/>
  <c r="L252" i="4"/>
  <c r="O252" i="4" s="1"/>
  <c r="P252" i="4" s="1"/>
  <c r="L253" i="4"/>
  <c r="O253" i="4" s="1"/>
  <c r="P253" i="4" s="1"/>
  <c r="L254" i="4"/>
  <c r="O254" i="4" s="1"/>
  <c r="P254" i="4" s="1"/>
  <c r="L255" i="4"/>
  <c r="O255" i="4" s="1"/>
  <c r="P255" i="4" s="1"/>
  <c r="L256" i="4"/>
  <c r="O256" i="4" s="1"/>
  <c r="P256" i="4" s="1"/>
  <c r="L257" i="4"/>
  <c r="O257" i="4" s="1"/>
  <c r="P257" i="4" s="1"/>
  <c r="L258" i="4"/>
  <c r="O258" i="4" s="1"/>
  <c r="P258" i="4" s="1"/>
  <c r="L259" i="4"/>
  <c r="O259" i="4" s="1"/>
  <c r="P259" i="4" s="1"/>
  <c r="L260" i="4"/>
  <c r="O260" i="4" s="1"/>
  <c r="P260" i="4" s="1"/>
  <c r="L261" i="4"/>
  <c r="O261" i="4" s="1"/>
  <c r="P261" i="4" s="1"/>
  <c r="L262" i="4"/>
  <c r="O262" i="4" s="1"/>
  <c r="P262" i="4" s="1"/>
  <c r="L263" i="4"/>
  <c r="O263" i="4" s="1"/>
  <c r="P263" i="4" s="1"/>
  <c r="L264" i="4"/>
  <c r="O264" i="4" s="1"/>
  <c r="P264" i="4" s="1"/>
  <c r="L265" i="4"/>
  <c r="O265" i="4" s="1"/>
  <c r="P265" i="4" s="1"/>
  <c r="L266" i="4"/>
  <c r="O266" i="4" s="1"/>
  <c r="P266" i="4" s="1"/>
  <c r="L267" i="4"/>
  <c r="O267" i="4" s="1"/>
  <c r="P267" i="4" s="1"/>
  <c r="L268" i="4"/>
  <c r="O268" i="4" s="1"/>
  <c r="P268" i="4" s="1"/>
  <c r="L269" i="4"/>
  <c r="O269" i="4" s="1"/>
  <c r="P269" i="4" s="1"/>
  <c r="L270" i="4"/>
  <c r="O270" i="4" s="1"/>
  <c r="P270" i="4" s="1"/>
  <c r="L271" i="4"/>
  <c r="O271" i="4" s="1"/>
  <c r="P271" i="4" s="1"/>
  <c r="L272" i="4"/>
  <c r="O272" i="4" s="1"/>
  <c r="P272" i="4" s="1"/>
  <c r="L273" i="4"/>
  <c r="O273" i="4" s="1"/>
  <c r="P273" i="4" s="1"/>
  <c r="L274" i="4"/>
  <c r="O274" i="4" s="1"/>
  <c r="P274" i="4" s="1"/>
  <c r="L275" i="4"/>
  <c r="O275" i="4" s="1"/>
  <c r="P275" i="4" s="1"/>
  <c r="L276" i="4"/>
  <c r="O276" i="4" s="1"/>
  <c r="P276" i="4" s="1"/>
  <c r="L277" i="4"/>
  <c r="O277" i="4" s="1"/>
  <c r="P277" i="4" s="1"/>
  <c r="L278" i="4"/>
  <c r="O278" i="4" s="1"/>
  <c r="P278" i="4" s="1"/>
  <c r="L279" i="4"/>
  <c r="O279" i="4" s="1"/>
  <c r="P279" i="4" s="1"/>
  <c r="L280" i="4"/>
  <c r="O280" i="4" s="1"/>
  <c r="P280" i="4" s="1"/>
  <c r="L281" i="4"/>
  <c r="O281" i="4" s="1"/>
  <c r="P281" i="4" s="1"/>
  <c r="L282" i="4"/>
  <c r="O282" i="4" s="1"/>
  <c r="P282" i="4" s="1"/>
  <c r="L283" i="4"/>
  <c r="O283" i="4" s="1"/>
  <c r="P283" i="4" s="1"/>
  <c r="L284" i="4"/>
  <c r="O284" i="4" s="1"/>
  <c r="P284" i="4" s="1"/>
  <c r="L285" i="4"/>
  <c r="O285" i="4" s="1"/>
  <c r="P285" i="4" s="1"/>
  <c r="L286" i="4"/>
  <c r="O286" i="4" s="1"/>
  <c r="P286" i="4" s="1"/>
  <c r="L287" i="4"/>
  <c r="O287" i="4" s="1"/>
  <c r="P287" i="4" s="1"/>
  <c r="L288" i="4"/>
  <c r="O288" i="4" s="1"/>
  <c r="P288" i="4" s="1"/>
  <c r="L289" i="4"/>
  <c r="O289" i="4" s="1"/>
  <c r="P289" i="4" s="1"/>
  <c r="L290" i="4"/>
  <c r="O290" i="4" s="1"/>
  <c r="P290" i="4" s="1"/>
  <c r="L291" i="4"/>
  <c r="O291" i="4" s="1"/>
  <c r="P291" i="4" s="1"/>
  <c r="L292" i="4"/>
  <c r="O292" i="4" s="1"/>
  <c r="P292" i="4" s="1"/>
  <c r="L293" i="4"/>
  <c r="O293" i="4" s="1"/>
  <c r="P293" i="4" s="1"/>
  <c r="L294" i="4"/>
  <c r="O294" i="4" s="1"/>
  <c r="P294" i="4" s="1"/>
  <c r="L295" i="4"/>
  <c r="O295" i="4" s="1"/>
  <c r="P295" i="4" s="1"/>
  <c r="L296" i="4"/>
  <c r="O296" i="4" s="1"/>
  <c r="P296" i="4" s="1"/>
  <c r="L297" i="4"/>
  <c r="O297" i="4" s="1"/>
  <c r="P297" i="4" s="1"/>
  <c r="L298" i="4"/>
  <c r="O298" i="4" s="1"/>
  <c r="P298" i="4" s="1"/>
  <c r="L299" i="4"/>
  <c r="O299" i="4" s="1"/>
  <c r="P299" i="4" s="1"/>
  <c r="L300" i="4"/>
  <c r="O300" i="4" s="1"/>
  <c r="P300" i="4" s="1"/>
  <c r="L301" i="4"/>
  <c r="O301" i="4" s="1"/>
  <c r="P301" i="4" s="1"/>
  <c r="L302" i="4"/>
  <c r="O302" i="4" s="1"/>
  <c r="P302" i="4" s="1"/>
  <c r="L303" i="4"/>
  <c r="O303" i="4" s="1"/>
  <c r="P303" i="4" s="1"/>
  <c r="L304" i="4"/>
  <c r="O304" i="4" s="1"/>
  <c r="P304" i="4" s="1"/>
  <c r="L305" i="4"/>
  <c r="O305" i="4" s="1"/>
  <c r="P305" i="4" s="1"/>
  <c r="L306" i="4"/>
  <c r="O306" i="4" s="1"/>
  <c r="P306" i="4" s="1"/>
  <c r="L307" i="4"/>
  <c r="O307" i="4" s="1"/>
  <c r="P307" i="4" s="1"/>
  <c r="L308" i="4"/>
  <c r="O308" i="4" s="1"/>
  <c r="P308" i="4" s="1"/>
  <c r="L309" i="4"/>
  <c r="O309" i="4" s="1"/>
  <c r="P309" i="4" s="1"/>
  <c r="L310" i="4"/>
  <c r="O310" i="4" s="1"/>
  <c r="P310" i="4" s="1"/>
  <c r="L311" i="4"/>
  <c r="O311" i="4" s="1"/>
  <c r="P311" i="4" s="1"/>
  <c r="L312" i="4"/>
  <c r="O312" i="4" s="1"/>
  <c r="P312" i="4" s="1"/>
  <c r="L313" i="4"/>
  <c r="O313" i="4" s="1"/>
  <c r="P313" i="4" s="1"/>
  <c r="L314" i="4"/>
  <c r="O314" i="4" s="1"/>
  <c r="P314" i="4" s="1"/>
  <c r="L315" i="4"/>
  <c r="O315" i="4" s="1"/>
  <c r="P315" i="4" s="1"/>
  <c r="L316" i="4"/>
  <c r="O316" i="4" s="1"/>
  <c r="P316" i="4" s="1"/>
  <c r="L317" i="4"/>
  <c r="O317" i="4" s="1"/>
  <c r="P317" i="4" s="1"/>
  <c r="L318" i="4"/>
  <c r="O318" i="4" s="1"/>
  <c r="P318" i="4" s="1"/>
  <c r="L319" i="4"/>
  <c r="O319" i="4" s="1"/>
  <c r="P319" i="4" s="1"/>
  <c r="L320" i="4"/>
  <c r="O320" i="4" s="1"/>
  <c r="P320" i="4" s="1"/>
  <c r="L321" i="4"/>
  <c r="O321" i="4" s="1"/>
  <c r="P321" i="4" s="1"/>
  <c r="L322" i="4"/>
  <c r="O322" i="4" s="1"/>
  <c r="P322" i="4" s="1"/>
  <c r="L323" i="4"/>
  <c r="O323" i="4" s="1"/>
  <c r="P323" i="4" s="1"/>
  <c r="L324" i="4"/>
  <c r="O324" i="4" s="1"/>
  <c r="P324" i="4" s="1"/>
  <c r="L325" i="4"/>
  <c r="O325" i="4" s="1"/>
  <c r="P325" i="4" s="1"/>
  <c r="L326" i="4"/>
  <c r="O326" i="4" s="1"/>
  <c r="P326" i="4" s="1"/>
  <c r="L327" i="4"/>
  <c r="O327" i="4" s="1"/>
  <c r="P327" i="4" s="1"/>
  <c r="L328" i="4"/>
  <c r="O328" i="4" s="1"/>
  <c r="P328" i="4" s="1"/>
  <c r="L329" i="4"/>
  <c r="O329" i="4" s="1"/>
  <c r="P329" i="4" s="1"/>
  <c r="L330" i="4"/>
  <c r="O330" i="4" s="1"/>
  <c r="P330" i="4" s="1"/>
  <c r="L331" i="4"/>
  <c r="O331" i="4" s="1"/>
  <c r="P331" i="4" s="1"/>
  <c r="L332" i="4"/>
  <c r="O332" i="4" s="1"/>
  <c r="P332" i="4" s="1"/>
  <c r="L333" i="4"/>
  <c r="O333" i="4" s="1"/>
  <c r="P333" i="4" s="1"/>
  <c r="L334" i="4"/>
  <c r="O334" i="4" s="1"/>
  <c r="P334" i="4" s="1"/>
  <c r="L335" i="4"/>
  <c r="O335" i="4" s="1"/>
  <c r="P335" i="4" s="1"/>
  <c r="L336" i="4"/>
  <c r="O336" i="4" s="1"/>
  <c r="P336" i="4" s="1"/>
  <c r="L337" i="4"/>
  <c r="O337" i="4" s="1"/>
  <c r="P337" i="4" s="1"/>
  <c r="L338" i="4"/>
  <c r="O338" i="4" s="1"/>
  <c r="P338" i="4" s="1"/>
  <c r="L339" i="4"/>
  <c r="O339" i="4" s="1"/>
  <c r="P339" i="4" s="1"/>
  <c r="L340" i="4"/>
  <c r="O340" i="4" s="1"/>
  <c r="P340" i="4" s="1"/>
  <c r="L341" i="4"/>
  <c r="O341" i="4" s="1"/>
  <c r="P341" i="4" s="1"/>
  <c r="L342" i="4"/>
  <c r="O342" i="4" s="1"/>
  <c r="P342" i="4" s="1"/>
  <c r="L343" i="4"/>
  <c r="O343" i="4" s="1"/>
  <c r="P343" i="4" s="1"/>
  <c r="L344" i="4"/>
  <c r="O344" i="4" s="1"/>
  <c r="P344" i="4" s="1"/>
  <c r="L345" i="4"/>
  <c r="O345" i="4" s="1"/>
  <c r="P345" i="4" s="1"/>
  <c r="L346" i="4"/>
  <c r="O346" i="4" s="1"/>
  <c r="P346" i="4" s="1"/>
  <c r="L347" i="4"/>
  <c r="O347" i="4" s="1"/>
  <c r="P347" i="4" s="1"/>
  <c r="L348" i="4"/>
  <c r="O348" i="4" s="1"/>
  <c r="P348" i="4" s="1"/>
  <c r="L349" i="4"/>
  <c r="O349" i="4" s="1"/>
  <c r="P349" i="4" s="1"/>
  <c r="L350" i="4"/>
  <c r="O350" i="4" s="1"/>
  <c r="P350" i="4" s="1"/>
  <c r="L351" i="4"/>
  <c r="O351" i="4" s="1"/>
  <c r="P351" i="4" s="1"/>
  <c r="L352" i="4"/>
  <c r="O352" i="4" s="1"/>
  <c r="P352" i="4" s="1"/>
  <c r="L353" i="4"/>
  <c r="O353" i="4" s="1"/>
  <c r="P353" i="4" s="1"/>
  <c r="L354" i="4"/>
  <c r="O354" i="4" s="1"/>
  <c r="P354" i="4" s="1"/>
  <c r="L355" i="4"/>
  <c r="O355" i="4" s="1"/>
  <c r="P355" i="4" s="1"/>
  <c r="L356" i="4"/>
  <c r="O356" i="4" s="1"/>
  <c r="P356" i="4" s="1"/>
  <c r="L357" i="4"/>
  <c r="O357" i="4" s="1"/>
  <c r="P357" i="4" s="1"/>
  <c r="L358" i="4"/>
  <c r="O358" i="4" s="1"/>
  <c r="P358" i="4" s="1"/>
  <c r="L359" i="4"/>
  <c r="O359" i="4" s="1"/>
  <c r="P359" i="4" s="1"/>
  <c r="L360" i="4"/>
  <c r="O360" i="4" s="1"/>
  <c r="P360" i="4" s="1"/>
  <c r="L361" i="4"/>
  <c r="O361" i="4" s="1"/>
  <c r="P361" i="4" s="1"/>
  <c r="L362" i="4"/>
  <c r="O362" i="4" s="1"/>
  <c r="P362" i="4" s="1"/>
  <c r="L363" i="4"/>
  <c r="O363" i="4" s="1"/>
  <c r="P363" i="4" s="1"/>
  <c r="L364" i="4"/>
  <c r="O364" i="4" s="1"/>
  <c r="P364" i="4" s="1"/>
  <c r="L365" i="4"/>
  <c r="O365" i="4" s="1"/>
  <c r="P365" i="4" s="1"/>
  <c r="L366" i="4"/>
  <c r="O366" i="4" s="1"/>
  <c r="P366" i="4" s="1"/>
  <c r="L367" i="4"/>
  <c r="O367" i="4" s="1"/>
  <c r="P367" i="4" s="1"/>
  <c r="L368" i="4"/>
  <c r="O368" i="4" s="1"/>
  <c r="P368" i="4" s="1"/>
  <c r="L369" i="4"/>
  <c r="O369" i="4" s="1"/>
  <c r="P369" i="4" s="1"/>
  <c r="L370" i="4"/>
  <c r="O370" i="4" s="1"/>
  <c r="P370" i="4" s="1"/>
  <c r="L371" i="4"/>
  <c r="O371" i="4" s="1"/>
  <c r="P371" i="4" s="1"/>
  <c r="L372" i="4"/>
  <c r="O372" i="4" s="1"/>
  <c r="P372" i="4" s="1"/>
  <c r="L373" i="4"/>
  <c r="O373" i="4" s="1"/>
  <c r="P373" i="4" s="1"/>
  <c r="L374" i="4"/>
  <c r="O374" i="4" s="1"/>
  <c r="P374" i="4" s="1"/>
  <c r="L375" i="4"/>
  <c r="O375" i="4" s="1"/>
  <c r="P375" i="4" s="1"/>
  <c r="L376" i="4"/>
  <c r="O376" i="4" s="1"/>
  <c r="P376" i="4" s="1"/>
  <c r="L377" i="4"/>
  <c r="O377" i="4" s="1"/>
  <c r="P377" i="4" s="1"/>
  <c r="L378" i="4"/>
  <c r="O378" i="4" s="1"/>
  <c r="P378" i="4" s="1"/>
  <c r="L379" i="4"/>
  <c r="O379" i="4" s="1"/>
  <c r="P379" i="4" s="1"/>
  <c r="L380" i="4"/>
  <c r="O380" i="4" s="1"/>
  <c r="P380" i="4" s="1"/>
  <c r="L381" i="4"/>
  <c r="O381" i="4" s="1"/>
  <c r="P381" i="4" s="1"/>
  <c r="L382" i="4"/>
  <c r="O382" i="4" s="1"/>
  <c r="P382" i="4" s="1"/>
  <c r="L383" i="4"/>
  <c r="O383" i="4" s="1"/>
  <c r="P383" i="4" s="1"/>
  <c r="L384" i="4"/>
  <c r="O384" i="4" s="1"/>
  <c r="P384" i="4" s="1"/>
  <c r="L385" i="4"/>
  <c r="O385" i="4" s="1"/>
  <c r="P385" i="4" s="1"/>
  <c r="L386" i="4"/>
  <c r="O386" i="4" s="1"/>
  <c r="P386" i="4" s="1"/>
  <c r="L387" i="4"/>
  <c r="O387" i="4" s="1"/>
  <c r="P387" i="4" s="1"/>
  <c r="L388" i="4"/>
  <c r="O388" i="4" s="1"/>
  <c r="P388" i="4" s="1"/>
  <c r="L389" i="4"/>
  <c r="O389" i="4" s="1"/>
  <c r="P389" i="4" s="1"/>
  <c r="L390" i="4"/>
  <c r="O390" i="4" s="1"/>
  <c r="P390" i="4" s="1"/>
  <c r="L391" i="4"/>
  <c r="O391" i="4" s="1"/>
  <c r="P391" i="4" s="1"/>
  <c r="L392" i="4"/>
  <c r="O392" i="4" s="1"/>
  <c r="P392" i="4" s="1"/>
  <c r="L393" i="4"/>
  <c r="O393" i="4" s="1"/>
  <c r="P393" i="4" s="1"/>
  <c r="L394" i="4"/>
  <c r="O394" i="4" s="1"/>
  <c r="P394" i="4" s="1"/>
  <c r="L395" i="4"/>
  <c r="O395" i="4" s="1"/>
  <c r="P395" i="4" s="1"/>
  <c r="L396" i="4"/>
  <c r="O396" i="4" s="1"/>
  <c r="P396" i="4" s="1"/>
  <c r="L397" i="4"/>
  <c r="O397" i="4" s="1"/>
  <c r="P397" i="4" s="1"/>
  <c r="L398" i="4"/>
  <c r="O398" i="4" s="1"/>
  <c r="P398" i="4" s="1"/>
  <c r="L399" i="4"/>
  <c r="O399" i="4" s="1"/>
  <c r="P399" i="4" s="1"/>
  <c r="L400" i="4"/>
  <c r="O400" i="4" s="1"/>
  <c r="P400" i="4" s="1"/>
  <c r="L401" i="4"/>
  <c r="O401" i="4" s="1"/>
  <c r="P401" i="4" s="1"/>
  <c r="L402" i="4"/>
  <c r="O402" i="4" s="1"/>
  <c r="P402" i="4" s="1"/>
  <c r="L403" i="4"/>
  <c r="O403" i="4" s="1"/>
  <c r="P403" i="4" s="1"/>
  <c r="L404" i="4"/>
  <c r="O404" i="4" s="1"/>
  <c r="P404" i="4" s="1"/>
  <c r="L405" i="4"/>
  <c r="O405" i="4" s="1"/>
  <c r="P405" i="4" s="1"/>
  <c r="L406" i="4"/>
  <c r="O406" i="4" s="1"/>
  <c r="P406" i="4" s="1"/>
  <c r="L407" i="4"/>
  <c r="O407" i="4" s="1"/>
  <c r="P407" i="4" s="1"/>
  <c r="L408" i="4"/>
  <c r="O408" i="4" s="1"/>
  <c r="P408" i="4" s="1"/>
  <c r="L409" i="4"/>
  <c r="O409" i="4" s="1"/>
  <c r="P409" i="4" s="1"/>
  <c r="L410" i="4"/>
  <c r="O410" i="4" s="1"/>
  <c r="P410" i="4" s="1"/>
  <c r="L411" i="4"/>
  <c r="O411" i="4" s="1"/>
  <c r="P411" i="4" s="1"/>
  <c r="L412" i="4"/>
  <c r="O412" i="4" s="1"/>
  <c r="P412" i="4" s="1"/>
  <c r="L413" i="4"/>
  <c r="O413" i="4" s="1"/>
  <c r="P413" i="4" s="1"/>
  <c r="L414" i="4"/>
  <c r="O414" i="4" s="1"/>
  <c r="P414" i="4" s="1"/>
  <c r="L415" i="4"/>
  <c r="O415" i="4" s="1"/>
  <c r="P415" i="4" s="1"/>
  <c r="L416" i="4"/>
  <c r="O416" i="4" s="1"/>
  <c r="P416" i="4" s="1"/>
  <c r="L417" i="4"/>
  <c r="O417" i="4" s="1"/>
  <c r="P417" i="4" s="1"/>
  <c r="L418" i="4"/>
  <c r="O418" i="4" s="1"/>
  <c r="P418" i="4" s="1"/>
  <c r="L419" i="4"/>
  <c r="O419" i="4" s="1"/>
  <c r="P419" i="4" s="1"/>
  <c r="L420" i="4"/>
  <c r="O420" i="4" s="1"/>
  <c r="P420" i="4" s="1"/>
  <c r="L421" i="4"/>
  <c r="O421" i="4" s="1"/>
  <c r="P421" i="4" s="1"/>
  <c r="L422" i="4"/>
  <c r="O422" i="4" s="1"/>
  <c r="P422" i="4" s="1"/>
  <c r="L423" i="4"/>
  <c r="O423" i="4" s="1"/>
  <c r="P423" i="4" s="1"/>
  <c r="L424" i="4"/>
  <c r="O424" i="4" s="1"/>
  <c r="P424" i="4" s="1"/>
  <c r="L425" i="4"/>
  <c r="O425" i="4" s="1"/>
  <c r="P425" i="4" s="1"/>
  <c r="L426" i="4"/>
  <c r="O426" i="4" s="1"/>
  <c r="P426" i="4" s="1"/>
  <c r="L427" i="4"/>
  <c r="O427" i="4" s="1"/>
  <c r="P427" i="4" s="1"/>
  <c r="L428" i="4"/>
  <c r="O428" i="4" s="1"/>
  <c r="P428" i="4" s="1"/>
  <c r="L429" i="4"/>
  <c r="O429" i="4" s="1"/>
  <c r="P429" i="4" s="1"/>
  <c r="L430" i="4"/>
  <c r="O430" i="4" s="1"/>
  <c r="P430" i="4" s="1"/>
  <c r="L431" i="4"/>
  <c r="O431" i="4" s="1"/>
  <c r="P431" i="4" s="1"/>
  <c r="L432" i="4"/>
  <c r="O432" i="4" s="1"/>
  <c r="P432" i="4" s="1"/>
  <c r="L433" i="4"/>
  <c r="O433" i="4" s="1"/>
  <c r="P433" i="4" s="1"/>
  <c r="L434" i="4"/>
  <c r="O434" i="4" s="1"/>
  <c r="P434" i="4" s="1"/>
  <c r="L435" i="4"/>
  <c r="O435" i="4" s="1"/>
  <c r="P435" i="4" s="1"/>
  <c r="L436" i="4"/>
  <c r="O436" i="4" s="1"/>
  <c r="P436" i="4" s="1"/>
  <c r="L437" i="4"/>
  <c r="O437" i="4" s="1"/>
  <c r="P437" i="4" s="1"/>
  <c r="L438" i="4"/>
  <c r="O438" i="4" s="1"/>
  <c r="P438" i="4" s="1"/>
  <c r="L439" i="4"/>
  <c r="O439" i="4" s="1"/>
  <c r="P439" i="4" s="1"/>
  <c r="L440" i="4"/>
  <c r="O440" i="4" s="1"/>
  <c r="P440" i="4" s="1"/>
  <c r="L441" i="4"/>
  <c r="O441" i="4" s="1"/>
  <c r="P441" i="4" s="1"/>
  <c r="L442" i="4"/>
  <c r="O442" i="4" s="1"/>
  <c r="P442" i="4" s="1"/>
  <c r="L443" i="4"/>
  <c r="O443" i="4" s="1"/>
  <c r="P443" i="4" s="1"/>
  <c r="L444" i="4"/>
  <c r="O444" i="4" s="1"/>
  <c r="P444" i="4" s="1"/>
  <c r="L445" i="4"/>
  <c r="O445" i="4" s="1"/>
  <c r="P445" i="4" s="1"/>
  <c r="L446" i="4"/>
  <c r="O446" i="4" s="1"/>
  <c r="P446" i="4" s="1"/>
  <c r="L447" i="4"/>
  <c r="O447" i="4" s="1"/>
  <c r="P447" i="4" s="1"/>
  <c r="L448" i="4"/>
  <c r="O448" i="4" s="1"/>
  <c r="P448" i="4" s="1"/>
  <c r="L449" i="4"/>
  <c r="O449" i="4" s="1"/>
  <c r="P449" i="4" s="1"/>
  <c r="L450" i="4"/>
  <c r="O450" i="4" s="1"/>
  <c r="P450" i="4" s="1"/>
  <c r="L451" i="4"/>
  <c r="O451" i="4" s="1"/>
  <c r="P451" i="4" s="1"/>
  <c r="L452" i="4"/>
  <c r="O452" i="4" s="1"/>
  <c r="P452" i="4" s="1"/>
  <c r="L453" i="4"/>
  <c r="O453" i="4" s="1"/>
  <c r="P453" i="4" s="1"/>
  <c r="L454" i="4"/>
  <c r="O454" i="4" s="1"/>
  <c r="P454" i="4" s="1"/>
  <c r="L455" i="4"/>
  <c r="O455" i="4" s="1"/>
  <c r="P455" i="4" s="1"/>
  <c r="L456" i="4"/>
  <c r="O456" i="4" s="1"/>
  <c r="P456" i="4" s="1"/>
  <c r="L457" i="4"/>
  <c r="O457" i="4" s="1"/>
  <c r="P457" i="4" s="1"/>
  <c r="L458" i="4"/>
  <c r="O458" i="4" s="1"/>
  <c r="P458" i="4" s="1"/>
  <c r="L459" i="4"/>
  <c r="O459" i="4" s="1"/>
  <c r="P459" i="4" s="1"/>
  <c r="L460" i="4"/>
  <c r="O460" i="4" s="1"/>
  <c r="P460" i="4" s="1"/>
  <c r="L461" i="4"/>
  <c r="O461" i="4" s="1"/>
  <c r="P461" i="4" s="1"/>
  <c r="L462" i="4"/>
  <c r="O462" i="4" s="1"/>
  <c r="P462" i="4" s="1"/>
  <c r="L463" i="4"/>
  <c r="O463" i="4" s="1"/>
  <c r="P463" i="4" s="1"/>
  <c r="L464" i="4"/>
  <c r="O464" i="4" s="1"/>
  <c r="P464" i="4" s="1"/>
  <c r="L465" i="4"/>
  <c r="O465" i="4" s="1"/>
  <c r="P465" i="4" s="1"/>
  <c r="L466" i="4"/>
  <c r="O466" i="4" s="1"/>
  <c r="P466" i="4" s="1"/>
  <c r="L467" i="4"/>
  <c r="O467" i="4" s="1"/>
  <c r="P467" i="4" s="1"/>
  <c r="L468" i="4"/>
  <c r="O468" i="4" s="1"/>
  <c r="P468" i="4" s="1"/>
  <c r="L469" i="4"/>
  <c r="O469" i="4" s="1"/>
  <c r="P469" i="4" s="1"/>
  <c r="L470" i="4"/>
  <c r="O470" i="4" s="1"/>
  <c r="P470" i="4" s="1"/>
  <c r="L471" i="4"/>
  <c r="O471" i="4" s="1"/>
  <c r="P471" i="4" s="1"/>
  <c r="L472" i="4"/>
  <c r="O472" i="4" s="1"/>
  <c r="P472" i="4" s="1"/>
  <c r="L473" i="4"/>
  <c r="O473" i="4" s="1"/>
  <c r="P473" i="4" s="1"/>
  <c r="L474" i="4"/>
  <c r="O474" i="4" s="1"/>
  <c r="P474" i="4" s="1"/>
  <c r="L475" i="4"/>
  <c r="O475" i="4" s="1"/>
  <c r="P475" i="4" s="1"/>
  <c r="L476" i="4"/>
  <c r="O476" i="4" s="1"/>
  <c r="P476" i="4" s="1"/>
  <c r="L477" i="4"/>
  <c r="O477" i="4" s="1"/>
  <c r="P477" i="4" s="1"/>
  <c r="L478" i="4"/>
  <c r="O478" i="4" s="1"/>
  <c r="P478" i="4" s="1"/>
  <c r="L479" i="4"/>
  <c r="O479" i="4" s="1"/>
  <c r="P479" i="4" s="1"/>
  <c r="L480" i="4"/>
  <c r="O480" i="4" s="1"/>
  <c r="P480" i="4" s="1"/>
  <c r="L481" i="4"/>
  <c r="O481" i="4" s="1"/>
  <c r="P481" i="4" s="1"/>
  <c r="L482" i="4"/>
  <c r="O482" i="4" s="1"/>
  <c r="P482" i="4" s="1"/>
  <c r="L483" i="4"/>
  <c r="O483" i="4" s="1"/>
  <c r="P483" i="4" s="1"/>
  <c r="L484" i="4"/>
  <c r="O484" i="4" s="1"/>
  <c r="P484" i="4" s="1"/>
  <c r="L485" i="4"/>
  <c r="O485" i="4" s="1"/>
  <c r="P485" i="4" s="1"/>
  <c r="L486" i="4"/>
  <c r="O486" i="4" s="1"/>
  <c r="P486" i="4" s="1"/>
  <c r="L487" i="4"/>
  <c r="O487" i="4" s="1"/>
  <c r="P487" i="4" s="1"/>
  <c r="L488" i="4"/>
  <c r="O488" i="4" s="1"/>
  <c r="P488" i="4" s="1"/>
  <c r="L489" i="4"/>
  <c r="O489" i="4" s="1"/>
  <c r="P489" i="4" s="1"/>
  <c r="L490" i="4"/>
  <c r="O490" i="4" s="1"/>
  <c r="P490" i="4" s="1"/>
  <c r="L491" i="4"/>
  <c r="O491" i="4" s="1"/>
  <c r="P491" i="4" s="1"/>
  <c r="L492" i="4"/>
  <c r="O492" i="4" s="1"/>
  <c r="P492" i="4" s="1"/>
  <c r="L493" i="4"/>
  <c r="O493" i="4" s="1"/>
  <c r="P493" i="4" s="1"/>
  <c r="L494" i="4"/>
  <c r="O494" i="4" s="1"/>
  <c r="P494" i="4" s="1"/>
  <c r="L495" i="4"/>
  <c r="O495" i="4" s="1"/>
  <c r="P495" i="4" s="1"/>
  <c r="L496" i="4"/>
  <c r="O496" i="4" s="1"/>
  <c r="P496" i="4" s="1"/>
  <c r="L497" i="4"/>
  <c r="O497" i="4" s="1"/>
  <c r="P497" i="4" s="1"/>
  <c r="L498" i="4"/>
  <c r="O498" i="4" s="1"/>
  <c r="P498" i="4" s="1"/>
  <c r="L499" i="4"/>
  <c r="O499" i="4" s="1"/>
  <c r="P499" i="4" s="1"/>
  <c r="L500" i="4"/>
  <c r="O500" i="4" s="1"/>
  <c r="P500" i="4" s="1"/>
  <c r="L501" i="4"/>
  <c r="O501" i="4" s="1"/>
  <c r="P501" i="4" s="1"/>
  <c r="L502" i="4"/>
  <c r="O502" i="4" s="1"/>
  <c r="P502" i="4" s="1"/>
  <c r="L503" i="4"/>
  <c r="O503" i="4" s="1"/>
  <c r="P503" i="4" s="1"/>
  <c r="L504" i="4"/>
  <c r="O504" i="4" s="1"/>
  <c r="P504" i="4" s="1"/>
  <c r="L505" i="4"/>
  <c r="O505" i="4" s="1"/>
  <c r="P505" i="4" s="1"/>
  <c r="L506" i="4"/>
  <c r="O506" i="4" s="1"/>
  <c r="P506" i="4" s="1"/>
  <c r="L507" i="4"/>
  <c r="O507" i="4" s="1"/>
  <c r="P507" i="4" s="1"/>
  <c r="L508" i="4"/>
  <c r="O508" i="4" s="1"/>
  <c r="P508" i="4" s="1"/>
  <c r="L509" i="4"/>
  <c r="O509" i="4" s="1"/>
  <c r="P509" i="4" s="1"/>
  <c r="L510" i="4"/>
  <c r="O510" i="4" s="1"/>
  <c r="P510" i="4" s="1"/>
  <c r="L511" i="4"/>
  <c r="O511" i="4" s="1"/>
  <c r="P511" i="4" s="1"/>
  <c r="L512" i="4"/>
  <c r="O512" i="4" s="1"/>
  <c r="P512" i="4" s="1"/>
  <c r="L513" i="4"/>
  <c r="O513" i="4" s="1"/>
  <c r="P513" i="4" s="1"/>
  <c r="L514" i="4"/>
  <c r="O514" i="4" s="1"/>
  <c r="P514" i="4" s="1"/>
  <c r="L515" i="4"/>
  <c r="O515" i="4" s="1"/>
  <c r="P515" i="4" s="1"/>
  <c r="L516" i="4"/>
  <c r="O516" i="4" s="1"/>
  <c r="P516" i="4" s="1"/>
  <c r="L517" i="4"/>
  <c r="O517" i="4" s="1"/>
  <c r="P517" i="4" s="1"/>
  <c r="L518" i="4"/>
  <c r="O518" i="4" s="1"/>
  <c r="P518" i="4" s="1"/>
  <c r="L519" i="4"/>
  <c r="O519" i="4" s="1"/>
  <c r="P519" i="4" s="1"/>
  <c r="L520" i="4"/>
  <c r="O520" i="4" s="1"/>
  <c r="P520" i="4" s="1"/>
  <c r="L521" i="4"/>
  <c r="O521" i="4" s="1"/>
  <c r="P521" i="4" s="1"/>
  <c r="L522" i="4"/>
  <c r="O522" i="4" s="1"/>
  <c r="P522" i="4" s="1"/>
  <c r="L523" i="4"/>
  <c r="O523" i="4" s="1"/>
  <c r="P523" i="4" s="1"/>
  <c r="L524" i="4"/>
  <c r="O524" i="4" s="1"/>
  <c r="P524" i="4" s="1"/>
  <c r="L525" i="4"/>
  <c r="O525" i="4" s="1"/>
  <c r="P525" i="4" s="1"/>
  <c r="L526" i="4"/>
  <c r="O526" i="4" s="1"/>
  <c r="P526" i="4" s="1"/>
  <c r="L527" i="4"/>
  <c r="O527" i="4" s="1"/>
  <c r="P527" i="4" s="1"/>
  <c r="L528" i="4"/>
  <c r="O528" i="4" s="1"/>
  <c r="P528" i="4" s="1"/>
  <c r="L529" i="4"/>
  <c r="O529" i="4" s="1"/>
  <c r="P529" i="4" s="1"/>
  <c r="L530" i="4"/>
  <c r="O530" i="4" s="1"/>
  <c r="P530" i="4" s="1"/>
  <c r="L531" i="4"/>
  <c r="O531" i="4" s="1"/>
  <c r="P531" i="4" s="1"/>
  <c r="L532" i="4"/>
  <c r="O532" i="4" s="1"/>
  <c r="P532" i="4" s="1"/>
  <c r="L533" i="4"/>
  <c r="O533" i="4" s="1"/>
  <c r="P533" i="4" s="1"/>
  <c r="L534" i="4"/>
  <c r="O534" i="4" s="1"/>
  <c r="P534" i="4" s="1"/>
  <c r="L535" i="4"/>
  <c r="O535" i="4" s="1"/>
  <c r="P535" i="4" s="1"/>
  <c r="L536" i="4"/>
  <c r="O536" i="4" s="1"/>
  <c r="P536" i="4" s="1"/>
  <c r="L537" i="4"/>
  <c r="O537" i="4" s="1"/>
  <c r="P537" i="4" s="1"/>
  <c r="L538" i="4"/>
  <c r="O538" i="4" s="1"/>
  <c r="P538" i="4" s="1"/>
  <c r="L539" i="4"/>
  <c r="O539" i="4" s="1"/>
  <c r="P539" i="4" s="1"/>
  <c r="L540" i="4"/>
  <c r="O540" i="4" s="1"/>
  <c r="P540" i="4" s="1"/>
  <c r="L541" i="4"/>
  <c r="O541" i="4" s="1"/>
  <c r="P541" i="4" s="1"/>
  <c r="L542" i="4"/>
  <c r="O542" i="4" s="1"/>
  <c r="P542" i="4" s="1"/>
  <c r="L543" i="4"/>
  <c r="O543" i="4" s="1"/>
  <c r="P543" i="4" s="1"/>
  <c r="L544" i="4"/>
  <c r="O544" i="4" s="1"/>
  <c r="P544" i="4" s="1"/>
  <c r="L545" i="4"/>
  <c r="O545" i="4" s="1"/>
  <c r="P545" i="4" s="1"/>
  <c r="L546" i="4"/>
  <c r="O546" i="4" s="1"/>
  <c r="P546" i="4" s="1"/>
  <c r="L547" i="4"/>
  <c r="O547" i="4" s="1"/>
  <c r="P547" i="4" s="1"/>
  <c r="L548" i="4"/>
  <c r="O548" i="4" s="1"/>
  <c r="P548" i="4" s="1"/>
  <c r="L549" i="4"/>
  <c r="O549" i="4" s="1"/>
  <c r="P549" i="4" s="1"/>
  <c r="L550" i="4"/>
  <c r="O550" i="4" s="1"/>
  <c r="P550" i="4" s="1"/>
  <c r="L551" i="4"/>
  <c r="O551" i="4" s="1"/>
  <c r="P551" i="4" s="1"/>
  <c r="L552" i="4"/>
  <c r="O552" i="4" s="1"/>
  <c r="P552" i="4" s="1"/>
  <c r="L553" i="4"/>
  <c r="O553" i="4" s="1"/>
  <c r="P553" i="4" s="1"/>
  <c r="L554" i="4"/>
  <c r="O554" i="4" s="1"/>
  <c r="P554" i="4" s="1"/>
  <c r="L555" i="4"/>
  <c r="O555" i="4" s="1"/>
  <c r="P555" i="4" s="1"/>
  <c r="L556" i="4"/>
  <c r="O556" i="4" s="1"/>
  <c r="P556" i="4" s="1"/>
  <c r="L557" i="4"/>
  <c r="O557" i="4" s="1"/>
  <c r="P557" i="4" s="1"/>
  <c r="L558" i="4"/>
  <c r="O558" i="4" s="1"/>
  <c r="P558" i="4" s="1"/>
  <c r="L559" i="4"/>
  <c r="O559" i="4" s="1"/>
  <c r="P559" i="4" s="1"/>
  <c r="L560" i="4"/>
  <c r="O560" i="4" s="1"/>
  <c r="P560" i="4" s="1"/>
  <c r="L561" i="4"/>
  <c r="O561" i="4" s="1"/>
  <c r="P561" i="4" s="1"/>
  <c r="L562" i="4"/>
  <c r="O562" i="4" s="1"/>
  <c r="P562" i="4" s="1"/>
  <c r="L563" i="4"/>
  <c r="O563" i="4" s="1"/>
  <c r="P563" i="4" s="1"/>
  <c r="L564" i="4"/>
  <c r="O564" i="4" s="1"/>
  <c r="P564" i="4" s="1"/>
  <c r="L565" i="4"/>
  <c r="O565" i="4" s="1"/>
  <c r="P565" i="4" s="1"/>
  <c r="L566" i="4"/>
  <c r="O566" i="4" s="1"/>
  <c r="P566" i="4" s="1"/>
  <c r="L567" i="4"/>
  <c r="O567" i="4" s="1"/>
  <c r="P567" i="4" s="1"/>
  <c r="L568" i="4"/>
  <c r="O568" i="4" s="1"/>
  <c r="P568" i="4" s="1"/>
  <c r="L569" i="4"/>
  <c r="O569" i="4" s="1"/>
  <c r="P569" i="4" s="1"/>
  <c r="L570" i="4"/>
  <c r="O570" i="4" s="1"/>
  <c r="P570" i="4" s="1"/>
  <c r="L571" i="4"/>
  <c r="O571" i="4" s="1"/>
  <c r="P571" i="4" s="1"/>
  <c r="L572" i="4"/>
  <c r="O572" i="4" s="1"/>
  <c r="P572" i="4" s="1"/>
  <c r="L573" i="4"/>
  <c r="O573" i="4" s="1"/>
  <c r="P573" i="4" s="1"/>
  <c r="L574" i="4"/>
  <c r="O574" i="4" s="1"/>
  <c r="P574" i="4" s="1"/>
  <c r="L575" i="4"/>
  <c r="O575" i="4" s="1"/>
  <c r="P575" i="4" s="1"/>
  <c r="L576" i="4"/>
  <c r="O576" i="4" s="1"/>
  <c r="P576" i="4" s="1"/>
  <c r="L577" i="4"/>
  <c r="O577" i="4" s="1"/>
  <c r="P577" i="4" s="1"/>
  <c r="L578" i="4"/>
  <c r="O578" i="4" s="1"/>
  <c r="P578" i="4" s="1"/>
  <c r="L579" i="4"/>
  <c r="O579" i="4" s="1"/>
  <c r="P579" i="4" s="1"/>
  <c r="L580" i="4"/>
  <c r="O580" i="4" s="1"/>
  <c r="P580" i="4" s="1"/>
  <c r="L581" i="4"/>
  <c r="O581" i="4" s="1"/>
  <c r="P581" i="4" s="1"/>
  <c r="L582" i="4"/>
  <c r="O582" i="4" s="1"/>
  <c r="P582" i="4" s="1"/>
  <c r="L583" i="4"/>
  <c r="O583" i="4" s="1"/>
  <c r="P583" i="4" s="1"/>
  <c r="L584" i="4"/>
  <c r="O584" i="4" s="1"/>
  <c r="P584" i="4" s="1"/>
  <c r="L585" i="4"/>
  <c r="O585" i="4" s="1"/>
  <c r="P585" i="4" s="1"/>
  <c r="L586" i="4"/>
  <c r="O586" i="4" s="1"/>
  <c r="P586" i="4" s="1"/>
  <c r="L587" i="4"/>
  <c r="O587" i="4" s="1"/>
  <c r="P587" i="4" s="1"/>
  <c r="L588" i="4"/>
  <c r="O588" i="4" s="1"/>
  <c r="P588" i="4" s="1"/>
  <c r="L589" i="4"/>
  <c r="O589" i="4" s="1"/>
  <c r="P589" i="4" s="1"/>
  <c r="L590" i="4"/>
  <c r="O590" i="4" s="1"/>
  <c r="P590" i="4" s="1"/>
  <c r="L591" i="4"/>
  <c r="O591" i="4" s="1"/>
  <c r="P591" i="4" s="1"/>
  <c r="L592" i="4"/>
  <c r="O592" i="4" s="1"/>
  <c r="P592" i="4" s="1"/>
  <c r="L593" i="4"/>
  <c r="O593" i="4" s="1"/>
  <c r="P593" i="4" s="1"/>
  <c r="L594" i="4"/>
  <c r="O594" i="4" s="1"/>
  <c r="P594" i="4" s="1"/>
  <c r="L595" i="4"/>
  <c r="O595" i="4" s="1"/>
  <c r="P595" i="4" s="1"/>
  <c r="L596" i="4"/>
  <c r="O596" i="4" s="1"/>
  <c r="P596" i="4" s="1"/>
  <c r="L597" i="4"/>
  <c r="O597" i="4" s="1"/>
  <c r="P597" i="4" s="1"/>
  <c r="L598" i="4"/>
  <c r="O598" i="4" s="1"/>
  <c r="P598" i="4" s="1"/>
  <c r="L599" i="4"/>
  <c r="O599" i="4" s="1"/>
  <c r="P599" i="4" s="1"/>
  <c r="L600" i="4"/>
  <c r="O600" i="4" s="1"/>
  <c r="P600" i="4" s="1"/>
  <c r="L601" i="4"/>
  <c r="O601" i="4" s="1"/>
  <c r="P601" i="4" s="1"/>
  <c r="L602" i="4"/>
  <c r="O602" i="4" s="1"/>
  <c r="P602" i="4" s="1"/>
  <c r="L603" i="4"/>
  <c r="O603" i="4" s="1"/>
  <c r="P603" i="4" s="1"/>
  <c r="L604" i="4"/>
  <c r="O604" i="4" s="1"/>
  <c r="P604" i="4" s="1"/>
  <c r="L605" i="4"/>
  <c r="O605" i="4" s="1"/>
  <c r="P605" i="4" s="1"/>
  <c r="L606" i="4"/>
  <c r="O606" i="4" s="1"/>
  <c r="P606" i="4" s="1"/>
  <c r="L607" i="4"/>
  <c r="O607" i="4" s="1"/>
  <c r="P607" i="4" s="1"/>
  <c r="L608" i="4"/>
  <c r="O608" i="4" s="1"/>
  <c r="P608" i="4" s="1"/>
  <c r="L609" i="4"/>
  <c r="O609" i="4" s="1"/>
  <c r="P609" i="4" s="1"/>
  <c r="L610" i="4"/>
  <c r="O610" i="4" s="1"/>
  <c r="P610" i="4" s="1"/>
  <c r="L611" i="4"/>
  <c r="O611" i="4" s="1"/>
  <c r="P611" i="4" s="1"/>
  <c r="L612" i="4"/>
  <c r="O612" i="4" s="1"/>
  <c r="P612" i="4" s="1"/>
  <c r="L613" i="4"/>
  <c r="O613" i="4" s="1"/>
  <c r="P613" i="4" s="1"/>
  <c r="L614" i="4"/>
  <c r="O614" i="4" s="1"/>
  <c r="P614" i="4" s="1"/>
  <c r="L615" i="4"/>
  <c r="O615" i="4" s="1"/>
  <c r="P615" i="4" s="1"/>
  <c r="L616" i="4"/>
  <c r="O616" i="4" s="1"/>
  <c r="P616" i="4" s="1"/>
  <c r="L617" i="4"/>
  <c r="O617" i="4" s="1"/>
  <c r="P617" i="4" s="1"/>
  <c r="L618" i="4"/>
  <c r="O618" i="4" s="1"/>
  <c r="P618" i="4" s="1"/>
  <c r="L619" i="4"/>
  <c r="O619" i="4" s="1"/>
  <c r="P619" i="4" s="1"/>
  <c r="L620" i="4"/>
  <c r="O620" i="4" s="1"/>
  <c r="P620" i="4" s="1"/>
  <c r="L621" i="4"/>
  <c r="O621" i="4" s="1"/>
  <c r="P621" i="4" s="1"/>
  <c r="L622" i="4"/>
  <c r="O622" i="4" s="1"/>
  <c r="P622" i="4" s="1"/>
  <c r="L623" i="4"/>
  <c r="O623" i="4" s="1"/>
  <c r="P623" i="4" s="1"/>
  <c r="L624" i="4"/>
  <c r="O624" i="4" s="1"/>
  <c r="P624" i="4" s="1"/>
  <c r="L625" i="4"/>
  <c r="O625" i="4" s="1"/>
  <c r="P625" i="4" s="1"/>
  <c r="L626" i="4"/>
  <c r="O626" i="4" s="1"/>
  <c r="P626" i="4" s="1"/>
  <c r="L627" i="4"/>
  <c r="O627" i="4" s="1"/>
  <c r="P627" i="4" s="1"/>
  <c r="L628" i="4"/>
  <c r="O628" i="4" s="1"/>
  <c r="P628" i="4" s="1"/>
  <c r="L629" i="4"/>
  <c r="O629" i="4" s="1"/>
  <c r="P629" i="4" s="1"/>
  <c r="L630" i="4"/>
  <c r="O630" i="4" s="1"/>
  <c r="P630" i="4" s="1"/>
  <c r="L631" i="4"/>
  <c r="O631" i="4" s="1"/>
  <c r="P631" i="4" s="1"/>
  <c r="L632" i="4"/>
  <c r="O632" i="4" s="1"/>
  <c r="P632" i="4" s="1"/>
  <c r="L633" i="4"/>
  <c r="O633" i="4" s="1"/>
  <c r="P633" i="4" s="1"/>
  <c r="L634" i="4"/>
  <c r="O634" i="4" s="1"/>
  <c r="P634" i="4" s="1"/>
  <c r="L635" i="4"/>
  <c r="O635" i="4" s="1"/>
  <c r="P635" i="4" s="1"/>
  <c r="L636" i="4"/>
  <c r="O636" i="4" s="1"/>
  <c r="P636" i="4" s="1"/>
  <c r="L637" i="4"/>
  <c r="O637" i="4" s="1"/>
  <c r="P637" i="4" s="1"/>
  <c r="L638" i="4"/>
  <c r="O638" i="4" s="1"/>
  <c r="P638" i="4" s="1"/>
  <c r="L639" i="4"/>
  <c r="O639" i="4" s="1"/>
  <c r="P639" i="4" s="1"/>
  <c r="L640" i="4"/>
  <c r="O640" i="4" s="1"/>
  <c r="P640" i="4" s="1"/>
  <c r="L641" i="4"/>
  <c r="O641" i="4" s="1"/>
  <c r="P641" i="4" s="1"/>
  <c r="L642" i="4"/>
  <c r="O642" i="4" s="1"/>
  <c r="P642" i="4" s="1"/>
  <c r="L643" i="4"/>
  <c r="O643" i="4" s="1"/>
  <c r="P643" i="4" s="1"/>
  <c r="L644" i="4"/>
  <c r="O644" i="4" s="1"/>
  <c r="P644" i="4" s="1"/>
  <c r="L645" i="4"/>
  <c r="O645" i="4" s="1"/>
  <c r="P645" i="4" s="1"/>
  <c r="L646" i="4"/>
  <c r="O646" i="4" s="1"/>
  <c r="P646" i="4" s="1"/>
  <c r="L647" i="4"/>
  <c r="O647" i="4" s="1"/>
  <c r="P647" i="4" s="1"/>
  <c r="L648" i="4"/>
  <c r="O648" i="4" s="1"/>
  <c r="P648" i="4" s="1"/>
  <c r="L649" i="4"/>
  <c r="O649" i="4" s="1"/>
  <c r="P649" i="4" s="1"/>
  <c r="L650" i="4"/>
  <c r="O650" i="4" s="1"/>
  <c r="P650" i="4" s="1"/>
  <c r="L651" i="4"/>
  <c r="O651" i="4" s="1"/>
  <c r="P651" i="4" s="1"/>
  <c r="L652" i="4"/>
  <c r="O652" i="4" s="1"/>
  <c r="P652" i="4" s="1"/>
  <c r="L653" i="4"/>
  <c r="O653" i="4" s="1"/>
  <c r="P653" i="4" s="1"/>
  <c r="L654" i="4"/>
  <c r="O654" i="4" s="1"/>
  <c r="P654" i="4" s="1"/>
  <c r="L655" i="4"/>
  <c r="O655" i="4" s="1"/>
  <c r="P655" i="4" s="1"/>
  <c r="L656" i="4"/>
  <c r="O656" i="4" s="1"/>
  <c r="P656" i="4" s="1"/>
  <c r="L657" i="4"/>
  <c r="O657" i="4" s="1"/>
  <c r="P657" i="4" s="1"/>
  <c r="L658" i="4"/>
  <c r="O658" i="4" s="1"/>
  <c r="P658" i="4" s="1"/>
  <c r="L659" i="4"/>
  <c r="O659" i="4" s="1"/>
  <c r="P659" i="4" s="1"/>
  <c r="L660" i="4"/>
  <c r="O660" i="4" s="1"/>
  <c r="P660" i="4" s="1"/>
  <c r="L661" i="4"/>
  <c r="O661" i="4" s="1"/>
  <c r="P661" i="4" s="1"/>
  <c r="L662" i="4"/>
  <c r="O662" i="4" s="1"/>
  <c r="P662" i="4" s="1"/>
  <c r="L663" i="4"/>
  <c r="O663" i="4" s="1"/>
  <c r="P663" i="4" s="1"/>
  <c r="L664" i="4"/>
  <c r="O664" i="4" s="1"/>
  <c r="P664" i="4" s="1"/>
  <c r="L665" i="4"/>
  <c r="O665" i="4" s="1"/>
  <c r="P665" i="4" s="1"/>
  <c r="L666" i="4"/>
  <c r="O666" i="4" s="1"/>
  <c r="P666" i="4" s="1"/>
  <c r="L667" i="4"/>
  <c r="O667" i="4" s="1"/>
  <c r="P667" i="4" s="1"/>
  <c r="L668" i="4"/>
  <c r="O668" i="4" s="1"/>
  <c r="P668" i="4" s="1"/>
  <c r="L669" i="4"/>
  <c r="O669" i="4" s="1"/>
  <c r="P669" i="4" s="1"/>
  <c r="L670" i="4"/>
  <c r="O670" i="4" s="1"/>
  <c r="P670" i="4" s="1"/>
  <c r="L671" i="4"/>
  <c r="O671" i="4" s="1"/>
  <c r="P671" i="4" s="1"/>
  <c r="L672" i="4"/>
  <c r="O672" i="4" s="1"/>
  <c r="P672" i="4" s="1"/>
  <c r="L673" i="4"/>
  <c r="O673" i="4" s="1"/>
  <c r="P673" i="4" s="1"/>
  <c r="L674" i="4"/>
  <c r="O674" i="4" s="1"/>
  <c r="P674" i="4" s="1"/>
  <c r="L675" i="4"/>
  <c r="O675" i="4" s="1"/>
  <c r="P675" i="4" s="1"/>
  <c r="L676" i="4"/>
  <c r="O676" i="4" s="1"/>
  <c r="P676" i="4" s="1"/>
  <c r="L677" i="4"/>
  <c r="O677" i="4" s="1"/>
  <c r="P677" i="4" s="1"/>
  <c r="L678" i="4"/>
  <c r="O678" i="4" s="1"/>
  <c r="P678" i="4" s="1"/>
  <c r="L679" i="4"/>
  <c r="O679" i="4" s="1"/>
  <c r="P679" i="4" s="1"/>
  <c r="L680" i="4"/>
  <c r="O680" i="4" s="1"/>
  <c r="P680" i="4" s="1"/>
  <c r="L681" i="4"/>
  <c r="O681" i="4" s="1"/>
  <c r="P681" i="4" s="1"/>
  <c r="L682" i="4"/>
  <c r="O682" i="4" s="1"/>
  <c r="P682" i="4" s="1"/>
  <c r="L683" i="4"/>
  <c r="O683" i="4" s="1"/>
  <c r="P683" i="4" s="1"/>
  <c r="L684" i="4"/>
  <c r="O684" i="4" s="1"/>
  <c r="P684" i="4" s="1"/>
  <c r="L685" i="4"/>
  <c r="O685" i="4" s="1"/>
  <c r="P685" i="4" s="1"/>
  <c r="L686" i="4"/>
  <c r="O686" i="4" s="1"/>
  <c r="P686" i="4" s="1"/>
  <c r="L687" i="4"/>
  <c r="O687" i="4" s="1"/>
  <c r="P687" i="4" s="1"/>
  <c r="L688" i="4"/>
  <c r="O688" i="4" s="1"/>
  <c r="P688" i="4" s="1"/>
  <c r="L689" i="4"/>
  <c r="O689" i="4" s="1"/>
  <c r="P689" i="4" s="1"/>
  <c r="L690" i="4"/>
  <c r="O690" i="4" s="1"/>
  <c r="P690" i="4" s="1"/>
  <c r="L691" i="4"/>
  <c r="O691" i="4" s="1"/>
  <c r="P691" i="4" s="1"/>
  <c r="L692" i="4"/>
  <c r="O692" i="4" s="1"/>
  <c r="P692" i="4" s="1"/>
  <c r="L693" i="4"/>
  <c r="O693" i="4" s="1"/>
  <c r="P693" i="4" s="1"/>
  <c r="L694" i="4"/>
  <c r="O694" i="4" s="1"/>
  <c r="P694" i="4" s="1"/>
  <c r="L695" i="4"/>
  <c r="O695" i="4" s="1"/>
  <c r="P695" i="4" s="1"/>
  <c r="L696" i="4"/>
  <c r="O696" i="4" s="1"/>
  <c r="P696" i="4" s="1"/>
  <c r="L697" i="4"/>
  <c r="O697" i="4" s="1"/>
  <c r="P697" i="4" s="1"/>
  <c r="L698" i="4"/>
  <c r="O698" i="4" s="1"/>
  <c r="P698" i="4" s="1"/>
  <c r="L699" i="4"/>
  <c r="O699" i="4" s="1"/>
  <c r="P699" i="4" s="1"/>
  <c r="L700" i="4"/>
  <c r="O700" i="4" s="1"/>
  <c r="P700" i="4" s="1"/>
  <c r="L701" i="4"/>
  <c r="O701" i="4" s="1"/>
  <c r="P701" i="4" s="1"/>
  <c r="L702" i="4"/>
  <c r="O702" i="4" s="1"/>
  <c r="P702" i="4" s="1"/>
  <c r="L703" i="4"/>
  <c r="O703" i="4" s="1"/>
  <c r="P703" i="4" s="1"/>
  <c r="L704" i="4"/>
  <c r="O704" i="4" s="1"/>
  <c r="P704" i="4" s="1"/>
  <c r="L705" i="4"/>
  <c r="O705" i="4" s="1"/>
  <c r="P705" i="4" s="1"/>
  <c r="L706" i="4"/>
  <c r="O706" i="4" s="1"/>
  <c r="P706" i="4" s="1"/>
  <c r="L707" i="4"/>
  <c r="O707" i="4" s="1"/>
  <c r="P707" i="4" s="1"/>
  <c r="L708" i="4"/>
  <c r="O708" i="4" s="1"/>
  <c r="P708" i="4" s="1"/>
  <c r="L709" i="4"/>
  <c r="O709" i="4" s="1"/>
  <c r="P709" i="4" s="1"/>
  <c r="L710" i="4"/>
  <c r="O710" i="4" s="1"/>
  <c r="P710" i="4" s="1"/>
  <c r="L711" i="4"/>
  <c r="O711" i="4" s="1"/>
  <c r="P711" i="4" s="1"/>
  <c r="L712" i="4"/>
  <c r="O712" i="4" s="1"/>
  <c r="P712" i="4" s="1"/>
  <c r="L713" i="4"/>
  <c r="O713" i="4" s="1"/>
  <c r="P713" i="4" s="1"/>
  <c r="L714" i="4"/>
  <c r="O714" i="4" s="1"/>
  <c r="P714" i="4" s="1"/>
  <c r="L715" i="4"/>
  <c r="O715" i="4" s="1"/>
  <c r="P715" i="4" s="1"/>
  <c r="L716" i="4"/>
  <c r="O716" i="4" s="1"/>
  <c r="P716" i="4" s="1"/>
  <c r="L717" i="4"/>
  <c r="O717" i="4" s="1"/>
  <c r="P717" i="4" s="1"/>
  <c r="L718" i="4"/>
  <c r="O718" i="4" s="1"/>
  <c r="P718" i="4" s="1"/>
  <c r="L719" i="4"/>
  <c r="O719" i="4" s="1"/>
  <c r="P719" i="4" s="1"/>
  <c r="L720" i="4"/>
  <c r="O720" i="4" s="1"/>
  <c r="P720" i="4" s="1"/>
  <c r="L721" i="4"/>
  <c r="O721" i="4" s="1"/>
  <c r="P721" i="4" s="1"/>
  <c r="L722" i="4"/>
  <c r="O722" i="4" s="1"/>
  <c r="P722" i="4" s="1"/>
  <c r="L723" i="4"/>
  <c r="O723" i="4" s="1"/>
  <c r="P723" i="4" s="1"/>
  <c r="L724" i="4"/>
  <c r="O724" i="4" s="1"/>
  <c r="P724" i="4" s="1"/>
  <c r="L725" i="4"/>
  <c r="O725" i="4" s="1"/>
  <c r="P725" i="4" s="1"/>
  <c r="L726" i="4"/>
  <c r="O726" i="4" s="1"/>
  <c r="P726" i="4" s="1"/>
  <c r="L727" i="4"/>
  <c r="O727" i="4" s="1"/>
  <c r="P727" i="4" s="1"/>
  <c r="L728" i="4"/>
  <c r="O728" i="4" s="1"/>
  <c r="P728" i="4" s="1"/>
  <c r="L729" i="4"/>
  <c r="O729" i="4" s="1"/>
  <c r="P729" i="4" s="1"/>
  <c r="L730" i="4"/>
  <c r="O730" i="4" s="1"/>
  <c r="P730" i="4" s="1"/>
  <c r="L731" i="4"/>
  <c r="O731" i="4" s="1"/>
  <c r="P731" i="4" s="1"/>
  <c r="L732" i="4"/>
  <c r="O732" i="4" s="1"/>
  <c r="P732" i="4" s="1"/>
  <c r="L733" i="4"/>
  <c r="O733" i="4" s="1"/>
  <c r="P733" i="4" s="1"/>
  <c r="L734" i="4"/>
  <c r="O734" i="4" s="1"/>
  <c r="P734" i="4" s="1"/>
  <c r="L735" i="4"/>
  <c r="O735" i="4" s="1"/>
  <c r="P735" i="4" s="1"/>
  <c r="L736" i="4"/>
  <c r="O736" i="4" s="1"/>
  <c r="P736" i="4" s="1"/>
  <c r="L737" i="4"/>
  <c r="O737" i="4" s="1"/>
  <c r="P737" i="4" s="1"/>
  <c r="L738" i="4"/>
  <c r="O738" i="4" s="1"/>
  <c r="P738" i="4" s="1"/>
  <c r="L739" i="4"/>
  <c r="O739" i="4" s="1"/>
  <c r="P739" i="4" s="1"/>
  <c r="L740" i="4"/>
  <c r="O740" i="4" s="1"/>
  <c r="P740" i="4" s="1"/>
  <c r="L741" i="4"/>
  <c r="O741" i="4" s="1"/>
  <c r="P741" i="4" s="1"/>
  <c r="L742" i="4"/>
  <c r="O742" i="4" s="1"/>
  <c r="P742" i="4" s="1"/>
  <c r="L743" i="4"/>
  <c r="O743" i="4" s="1"/>
  <c r="P743" i="4" s="1"/>
  <c r="L744" i="4"/>
  <c r="O744" i="4" s="1"/>
  <c r="P744" i="4" s="1"/>
  <c r="L745" i="4"/>
  <c r="O745" i="4" s="1"/>
  <c r="P745" i="4" s="1"/>
  <c r="L746" i="4"/>
  <c r="O746" i="4" s="1"/>
  <c r="P746" i="4" s="1"/>
  <c r="L747" i="4"/>
  <c r="O747" i="4" s="1"/>
  <c r="P747" i="4" s="1"/>
  <c r="L748" i="4"/>
  <c r="O748" i="4" s="1"/>
  <c r="P748" i="4" s="1"/>
  <c r="L749" i="4"/>
  <c r="O749" i="4" s="1"/>
  <c r="P749" i="4" s="1"/>
  <c r="L750" i="4"/>
  <c r="O750" i="4" s="1"/>
  <c r="P750" i="4" s="1"/>
  <c r="L751" i="4"/>
  <c r="O751" i="4" s="1"/>
  <c r="P751" i="4" s="1"/>
  <c r="L752" i="4"/>
  <c r="O752" i="4" s="1"/>
  <c r="P752" i="4" s="1"/>
  <c r="L753" i="4"/>
  <c r="O753" i="4" s="1"/>
  <c r="P753" i="4" s="1"/>
  <c r="L754" i="4"/>
  <c r="O754" i="4" s="1"/>
  <c r="P754" i="4" s="1"/>
  <c r="L755" i="4"/>
  <c r="O755" i="4" s="1"/>
  <c r="P755" i="4" s="1"/>
  <c r="L756" i="4"/>
  <c r="O756" i="4" s="1"/>
  <c r="P756" i="4" s="1"/>
  <c r="L757" i="4"/>
  <c r="O757" i="4" s="1"/>
  <c r="P757" i="4" s="1"/>
  <c r="L758" i="4"/>
  <c r="O758" i="4" s="1"/>
  <c r="P758" i="4" s="1"/>
  <c r="L759" i="4"/>
  <c r="O759" i="4" s="1"/>
  <c r="P759" i="4" s="1"/>
  <c r="L760" i="4"/>
  <c r="O760" i="4" s="1"/>
  <c r="P760" i="4" s="1"/>
  <c r="L761" i="4"/>
  <c r="O761" i="4" s="1"/>
  <c r="P761" i="4" s="1"/>
  <c r="L762" i="4"/>
  <c r="O762" i="4" s="1"/>
  <c r="P762" i="4" s="1"/>
  <c r="L763" i="4"/>
  <c r="O763" i="4" s="1"/>
  <c r="P763" i="4" s="1"/>
  <c r="L764" i="4"/>
  <c r="O764" i="4" s="1"/>
  <c r="P764" i="4" s="1"/>
  <c r="L765" i="4"/>
  <c r="O765" i="4" s="1"/>
  <c r="P765" i="4" s="1"/>
  <c r="L766" i="4"/>
  <c r="O766" i="4" s="1"/>
  <c r="P766" i="4" s="1"/>
  <c r="L767" i="4"/>
  <c r="O767" i="4" s="1"/>
  <c r="P767" i="4" s="1"/>
  <c r="L768" i="4"/>
  <c r="O768" i="4" s="1"/>
  <c r="P768" i="4" s="1"/>
  <c r="L769" i="4"/>
  <c r="O769" i="4" s="1"/>
  <c r="P769" i="4" s="1"/>
  <c r="L770" i="4"/>
  <c r="O770" i="4" s="1"/>
  <c r="P770" i="4" s="1"/>
  <c r="L771" i="4"/>
  <c r="O771" i="4" s="1"/>
  <c r="P771" i="4" s="1"/>
  <c r="L772" i="4"/>
  <c r="O772" i="4" s="1"/>
  <c r="P772" i="4" s="1"/>
  <c r="L773" i="4"/>
  <c r="O773" i="4" s="1"/>
  <c r="P773" i="4" s="1"/>
  <c r="L774" i="4"/>
  <c r="O774" i="4" s="1"/>
  <c r="P774" i="4" s="1"/>
  <c r="L775" i="4"/>
  <c r="O775" i="4" s="1"/>
  <c r="P775" i="4" s="1"/>
  <c r="L776" i="4"/>
  <c r="O776" i="4" s="1"/>
  <c r="P776" i="4" s="1"/>
  <c r="L777" i="4"/>
  <c r="O777" i="4" s="1"/>
  <c r="P777" i="4" s="1"/>
  <c r="L778" i="4"/>
  <c r="O778" i="4" s="1"/>
  <c r="P778" i="4" s="1"/>
  <c r="L779" i="4"/>
  <c r="O779" i="4" s="1"/>
  <c r="P779" i="4" s="1"/>
  <c r="L780" i="4"/>
  <c r="O780" i="4" s="1"/>
  <c r="P780" i="4" s="1"/>
  <c r="L781" i="4"/>
  <c r="O781" i="4" s="1"/>
  <c r="P781" i="4" s="1"/>
  <c r="L782" i="4"/>
  <c r="O782" i="4" s="1"/>
  <c r="P782" i="4" s="1"/>
  <c r="L783" i="4"/>
  <c r="O783" i="4" s="1"/>
  <c r="P783" i="4" s="1"/>
  <c r="L784" i="4"/>
  <c r="O784" i="4" s="1"/>
  <c r="P784" i="4" s="1"/>
  <c r="L785" i="4"/>
  <c r="O785" i="4" s="1"/>
  <c r="P785" i="4" s="1"/>
  <c r="L786" i="4"/>
  <c r="O786" i="4" s="1"/>
  <c r="P786" i="4" s="1"/>
  <c r="L787" i="4"/>
  <c r="O787" i="4" s="1"/>
  <c r="P787" i="4" s="1"/>
  <c r="L788" i="4"/>
  <c r="O788" i="4" s="1"/>
  <c r="P788" i="4" s="1"/>
  <c r="L789" i="4"/>
  <c r="O789" i="4" s="1"/>
  <c r="P789" i="4" s="1"/>
  <c r="L790" i="4"/>
  <c r="O790" i="4" s="1"/>
  <c r="P790" i="4" s="1"/>
  <c r="L791" i="4"/>
  <c r="O791" i="4" s="1"/>
  <c r="P791" i="4" s="1"/>
  <c r="L792" i="4"/>
  <c r="O792" i="4" s="1"/>
  <c r="P792" i="4" s="1"/>
  <c r="L793" i="4"/>
  <c r="O793" i="4" s="1"/>
  <c r="P793" i="4" s="1"/>
  <c r="L794" i="4"/>
  <c r="O794" i="4" s="1"/>
  <c r="P794" i="4" s="1"/>
  <c r="L795" i="4"/>
  <c r="O795" i="4" s="1"/>
  <c r="P795" i="4" s="1"/>
  <c r="L796" i="4"/>
  <c r="O796" i="4" s="1"/>
  <c r="P796" i="4" s="1"/>
  <c r="L797" i="4"/>
  <c r="O797" i="4" s="1"/>
  <c r="P797" i="4" s="1"/>
  <c r="L798" i="4"/>
  <c r="O798" i="4" s="1"/>
  <c r="P798" i="4" s="1"/>
  <c r="L799" i="4"/>
  <c r="O799" i="4" s="1"/>
  <c r="P799" i="4" s="1"/>
  <c r="L800" i="4"/>
  <c r="O800" i="4" s="1"/>
  <c r="P800" i="4" s="1"/>
  <c r="L801" i="4"/>
  <c r="O801" i="4" s="1"/>
  <c r="P801" i="4" s="1"/>
  <c r="L802" i="4"/>
  <c r="O802" i="4" s="1"/>
  <c r="P802" i="4" s="1"/>
  <c r="L803" i="4"/>
  <c r="O803" i="4" s="1"/>
  <c r="P803" i="4" s="1"/>
  <c r="L804" i="4"/>
  <c r="O804" i="4" s="1"/>
  <c r="P804" i="4" s="1"/>
  <c r="L805" i="4"/>
  <c r="O805" i="4" s="1"/>
  <c r="P805" i="4" s="1"/>
  <c r="L806" i="4"/>
  <c r="O806" i="4" s="1"/>
  <c r="P806" i="4" s="1"/>
  <c r="L807" i="4"/>
  <c r="O807" i="4" s="1"/>
  <c r="P807" i="4" s="1"/>
  <c r="L808" i="4"/>
  <c r="O808" i="4" s="1"/>
  <c r="P808" i="4" s="1"/>
  <c r="L809" i="4"/>
  <c r="O809" i="4" s="1"/>
  <c r="P809" i="4" s="1"/>
  <c r="L810" i="4"/>
  <c r="O810" i="4" s="1"/>
  <c r="P810" i="4" s="1"/>
  <c r="L811" i="4"/>
  <c r="O811" i="4" s="1"/>
  <c r="P811" i="4" s="1"/>
  <c r="L812" i="4"/>
  <c r="O812" i="4" s="1"/>
  <c r="P812" i="4" s="1"/>
  <c r="L813" i="4"/>
  <c r="O813" i="4" s="1"/>
  <c r="P813" i="4" s="1"/>
  <c r="L814" i="4"/>
  <c r="O814" i="4" s="1"/>
  <c r="P814" i="4" s="1"/>
  <c r="L815" i="4"/>
  <c r="O815" i="4" s="1"/>
  <c r="P815" i="4" s="1"/>
  <c r="L816" i="4"/>
  <c r="O816" i="4" s="1"/>
  <c r="P816" i="4" s="1"/>
  <c r="L817" i="4"/>
  <c r="O817" i="4" s="1"/>
  <c r="P817" i="4" s="1"/>
  <c r="L818" i="4"/>
  <c r="O818" i="4" s="1"/>
  <c r="P818" i="4" s="1"/>
  <c r="L819" i="4"/>
  <c r="O819" i="4" s="1"/>
  <c r="P819" i="4" s="1"/>
  <c r="L820" i="4"/>
  <c r="O820" i="4" s="1"/>
  <c r="P820" i="4" s="1"/>
  <c r="L821" i="4"/>
  <c r="O821" i="4" s="1"/>
  <c r="P821" i="4" s="1"/>
  <c r="L822" i="4"/>
  <c r="O822" i="4" s="1"/>
  <c r="P822" i="4" s="1"/>
  <c r="L823" i="4"/>
  <c r="O823" i="4" s="1"/>
  <c r="P823" i="4" s="1"/>
  <c r="L824" i="4"/>
  <c r="O824" i="4" s="1"/>
  <c r="P824" i="4" s="1"/>
  <c r="L825" i="4"/>
  <c r="O825" i="4" s="1"/>
  <c r="P825" i="4" s="1"/>
  <c r="L826" i="4"/>
  <c r="O826" i="4" s="1"/>
  <c r="P826" i="4" s="1"/>
  <c r="L827" i="4"/>
  <c r="O827" i="4" s="1"/>
  <c r="P827" i="4" s="1"/>
  <c r="L828" i="4"/>
  <c r="O828" i="4" s="1"/>
  <c r="P828" i="4" s="1"/>
  <c r="L829" i="4"/>
  <c r="O829" i="4" s="1"/>
  <c r="P829" i="4" s="1"/>
  <c r="L3" i="4"/>
  <c r="O3" i="4" s="1"/>
  <c r="P3" i="4" s="1"/>
  <c r="L4" i="4"/>
  <c r="O4" i="4" s="1"/>
  <c r="P4" i="4" s="1"/>
  <c r="L5" i="4"/>
  <c r="O5" i="4" s="1"/>
  <c r="P5" i="4" s="1"/>
  <c r="L6" i="4"/>
  <c r="O6" i="4" s="1"/>
  <c r="P6" i="4" s="1"/>
  <c r="L7" i="4"/>
  <c r="O7" i="4" s="1"/>
  <c r="P7" i="4" s="1"/>
  <c r="L8" i="4"/>
  <c r="O8" i="4" s="1"/>
  <c r="P8" i="4" s="1"/>
  <c r="L9" i="4"/>
  <c r="O9" i="4" s="1"/>
  <c r="P9" i="4" s="1"/>
  <c r="L10" i="4"/>
  <c r="O10" i="4" s="1"/>
  <c r="P10" i="4" s="1"/>
  <c r="L11" i="4"/>
  <c r="O11" i="4" s="1"/>
  <c r="P11" i="4" s="1"/>
  <c r="L12" i="4"/>
  <c r="O12" i="4" s="1"/>
  <c r="P12" i="4" s="1"/>
  <c r="L13" i="4"/>
  <c r="O13" i="4" s="1"/>
  <c r="P13" i="4" s="1"/>
  <c r="L14" i="4"/>
  <c r="O14" i="4" s="1"/>
  <c r="P14" i="4" s="1"/>
  <c r="L15" i="4"/>
  <c r="O15" i="4" s="1"/>
  <c r="P15" i="4" s="1"/>
  <c r="L2" i="4"/>
  <c r="O2" i="4" s="1"/>
  <c r="H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3" i="1"/>
</calcChain>
</file>

<file path=xl/sharedStrings.xml><?xml version="1.0" encoding="utf-8"?>
<sst xmlns="http://schemas.openxmlformats.org/spreadsheetml/2006/main" count="8544" uniqueCount="886">
  <si>
    <t>Day</t>
  </si>
  <si>
    <t>Tank</t>
  </si>
  <si>
    <t>Replicat</t>
  </si>
  <si>
    <t>Depth</t>
  </si>
  <si>
    <t>totArea</t>
  </si>
  <si>
    <t>%Area</t>
  </si>
  <si>
    <t>M1</t>
  </si>
  <si>
    <t>C1</t>
  </si>
  <si>
    <t>R4</t>
  </si>
  <si>
    <t>C2</t>
  </si>
  <si>
    <t>R2</t>
  </si>
  <si>
    <t>R3</t>
  </si>
  <si>
    <t>H1</t>
  </si>
  <si>
    <t>R1</t>
  </si>
  <si>
    <t>H2</t>
  </si>
  <si>
    <t>M3</t>
  </si>
  <si>
    <t>R5</t>
  </si>
  <si>
    <t>H3</t>
  </si>
  <si>
    <t>L1</t>
  </si>
  <si>
    <t>L2</t>
  </si>
  <si>
    <t>L3</t>
  </si>
  <si>
    <t>L4</t>
  </si>
  <si>
    <t>L5</t>
  </si>
  <si>
    <t>M2</t>
  </si>
  <si>
    <t>M4</t>
  </si>
  <si>
    <t>B2</t>
  </si>
  <si>
    <t>B3</t>
  </si>
  <si>
    <t>B4</t>
  </si>
  <si>
    <t>B1</t>
  </si>
  <si>
    <t>B5</t>
  </si>
  <si>
    <t>M5</t>
  </si>
  <si>
    <t>M6</t>
  </si>
  <si>
    <t>hole</t>
  </si>
  <si>
    <t>M1_C2_R3_3</t>
  </si>
  <si>
    <t>M1_C2_R3_4</t>
  </si>
  <si>
    <t>M1_H1_B5_1</t>
  </si>
  <si>
    <t>M1_H1_B5_2</t>
  </si>
  <si>
    <t>M1_H1_B5_3</t>
  </si>
  <si>
    <t>M1_H1_R1_1</t>
  </si>
  <si>
    <t>M1_H1_R1_2</t>
  </si>
  <si>
    <t>M1_H1_R1_3</t>
  </si>
  <si>
    <t>M1_H1_R4_1</t>
  </si>
  <si>
    <t>M1_H1_R4_2</t>
  </si>
  <si>
    <t>M1_H1_R4_3</t>
  </si>
  <si>
    <t>M1_H1_R4_4</t>
  </si>
  <si>
    <t>M1_H2_B4_1</t>
  </si>
  <si>
    <t>M1_H2_B4_2</t>
  </si>
  <si>
    <t>M1_H2_B4_3</t>
  </si>
  <si>
    <t>M1_H2_R4_1</t>
  </si>
  <si>
    <t>M1_H2_R4_2</t>
  </si>
  <si>
    <t>M2_C1_L5_1</t>
  </si>
  <si>
    <t>M2_C1_L5_2</t>
  </si>
  <si>
    <t>M2_C1_L5_3</t>
  </si>
  <si>
    <t>M2_C1_L5_4</t>
  </si>
  <si>
    <t>M2_C1_R2_1</t>
  </si>
  <si>
    <t>M2_C1_R2_2</t>
  </si>
  <si>
    <t>M2_C1_R2_3</t>
  </si>
  <si>
    <t>M2_C1_R3_1</t>
  </si>
  <si>
    <t>M2_C1_R3_2</t>
  </si>
  <si>
    <t>M2_C1_R3_3</t>
  </si>
  <si>
    <t>M2_C2_B5_1</t>
  </si>
  <si>
    <t>M2_C2_B5_2</t>
  </si>
  <si>
    <t>M2_C2_B5_3</t>
  </si>
  <si>
    <t>M2_C2_B5_4</t>
  </si>
  <si>
    <t>M2_C2_R5_1</t>
  </si>
  <si>
    <t>M2_C2_R5_2</t>
  </si>
  <si>
    <t>M2_C2_R5_3</t>
  </si>
  <si>
    <t>M2_C2_R5_4</t>
  </si>
  <si>
    <t>M2_H1_B4_1</t>
  </si>
  <si>
    <t>M2_H1_B4_2</t>
  </si>
  <si>
    <t>M2_H1_R2_1</t>
  </si>
  <si>
    <t>M2_H1_R2_2</t>
  </si>
  <si>
    <t>M2_H1_R2_3</t>
  </si>
  <si>
    <t>M2_H1_R2_4</t>
  </si>
  <si>
    <t>M2_H1_R3_1</t>
  </si>
  <si>
    <t>M2_H1_R3_2</t>
  </si>
  <si>
    <t>M2_H1_R3_3</t>
  </si>
  <si>
    <t>M2_H1_R3_4</t>
  </si>
  <si>
    <t>M2_H1_R3_5</t>
  </si>
  <si>
    <t>M2_H2_B2_1</t>
  </si>
  <si>
    <t>M2_H2_B2_2</t>
  </si>
  <si>
    <t>M2_H2_B2_3</t>
  </si>
  <si>
    <t>M2_H2_R1_1</t>
  </si>
  <si>
    <t>M2_H2_R1_2</t>
  </si>
  <si>
    <t>M3_C1_B5_1</t>
  </si>
  <si>
    <t>M3_C1_B5_2</t>
  </si>
  <si>
    <t>M3_C1_B5_3</t>
  </si>
  <si>
    <t>M3_C1_B5_4</t>
  </si>
  <si>
    <t>M3_C1_R1_1</t>
  </si>
  <si>
    <t>M3_C1_R1_2</t>
  </si>
  <si>
    <t>M3_C1_R1_3</t>
  </si>
  <si>
    <t>M3_C2_B4_1</t>
  </si>
  <si>
    <t>M3_C2_B4_2</t>
  </si>
  <si>
    <t>M3_C2_B4_3</t>
  </si>
  <si>
    <t>M3_C2_B4_4</t>
  </si>
  <si>
    <t>M3_C2_R1_1</t>
  </si>
  <si>
    <t>M3_C2_R1_2</t>
  </si>
  <si>
    <t>M3_C2_R1_3</t>
  </si>
  <si>
    <t>M3_C2_R1_4</t>
  </si>
  <si>
    <t>M3_C2_R4_1</t>
  </si>
  <si>
    <t>M3_C2_R4_2</t>
  </si>
  <si>
    <t>M3_C2_R4_3</t>
  </si>
  <si>
    <t>M3_C2_R4_4</t>
  </si>
  <si>
    <t>M3_C2_R4_5</t>
  </si>
  <si>
    <t>M3_C2_R4_6</t>
  </si>
  <si>
    <t>M3_H1_B3_1</t>
  </si>
  <si>
    <t>M3_H1_B3_2</t>
  </si>
  <si>
    <t>M3_H1_B3_3</t>
  </si>
  <si>
    <t>M3_H1_R5_1</t>
  </si>
  <si>
    <t>M3_H1_R5_2</t>
  </si>
  <si>
    <t>M3_H1_R5_3</t>
  </si>
  <si>
    <t>M3_H1_R5_4</t>
  </si>
  <si>
    <t>M3_H1_R5_5</t>
  </si>
  <si>
    <t>M3_H2_L5_1</t>
  </si>
  <si>
    <t>M3_H2_L5_2</t>
  </si>
  <si>
    <t>M3_H2_L5_3</t>
  </si>
  <si>
    <t>M3_H2_R2_1</t>
  </si>
  <si>
    <t>M3_H2_R2_2</t>
  </si>
  <si>
    <t>M3_H2_R2_3</t>
  </si>
  <si>
    <t>M3_H2_R2_4</t>
  </si>
  <si>
    <t>M3_H2_R2_5</t>
  </si>
  <si>
    <t>M4_C1_B1_1</t>
  </si>
  <si>
    <t>M4_C1_B1_2</t>
  </si>
  <si>
    <t>M4_C1_B1_3</t>
  </si>
  <si>
    <t>M4_C1_B1_4</t>
  </si>
  <si>
    <t>M4_C1_B1_5</t>
  </si>
  <si>
    <t>M4_C1_B2_1</t>
  </si>
  <si>
    <t>M4_C1_B2_2</t>
  </si>
  <si>
    <t>M4_C1_B2_3</t>
  </si>
  <si>
    <t>M4_C1_B3_1</t>
  </si>
  <si>
    <t>M4_C1_B3_2</t>
  </si>
  <si>
    <t>M4_C1_B3_3</t>
  </si>
  <si>
    <t>M4_C1_B4_1</t>
  </si>
  <si>
    <t>M4_C1_B4_2</t>
  </si>
  <si>
    <t>M4_C1_B4_3</t>
  </si>
  <si>
    <t>M4_C1_B4_4</t>
  </si>
  <si>
    <t>M4_C1_B4_5</t>
  </si>
  <si>
    <t>M4_C1_R2_1</t>
  </si>
  <si>
    <t>M4_C1_R2_2</t>
  </si>
  <si>
    <t>M4_C1_R2_3</t>
  </si>
  <si>
    <t>M4_C1_R2_4</t>
  </si>
  <si>
    <t>M4_C1_R3_1</t>
  </si>
  <si>
    <t>M4_C1_R3_2</t>
  </si>
  <si>
    <t>M4_C1_R3_3</t>
  </si>
  <si>
    <t>M4_C2_B1_1</t>
  </si>
  <si>
    <t>M4_C2_B1_2</t>
  </si>
  <si>
    <t>M4_C2_B1_3</t>
  </si>
  <si>
    <t>M4_C2_B1_4</t>
  </si>
  <si>
    <t>M4_C2_B1_5</t>
  </si>
  <si>
    <t>M4_C2_B2_1</t>
  </si>
  <si>
    <t>M4_C2_B2_2</t>
  </si>
  <si>
    <t>M4_C2_B2_3</t>
  </si>
  <si>
    <t>M4_C2_B2_4</t>
  </si>
  <si>
    <t>M4_C2_B4_1</t>
  </si>
  <si>
    <t>M4_C2_B4_2</t>
  </si>
  <si>
    <t>M4_C2_B4_3</t>
  </si>
  <si>
    <t>M4_C2_B4_4</t>
  </si>
  <si>
    <t>M4_C2_B4_5</t>
  </si>
  <si>
    <t>M4_C2_B5_1</t>
  </si>
  <si>
    <t>M4_C2_B5_2</t>
  </si>
  <si>
    <t>M4_C2_B5_3</t>
  </si>
  <si>
    <t>M4_C2_B5_4</t>
  </si>
  <si>
    <t>M4_H1_B1_1</t>
  </si>
  <si>
    <t>M4_H1_B1_2</t>
  </si>
  <si>
    <t>M4_H1_B1_3</t>
  </si>
  <si>
    <t>M4_H1_B1_4</t>
  </si>
  <si>
    <t>M4_H1_B2_1</t>
  </si>
  <si>
    <t>M4_H1_B2_2</t>
  </si>
  <si>
    <t>M4_H1_B2_3</t>
  </si>
  <si>
    <t>M4_H1_C1_1</t>
  </si>
  <si>
    <t>M4_H1_C1_2</t>
  </si>
  <si>
    <t>M4_H1_C1_3</t>
  </si>
  <si>
    <t>M4_H2_B3_1</t>
  </si>
  <si>
    <t>M4_H2_B3_2</t>
  </si>
  <si>
    <t>M4_H2_B3_3</t>
  </si>
  <si>
    <t>M4_H2_B5_1</t>
  </si>
  <si>
    <t>M4_H2_B5_2</t>
  </si>
  <si>
    <t>M4_H2_B5_3</t>
  </si>
  <si>
    <t>M5_C1_L1_1</t>
  </si>
  <si>
    <t>M5_C1_L1_2</t>
  </si>
  <si>
    <t>M5_C1_L1_3</t>
  </si>
  <si>
    <t>M5_C1_L2_1</t>
  </si>
  <si>
    <t>M5_C1_L2_2</t>
  </si>
  <si>
    <t>M5_C1_L2_3</t>
  </si>
  <si>
    <t>M5_C1_L3_1</t>
  </si>
  <si>
    <t>M5_C1_L3_2</t>
  </si>
  <si>
    <t>M5_C1_L3_3</t>
  </si>
  <si>
    <t>M5_C1_L3_4</t>
  </si>
  <si>
    <t>M5_C1_L4_1</t>
  </si>
  <si>
    <t>M5_C1_L4_2</t>
  </si>
  <si>
    <t>M5_C1_L4_3</t>
  </si>
  <si>
    <t>M5_C1_L4_4</t>
  </si>
  <si>
    <t>M5_C1_L4_5</t>
  </si>
  <si>
    <t>M5_C1_L5_1</t>
  </si>
  <si>
    <t>M5_C1_L5_2</t>
  </si>
  <si>
    <t>M5_C1_L5_3</t>
  </si>
  <si>
    <t>M5_C2_L1_1</t>
  </si>
  <si>
    <t>M5_C2_L1_2</t>
  </si>
  <si>
    <t>M5_C2_L1_3</t>
  </si>
  <si>
    <t>M5_C2_L1_4</t>
  </si>
  <si>
    <t>M5_C2_L1_5</t>
  </si>
  <si>
    <t>M5_C2_L2_1</t>
  </si>
  <si>
    <t>M5_C2_L2_2</t>
  </si>
  <si>
    <t>M5_C2_L2_3</t>
  </si>
  <si>
    <t>M5_C2_L3_1</t>
  </si>
  <si>
    <t>M5_C2_L4_1</t>
  </si>
  <si>
    <t>M5_C2_L4_2</t>
  </si>
  <si>
    <t>M5_C2_L4_3</t>
  </si>
  <si>
    <t>M5_C2_L5_1</t>
  </si>
  <si>
    <t>M5_C2_L5_2</t>
  </si>
  <si>
    <t>M5_C2_L5_3</t>
  </si>
  <si>
    <t>M5_C2_L5_4</t>
  </si>
  <si>
    <t>M6_C1_B3_1</t>
  </si>
  <si>
    <t>M6_C1_B3_2</t>
  </si>
  <si>
    <t>M6_C1_B3_3</t>
  </si>
  <si>
    <t>M6_C1_B4_1</t>
  </si>
  <si>
    <t>M6_C1_B4_2</t>
  </si>
  <si>
    <t>M6_C1_B4_3</t>
  </si>
  <si>
    <t>M6_C1_B5_1</t>
  </si>
  <si>
    <t>M6_C1_B5_2</t>
  </si>
  <si>
    <t>M6_C1_B5_3</t>
  </si>
  <si>
    <t>M6_C1_L5_1</t>
  </si>
  <si>
    <t>M6_C1_L5_2</t>
  </si>
  <si>
    <t>M6_C1_L5_3</t>
  </si>
  <si>
    <t>M6_C1_L5_4</t>
  </si>
  <si>
    <t>M6_C1_R1_1</t>
  </si>
  <si>
    <t>M6_C1_R1_2</t>
  </si>
  <si>
    <t>M6_C1_R1_3</t>
  </si>
  <si>
    <t>M6_C1_R1_4</t>
  </si>
  <si>
    <t>M6_C1_R1_5</t>
  </si>
  <si>
    <t>M6_C2_B1_1</t>
  </si>
  <si>
    <t>M6_C2_B1_2</t>
  </si>
  <si>
    <t>M6_C2_B1_3</t>
  </si>
  <si>
    <t>M6_C2_B1_4</t>
  </si>
  <si>
    <t>M6_C2_B2_1</t>
  </si>
  <si>
    <t>M6_C2_B2_2</t>
  </si>
  <si>
    <t>M6_C2_B2_3</t>
  </si>
  <si>
    <t>M6_C2_B2_4</t>
  </si>
  <si>
    <t>M6_C2_B3_1</t>
  </si>
  <si>
    <t>M6_C2_B3_2</t>
  </si>
  <si>
    <t>M6_C2_B3_3</t>
  </si>
  <si>
    <t>M6_C2_B3_4</t>
  </si>
  <si>
    <t>M6_C2_R2_1</t>
  </si>
  <si>
    <t>M6_C2_R2_2</t>
  </si>
  <si>
    <t>M6_C2_R2_3</t>
  </si>
  <si>
    <t>M6_C2_R4_1</t>
  </si>
  <si>
    <t>M6_C2_R4_2</t>
  </si>
  <si>
    <t>M6_C2_R4_3</t>
  </si>
  <si>
    <t>M6_C2_R4_4</t>
  </si>
  <si>
    <t>H3_C1_L1_1</t>
  </si>
  <si>
    <t>H3_C1_L1_2</t>
  </si>
  <si>
    <t>H3_C1_L1_3</t>
  </si>
  <si>
    <t>H3_C1_L1_4</t>
  </si>
  <si>
    <t>H3_C1_L2_1</t>
  </si>
  <si>
    <t>H3_C1_L2_2</t>
  </si>
  <si>
    <t>H3_C1_L2_3</t>
  </si>
  <si>
    <t>H3_C1_L2_4</t>
  </si>
  <si>
    <t>H3_C1_L2_5</t>
  </si>
  <si>
    <t>H3_C1_L2_6</t>
  </si>
  <si>
    <t>H3_C1_L3_1</t>
  </si>
  <si>
    <t>H3_C1_L3_2</t>
  </si>
  <si>
    <t>H3_C1_L3_3</t>
  </si>
  <si>
    <t>H3_C1_L3_4</t>
  </si>
  <si>
    <t>H3_C1_L4_1</t>
  </si>
  <si>
    <t>H3_C1_L4_2</t>
  </si>
  <si>
    <t>H3_C1_L4_3</t>
  </si>
  <si>
    <t>H3_C1_L4_4</t>
  </si>
  <si>
    <t>H3_C1_L5_1</t>
  </si>
  <si>
    <t>H3_C1_L5_2</t>
  </si>
  <si>
    <t>H3_C1_L5_3</t>
  </si>
  <si>
    <t>H3_C2_L1_1</t>
  </si>
  <si>
    <t>H3_C2_L1_2</t>
  </si>
  <si>
    <t>H3_C2_L1_3</t>
  </si>
  <si>
    <t>H3_C2_L1_4</t>
  </si>
  <si>
    <t>H3_C2_L2_1</t>
  </si>
  <si>
    <t>H3_C2_L2_2</t>
  </si>
  <si>
    <t>H3_C2_L3_1</t>
  </si>
  <si>
    <t>H3_C2_L3_2</t>
  </si>
  <si>
    <t>H3_C2_L3_3</t>
  </si>
  <si>
    <t>H3_C2_L4_1</t>
  </si>
  <si>
    <t>H3_C2_L4_2</t>
  </si>
  <si>
    <t>H3_C2_L4_3</t>
  </si>
  <si>
    <t>H3_C2_L4_4</t>
  </si>
  <si>
    <t>H3_C2_L5_1</t>
  </si>
  <si>
    <t>H3_C2_L5_2</t>
  </si>
  <si>
    <t>H3_C2_L5_3</t>
  </si>
  <si>
    <t>H3_C2_L5_4</t>
  </si>
  <si>
    <t>H3_H1_B1_1</t>
  </si>
  <si>
    <t>H3_H1_B1_2</t>
  </si>
  <si>
    <t>H3_H1_B1_3</t>
  </si>
  <si>
    <t>H3_H1_B1_4</t>
  </si>
  <si>
    <t>H3_H1_B3_1</t>
  </si>
  <si>
    <t>H3_H1_B3_2</t>
  </si>
  <si>
    <t>H3_H1_B3_3</t>
  </si>
  <si>
    <t>H3_H1_B3_4</t>
  </si>
  <si>
    <t>H3_H1_B3_5</t>
  </si>
  <si>
    <t>H3_H1_L4_1</t>
  </si>
  <si>
    <t>H3_H1_L4_2</t>
  </si>
  <si>
    <t>H3_H1_L4_3</t>
  </si>
  <si>
    <t>H3_H1_L4_4</t>
  </si>
  <si>
    <t>H3_H1_L5_1</t>
  </si>
  <si>
    <t>H3_H1_L5_2</t>
  </si>
  <si>
    <t>H3_H1_L5_3</t>
  </si>
  <si>
    <t>H3_H1_L5_4</t>
  </si>
  <si>
    <t>H3_H1_L5_5</t>
  </si>
  <si>
    <t>H3_H2_B1_1</t>
  </si>
  <si>
    <t>H3_H2_B1_2</t>
  </si>
  <si>
    <t>H3_H2_B1_3</t>
  </si>
  <si>
    <t>H3_H2_B2_1</t>
  </si>
  <si>
    <t>H3_H2_B2_2</t>
  </si>
  <si>
    <t>H3_H2_L4_1</t>
  </si>
  <si>
    <t>H3_H2_L4_2</t>
  </si>
  <si>
    <t>H3_H2_L4_3</t>
  </si>
  <si>
    <t>H3_H2_L4_4</t>
  </si>
  <si>
    <t>H3_H2_L5_1</t>
  </si>
  <si>
    <t>H3_H2_L5_2</t>
  </si>
  <si>
    <t>H3_H2_L5_3</t>
  </si>
  <si>
    <t>H3_H2_L5_4</t>
  </si>
  <si>
    <t>L3_H1_B1_1</t>
  </si>
  <si>
    <t>L3_H1_B1_2</t>
  </si>
  <si>
    <t>L3_H1_B1_3</t>
  </si>
  <si>
    <t>L3_H1_B1_4</t>
  </si>
  <si>
    <t>L3_H1_B2_1</t>
  </si>
  <si>
    <t>L3_H1_B2_2</t>
  </si>
  <si>
    <t>L3_H1_B2_3</t>
  </si>
  <si>
    <t>L3_H1_B2_4</t>
  </si>
  <si>
    <t>L3_H1_B2_5</t>
  </si>
  <si>
    <t>L3_H1_B3_1</t>
  </si>
  <si>
    <t>L3_H1_B3_2</t>
  </si>
  <si>
    <t>L3_H1_B3_3</t>
  </si>
  <si>
    <t>L3_H1_B3_4</t>
  </si>
  <si>
    <t>L3_H1_B4_1</t>
  </si>
  <si>
    <t>L3_H1_B4_2</t>
  </si>
  <si>
    <t>L3_H1_B4_3</t>
  </si>
  <si>
    <t>L3_H1_L1_1</t>
  </si>
  <si>
    <t>L3_H1_L1_2</t>
  </si>
  <si>
    <t>L3_H1_L1_3</t>
  </si>
  <si>
    <t>L3_H1_L4_1</t>
  </si>
  <si>
    <t>L3_H1_L4_2</t>
  </si>
  <si>
    <t>L3_H1_L4_3</t>
  </si>
  <si>
    <t>L3_H1_L5_1</t>
  </si>
  <si>
    <t>L3_H1_L5_2</t>
  </si>
  <si>
    <t>L3_H1_L5_3</t>
  </si>
  <si>
    <t>L3_H1_L5_4</t>
  </si>
  <si>
    <t>L3_H1_L5_5</t>
  </si>
  <si>
    <t>L3_H2_B2_1</t>
  </si>
  <si>
    <t>L3_H2_B2_2</t>
  </si>
  <si>
    <t>L3_H2_B2_3</t>
  </si>
  <si>
    <t>L3_H2_B2_4</t>
  </si>
  <si>
    <t>L3_H2_B2_5</t>
  </si>
  <si>
    <t>L3_H2_L4_1</t>
  </si>
  <si>
    <t>L3_H2_L4_2</t>
  </si>
  <si>
    <t>L3_H2_L4_3</t>
  </si>
  <si>
    <t>L3_H2_L4_4</t>
  </si>
  <si>
    <t>L3_H2_L4_5</t>
  </si>
  <si>
    <t>L3_H2_L5_1</t>
  </si>
  <si>
    <t>L3_H2_L5_2</t>
  </si>
  <si>
    <t>L3_H2_L5_3</t>
  </si>
  <si>
    <t>L3_H2_L5_4</t>
  </si>
  <si>
    <t>L3_H2_L5_5</t>
  </si>
  <si>
    <t>M1_C1_B1_1</t>
  </si>
  <si>
    <t>M1_C1_B1_2</t>
  </si>
  <si>
    <t>M1_C1_B1_3</t>
  </si>
  <si>
    <t>M1_C1_B1_4</t>
  </si>
  <si>
    <t>M1_C1_R4_1</t>
  </si>
  <si>
    <t>M1_C1_R4_2</t>
  </si>
  <si>
    <t>M1_C1_R4_3</t>
  </si>
  <si>
    <t>M1_C1_R4_4</t>
  </si>
  <si>
    <t>M1_C2_B2_1</t>
  </si>
  <si>
    <t>M1_C2_B2_2</t>
  </si>
  <si>
    <t>M1_C2_R2_1</t>
  </si>
  <si>
    <t>M1_C2_R2_2</t>
  </si>
  <si>
    <t>M1_C2_R2_3</t>
  </si>
  <si>
    <t>M1_C2_R2_4</t>
  </si>
  <si>
    <t>M1_C2_R3_1</t>
  </si>
  <si>
    <t>M1_C2_R3_2</t>
  </si>
  <si>
    <t>name</t>
  </si>
  <si>
    <t>areahole</t>
  </si>
  <si>
    <t>depth</t>
  </si>
  <si>
    <t>mean blank</t>
  </si>
  <si>
    <t>H3_C1_L1_5</t>
  </si>
  <si>
    <t>H3_C1_L1_6</t>
  </si>
  <si>
    <t>H3_C1_L1_7</t>
  </si>
  <si>
    <t>H3_C1_L1_8</t>
  </si>
  <si>
    <t>H3_C1_L1_9</t>
  </si>
  <si>
    <t>H3_C1_L2_7</t>
  </si>
  <si>
    <t>H3_C1_L2_8</t>
  </si>
  <si>
    <t>H3_C1_L2_9</t>
  </si>
  <si>
    <t>H3_C1_L3_5</t>
  </si>
  <si>
    <t>H3_C1_L3_6</t>
  </si>
  <si>
    <t>H3_C1_L3_7</t>
  </si>
  <si>
    <t>H3_C1_L3_8</t>
  </si>
  <si>
    <t>H3_C1_L3_9</t>
  </si>
  <si>
    <t>H3_C1_L4_5</t>
  </si>
  <si>
    <t>H3_C1_L4_6</t>
  </si>
  <si>
    <t>H3_C1_L4_7</t>
  </si>
  <si>
    <t>H3_C1_L4_8</t>
  </si>
  <si>
    <t>H3_C1_L4_9</t>
  </si>
  <si>
    <t>H3_C1_L5_4</t>
  </si>
  <si>
    <t>H3_C1_L5_5</t>
  </si>
  <si>
    <t>H3_C1_L5_6</t>
  </si>
  <si>
    <t>H3_C1_L5_7</t>
  </si>
  <si>
    <t>H3_C1_L5_8</t>
  </si>
  <si>
    <t>H3_C1_L5_9</t>
  </si>
  <si>
    <t>H3_C2_L1_5</t>
  </si>
  <si>
    <t>H3_C2_L1_6</t>
  </si>
  <si>
    <t>H3_C2_L1_7</t>
  </si>
  <si>
    <t>H3_C2_L1_8</t>
  </si>
  <si>
    <t>H3_C2_L1_9</t>
  </si>
  <si>
    <t>H3_C2_L2_3</t>
  </si>
  <si>
    <t>H3_C2_L2_4</t>
  </si>
  <si>
    <t>H3_C2_L2_5</t>
  </si>
  <si>
    <t>H3_C2_L2_6</t>
  </si>
  <si>
    <t>H3_C2_L2_7</t>
  </si>
  <si>
    <t>H3_C2_L2_8</t>
  </si>
  <si>
    <t>H3_C2_L2_9</t>
  </si>
  <si>
    <t>H3_C2_L3_4</t>
  </si>
  <si>
    <t>H3_C2_L3_5</t>
  </si>
  <si>
    <t>H3_C2_L3_6</t>
  </si>
  <si>
    <t>H3_C2_L3_7</t>
  </si>
  <si>
    <t>H3_C2_L3_8</t>
  </si>
  <si>
    <t>H3_C2_L3_9</t>
  </si>
  <si>
    <t>H3_C2_L4_5</t>
  </si>
  <si>
    <t>H3_C2_L4_6</t>
  </si>
  <si>
    <t>H3_C2_L4_7</t>
  </si>
  <si>
    <t>H3_C2_L4_8</t>
  </si>
  <si>
    <t>H3_C2_L4_9</t>
  </si>
  <si>
    <t>H3_C2_L5_5</t>
  </si>
  <si>
    <t>H3_C2_L5_6</t>
  </si>
  <si>
    <t>H3_C2_L5_7</t>
  </si>
  <si>
    <t>H3_C2_L5_8</t>
  </si>
  <si>
    <t>H3_C2_L5_9</t>
  </si>
  <si>
    <t>H3_H1_B1_5</t>
  </si>
  <si>
    <t>H3_H1_B1_6</t>
  </si>
  <si>
    <t>H3_H1_B1_7</t>
  </si>
  <si>
    <t>H3_H1_B1_8</t>
  </si>
  <si>
    <t>H3_H1_B1_9</t>
  </si>
  <si>
    <t>H3_H1_B3_6</t>
  </si>
  <si>
    <t>H3_H1_B3_7</t>
  </si>
  <si>
    <t>H3_H1_B3_8</t>
  </si>
  <si>
    <t>H3_H1_B3_9</t>
  </si>
  <si>
    <t>H3_H1_L4_5</t>
  </si>
  <si>
    <t>H3_H1_L4_6</t>
  </si>
  <si>
    <t>H3_H1_L4_7</t>
  </si>
  <si>
    <t>H3_H1_L4_8</t>
  </si>
  <si>
    <t>H3_H1_L4_9</t>
  </si>
  <si>
    <t>H3_H1_L5_6</t>
  </si>
  <si>
    <t>H3_H1_L5_7</t>
  </si>
  <si>
    <t>H3_H1_L5_8</t>
  </si>
  <si>
    <t>H3_H1_L5_9</t>
  </si>
  <si>
    <t>H3_H2_B1_4</t>
  </si>
  <si>
    <t>H3_H2_B1_5</t>
  </si>
  <si>
    <t>H3_H2_B1_6</t>
  </si>
  <si>
    <t>H3_H2_B1_7</t>
  </si>
  <si>
    <t>H3_H2_B1_8</t>
  </si>
  <si>
    <t>H3_H2_B1_9</t>
  </si>
  <si>
    <t>H3_H2_B2_3</t>
  </si>
  <si>
    <t>H3_H2_B2_4</t>
  </si>
  <si>
    <t>H3_H2_B2_5</t>
  </si>
  <si>
    <t>H3_H2_B2_6</t>
  </si>
  <si>
    <t>H3_H2_B2_7</t>
  </si>
  <si>
    <t>H3_H2_B2_8</t>
  </si>
  <si>
    <t>H3_H2_B2_9</t>
  </si>
  <si>
    <t>H3_H2_L4_5</t>
  </si>
  <si>
    <t>H3_H2_L4_6</t>
  </si>
  <si>
    <t>H3_H2_L4_7</t>
  </si>
  <si>
    <t>H3_H2_L4_8</t>
  </si>
  <si>
    <t>H3_H2_L4_9</t>
  </si>
  <si>
    <t>H3_H2_L5_5</t>
  </si>
  <si>
    <t>H3_H2_L5_6</t>
  </si>
  <si>
    <t>H3_H2_L5_7</t>
  </si>
  <si>
    <t>H3_H2_L5_8</t>
  </si>
  <si>
    <t>H3_H2_L5_9</t>
  </si>
  <si>
    <t>L3_H1_B1_5</t>
  </si>
  <si>
    <t>L3_H1_B1_6</t>
  </si>
  <si>
    <t>L3_H1_B1_7</t>
  </si>
  <si>
    <t>L3_H1_B1_8</t>
  </si>
  <si>
    <t>L3_H1_B1_9</t>
  </si>
  <si>
    <t>L3_H1_B2_6</t>
  </si>
  <si>
    <t>L3_H1_B2_7</t>
  </si>
  <si>
    <t>L3_H1_B2_8</t>
  </si>
  <si>
    <t>L3_H1_B2_9</t>
  </si>
  <si>
    <t>L3_H1_B3_5</t>
  </si>
  <si>
    <t>L3_H1_B3_6</t>
  </si>
  <si>
    <t>L3_H1_B3_7</t>
  </si>
  <si>
    <t>L3_H1_B3_8</t>
  </si>
  <si>
    <t>L3_H1_B3_9</t>
  </si>
  <si>
    <t>L3_H1_B4_4</t>
  </si>
  <si>
    <t>L3_H1_B4_5</t>
  </si>
  <si>
    <t>L3_H1_B4_6</t>
  </si>
  <si>
    <t>L3_H1_B4_7</t>
  </si>
  <si>
    <t>L3_H1_B4_8</t>
  </si>
  <si>
    <t>L3_H1_B4_9</t>
  </si>
  <si>
    <t>L3_H1_L1_4</t>
  </si>
  <si>
    <t>L3_H1_L1_5</t>
  </si>
  <si>
    <t>L3_H1_L1_6</t>
  </si>
  <si>
    <t>L3_H1_L1_7</t>
  </si>
  <si>
    <t>L3_H1_L1_8</t>
  </si>
  <si>
    <t>L3_H1_L1_9</t>
  </si>
  <si>
    <t>L3_H1_L4_4</t>
  </si>
  <si>
    <t>L3_H1_L4_5</t>
  </si>
  <si>
    <t>L3_H1_L4_6</t>
  </si>
  <si>
    <t>L3_H1_L4_7</t>
  </si>
  <si>
    <t>L3_H1_L4_8</t>
  </si>
  <si>
    <t>L3_H1_L4_9</t>
  </si>
  <si>
    <t>L3_H1_L5_6</t>
  </si>
  <si>
    <t>L3_H1_L5_7</t>
  </si>
  <si>
    <t>L3_H1_L5_8</t>
  </si>
  <si>
    <t>L3_H1_L5_9</t>
  </si>
  <si>
    <t>L3_H2_B2_6</t>
  </si>
  <si>
    <t>L3_H2_B2_7</t>
  </si>
  <si>
    <t>L3_H2_B2_8</t>
  </si>
  <si>
    <t>L3_H2_B2_9</t>
  </si>
  <si>
    <t>L3_H2_L4_6</t>
  </si>
  <si>
    <t>L3_H2_L4_7</t>
  </si>
  <si>
    <t>L3_H2_L4_8</t>
  </si>
  <si>
    <t>L3_H2_L4_9</t>
  </si>
  <si>
    <t>L3_H2_L5_6</t>
  </si>
  <si>
    <t>L3_H2_L5_7</t>
  </si>
  <si>
    <t>L3_H2_L5_8</t>
  </si>
  <si>
    <t>L3_H2_L5_9</t>
  </si>
  <si>
    <t>M1_C1_B1_5</t>
  </si>
  <si>
    <t>M1_C1_B1_6</t>
  </si>
  <si>
    <t>M1_C1_B1_7</t>
  </si>
  <si>
    <t>M1_C1_B1_8</t>
  </si>
  <si>
    <t>M1_C1_B1_9</t>
  </si>
  <si>
    <t>M1_C1_R4_5</t>
  </si>
  <si>
    <t>M1_C1_R4_6</t>
  </si>
  <si>
    <t>M1_C1_R4_7</t>
  </si>
  <si>
    <t>M1_C1_R4_8</t>
  </si>
  <si>
    <t>M1_C1_R4_9</t>
  </si>
  <si>
    <t>M1_C2_B2_3</t>
  </si>
  <si>
    <t>M1_C2_B2_4</t>
  </si>
  <si>
    <t>M1_C2_B2_5</t>
  </si>
  <si>
    <t>M1_C2_B2_6</t>
  </si>
  <si>
    <t>M1_C2_B2_7</t>
  </si>
  <si>
    <t>M1_C2_B2_8</t>
  </si>
  <si>
    <t>M1_C2_B2_9</t>
  </si>
  <si>
    <t>M1_C2_R2_5</t>
  </si>
  <si>
    <t>M1_C2_R2_6</t>
  </si>
  <si>
    <t>M1_C2_R2_7</t>
  </si>
  <si>
    <t>M1_C2_R2_8</t>
  </si>
  <si>
    <t>M1_C2_R2_9</t>
  </si>
  <si>
    <t>M1_C2_R3_5</t>
  </si>
  <si>
    <t>M1_C2_R3_6</t>
  </si>
  <si>
    <t>M1_C2_R3_7</t>
  </si>
  <si>
    <t>M1_C2_R3_8</t>
  </si>
  <si>
    <t>M1_C2_R3_9</t>
  </si>
  <si>
    <t>M1_H1_B5_4</t>
  </si>
  <si>
    <t>M1_H1_B5_5</t>
  </si>
  <si>
    <t>M1_H1_B5_6</t>
  </si>
  <si>
    <t>M1_H1_B5_7</t>
  </si>
  <si>
    <t>M1_H1_B5_8</t>
  </si>
  <si>
    <t>M1_H1_B5_9</t>
  </si>
  <si>
    <t>M1_H1_R1_4</t>
  </si>
  <si>
    <t>M1_H1_R1_5</t>
  </si>
  <si>
    <t>M1_H1_R1_6</t>
  </si>
  <si>
    <t>M1_H1_R1_7</t>
  </si>
  <si>
    <t>M1_H1_R1_8</t>
  </si>
  <si>
    <t>M1_H1_R1_9</t>
  </si>
  <si>
    <t>M1_H1_R4_5</t>
  </si>
  <si>
    <t>M1_H1_R4_6</t>
  </si>
  <si>
    <t>M1_H1_R4_7</t>
  </si>
  <si>
    <t>M1_H1_R4_8</t>
  </si>
  <si>
    <t>M1_H1_R4_9</t>
  </si>
  <si>
    <t>M1_H2_B4_4</t>
  </si>
  <si>
    <t>M1_H2_B4_5</t>
  </si>
  <si>
    <t>M1_H2_B4_6</t>
  </si>
  <si>
    <t>M1_H2_B4_7</t>
  </si>
  <si>
    <t>M1_H2_B4_8</t>
  </si>
  <si>
    <t>M1_H2_B4_9</t>
  </si>
  <si>
    <t>M1_H2_R4_3</t>
  </si>
  <si>
    <t>M1_H2_R4_4</t>
  </si>
  <si>
    <t>M1_H2_R4_5</t>
  </si>
  <si>
    <t>M1_H2_R4_6</t>
  </si>
  <si>
    <t>M1_H2_R4_7</t>
  </si>
  <si>
    <t>M1_H2_R4_8</t>
  </si>
  <si>
    <t>M1_H2_R4_9</t>
  </si>
  <si>
    <t>M2_C1_L5_5</t>
  </si>
  <si>
    <t>M2_C1_L5_6</t>
  </si>
  <si>
    <t>M2_C1_L5_7</t>
  </si>
  <si>
    <t>M2_C1_L5_8</t>
  </si>
  <si>
    <t>M2_C1_L5_9</t>
  </si>
  <si>
    <t>M2_C1_R2_4</t>
  </si>
  <si>
    <t>M2_C1_R2_5</t>
  </si>
  <si>
    <t>M2_C1_R2_6</t>
  </si>
  <si>
    <t>M2_C1_R2_7</t>
  </si>
  <si>
    <t>M2_C1_R2_8</t>
  </si>
  <si>
    <t>M2_C1_R2_9</t>
  </si>
  <si>
    <t>M2_C1_R3_4</t>
  </si>
  <si>
    <t>M2_C1_R3_5</t>
  </si>
  <si>
    <t>M2_C1_R3_6</t>
  </si>
  <si>
    <t>M2_C1_R3_7</t>
  </si>
  <si>
    <t>M2_C1_R3_8</t>
  </si>
  <si>
    <t>M2_C1_R3_9</t>
  </si>
  <si>
    <t>M2_C2_B5_5</t>
  </si>
  <si>
    <t>M2_C2_B5_6</t>
  </si>
  <si>
    <t>M2_C2_B5_7</t>
  </si>
  <si>
    <t>M2_C2_B5_8</t>
  </si>
  <si>
    <t>M2_C2_B5_9</t>
  </si>
  <si>
    <t>M2_C2_R5_5</t>
  </si>
  <si>
    <t>M2_C2_R5_6</t>
  </si>
  <si>
    <t>M2_C2_R5_7</t>
  </si>
  <si>
    <t>M2_C2_R5_8</t>
  </si>
  <si>
    <t>M2_C2_R5_9</t>
  </si>
  <si>
    <t>M2_H1_B4_3</t>
  </si>
  <si>
    <t>M2_H1_B4_4</t>
  </si>
  <si>
    <t>M2_H1_B4_5</t>
  </si>
  <si>
    <t>M2_H1_B4_6</t>
  </si>
  <si>
    <t>M2_H1_B4_7</t>
  </si>
  <si>
    <t>M2_H1_B4_8</t>
  </si>
  <si>
    <t>M2_H1_B4_9</t>
  </si>
  <si>
    <t>M2_H1_R2_5</t>
  </si>
  <si>
    <t>M2_H1_R2_6</t>
  </si>
  <si>
    <t>M2_H1_R2_7</t>
  </si>
  <si>
    <t>M2_H1_R2_8</t>
  </si>
  <si>
    <t>M2_H1_R2_9</t>
  </si>
  <si>
    <t>M2_H1_R3_6</t>
  </si>
  <si>
    <t>M2_H1_R3_7</t>
  </si>
  <si>
    <t>M2_H1_R3_8</t>
  </si>
  <si>
    <t>M2_H1_R3_9</t>
  </si>
  <si>
    <t>M2_H2_B2_4</t>
  </si>
  <si>
    <t>M2_H2_B2_5</t>
  </si>
  <si>
    <t>M2_H2_B2_6</t>
  </si>
  <si>
    <t>M2_H2_B2_7</t>
  </si>
  <si>
    <t>M2_H2_B2_8</t>
  </si>
  <si>
    <t>M2_H2_B2_9</t>
  </si>
  <si>
    <t>M2_H2_R1_3</t>
  </si>
  <si>
    <t>M2_H2_R1_4</t>
  </si>
  <si>
    <t>M2_H2_R1_5</t>
  </si>
  <si>
    <t>M2_H2_R1_6</t>
  </si>
  <si>
    <t>M2_H2_R1_7</t>
  </si>
  <si>
    <t>M2_H2_R1_8</t>
  </si>
  <si>
    <t>M2_H2_R1_9</t>
  </si>
  <si>
    <t>M3_C1_B5_5</t>
  </si>
  <si>
    <t>M3_C1_B5_6</t>
  </si>
  <si>
    <t>M3_C1_B5_7</t>
  </si>
  <si>
    <t>M3_C1_B5_8</t>
  </si>
  <si>
    <t>M3_C1_B5_9</t>
  </si>
  <si>
    <t>M3_C1_R1_4</t>
  </si>
  <si>
    <t>M3_C1_R1_5</t>
  </si>
  <si>
    <t>M3_C1_R1_6</t>
  </si>
  <si>
    <t>M3_C1_R1_7</t>
  </si>
  <si>
    <t>M3_C1_R1_8</t>
  </si>
  <si>
    <t>M3_C1_R1_9</t>
  </si>
  <si>
    <t>M3_C2_B4_5</t>
  </si>
  <si>
    <t>M3_C2_B4_6</t>
  </si>
  <si>
    <t>M3_C2_B4_7</t>
  </si>
  <si>
    <t>M3_C2_B4_8</t>
  </si>
  <si>
    <t>M3_C2_B4_9</t>
  </si>
  <si>
    <t>M3_C2_R1_5</t>
  </si>
  <si>
    <t>M3_C2_R1_6</t>
  </si>
  <si>
    <t>M3_C2_R1_7</t>
  </si>
  <si>
    <t>M3_C2_R1_8</t>
  </si>
  <si>
    <t>M3_C2_R1_9</t>
  </si>
  <si>
    <t>M3_C2_R4_7</t>
  </si>
  <si>
    <t>M3_C2_R4_8</t>
  </si>
  <si>
    <t>M3_C2_R4_9</t>
  </si>
  <si>
    <t>M3_H1_B3_4</t>
  </si>
  <si>
    <t>M3_H1_B3_5</t>
  </si>
  <si>
    <t>M3_H1_B3_6</t>
  </si>
  <si>
    <t>M3_H1_B3_7</t>
  </si>
  <si>
    <t>M3_H1_B3_8</t>
  </si>
  <si>
    <t>M3_H1_B3_9</t>
  </si>
  <si>
    <t>M3_H1_R5_6</t>
  </si>
  <si>
    <t>M3_H1_R5_7</t>
  </si>
  <si>
    <t>M3_H1_R5_8</t>
  </si>
  <si>
    <t>M3_H1_R5_9</t>
  </si>
  <si>
    <t>M3_H2_L5_4</t>
  </si>
  <si>
    <t>M3_H2_L5_5</t>
  </si>
  <si>
    <t>M3_H2_L5_6</t>
  </si>
  <si>
    <t>M3_H2_L5_7</t>
  </si>
  <si>
    <t>M3_H2_L5_8</t>
  </si>
  <si>
    <t>M3_H2_L5_9</t>
  </si>
  <si>
    <t>M3_H2_R2_6</t>
  </si>
  <si>
    <t>M3_H2_R2_7</t>
  </si>
  <si>
    <t>M3_H2_R2_8</t>
  </si>
  <si>
    <t>M3_H2_R2_9</t>
  </si>
  <si>
    <t>M4_C1_B1_6</t>
  </si>
  <si>
    <t>M4_C1_B1_7</t>
  </si>
  <si>
    <t>M4_C1_B1_8</t>
  </si>
  <si>
    <t>M4_C1_B1_9</t>
  </si>
  <si>
    <t>M4_C1_B2_4</t>
  </si>
  <si>
    <t>M4_C1_B2_5</t>
  </si>
  <si>
    <t>M4_C1_B2_6</t>
  </si>
  <si>
    <t>M4_C1_B2_7</t>
  </si>
  <si>
    <t>M4_C1_B2_8</t>
  </si>
  <si>
    <t>M4_C1_B2_9</t>
  </si>
  <si>
    <t>M4_C1_R2_5</t>
  </si>
  <si>
    <t>M4_C1_R2_6</t>
  </si>
  <si>
    <t>M4_C1_R2_7</t>
  </si>
  <si>
    <t>M4_C1_R2_8</t>
  </si>
  <si>
    <t>M4_C1_R2_9</t>
  </si>
  <si>
    <t>M4_C1_B3_4</t>
  </si>
  <si>
    <t>M4_C1_B3_5</t>
  </si>
  <si>
    <t>M4_C1_B3_6</t>
  </si>
  <si>
    <t>M4_C1_B3_7</t>
  </si>
  <si>
    <t>M4_C1_B3_8</t>
  </si>
  <si>
    <t>M4_C1_B3_9</t>
  </si>
  <si>
    <t>M4_C1_B4_6</t>
  </si>
  <si>
    <t>M4_C1_B4_7</t>
  </si>
  <si>
    <t>M4_C1_B4_8</t>
  </si>
  <si>
    <t>M4_C1_B4_9</t>
  </si>
  <si>
    <t>M4_C1_R3_4</t>
  </si>
  <si>
    <t>M4_C1_R3_5</t>
  </si>
  <si>
    <t>M4_C1_R3_6</t>
  </si>
  <si>
    <t>M4_C1_R3_7</t>
  </si>
  <si>
    <t>M4_C1_R3_8</t>
  </si>
  <si>
    <t>M4_C1_R3_9</t>
  </si>
  <si>
    <t>M4_C2_B1_6</t>
  </si>
  <si>
    <t>M4_C2_B1_7</t>
  </si>
  <si>
    <t>M4_C2_B1_8</t>
  </si>
  <si>
    <t>M4_C2_B1_9</t>
  </si>
  <si>
    <t>M4_C2_B2_5</t>
  </si>
  <si>
    <t>M4_C2_B2_6</t>
  </si>
  <si>
    <t>M4_C2_B2_7</t>
  </si>
  <si>
    <t>M4_C2_B2_8</t>
  </si>
  <si>
    <t>M4_C2_B2_9</t>
  </si>
  <si>
    <t>M4_C2_B4_6</t>
  </si>
  <si>
    <t>M4_C2_B4_7</t>
  </si>
  <si>
    <t>M4_C2_B4_8</t>
  </si>
  <si>
    <t>M4_C2_B4_9</t>
  </si>
  <si>
    <t>M4_C2_B5_5</t>
  </si>
  <si>
    <t>M4_C2_B5_6</t>
  </si>
  <si>
    <t>M4_C2_B5_7</t>
  </si>
  <si>
    <t>M4_C2_B5_8</t>
  </si>
  <si>
    <t>M4_C2_B5_9</t>
  </si>
  <si>
    <t>M4_H1_B1_5</t>
  </si>
  <si>
    <t>M4_H1_B1_6</t>
  </si>
  <si>
    <t>M4_H1_B1_7</t>
  </si>
  <si>
    <t>M4_H1_B1_8</t>
  </si>
  <si>
    <t>M4_H1_B1_9</t>
  </si>
  <si>
    <t>M4_H1_B2_4</t>
  </si>
  <si>
    <t>M4_H1_B2_5</t>
  </si>
  <si>
    <t>M4_H1_B2_6</t>
  </si>
  <si>
    <t>M4_H1_B2_7</t>
  </si>
  <si>
    <t>M4_H1_B2_8</t>
  </si>
  <si>
    <t>M4_H1_B2_9</t>
  </si>
  <si>
    <t>M4_H1_C1_4</t>
  </si>
  <si>
    <t>M4_H1_C1_5</t>
  </si>
  <si>
    <t>M4_H1_C1_6</t>
  </si>
  <si>
    <t>M4_H1_C1_7</t>
  </si>
  <si>
    <t>M4_H1_C1_8</t>
  </si>
  <si>
    <t>M4_H1_C1_9</t>
  </si>
  <si>
    <t>M4_H2_B3_4</t>
  </si>
  <si>
    <t>M4_H2_B3_5</t>
  </si>
  <si>
    <t>M4_H2_B3_6</t>
  </si>
  <si>
    <t>M4_H2_B3_7</t>
  </si>
  <si>
    <t>M4_H2_B3_8</t>
  </si>
  <si>
    <t>M4_H2_B3_9</t>
  </si>
  <si>
    <t>M4_H2_B5_4</t>
  </si>
  <si>
    <t>M4_H2_B5_5</t>
  </si>
  <si>
    <t>M4_H2_B5_6</t>
  </si>
  <si>
    <t>M4_H2_B5_7</t>
  </si>
  <si>
    <t>M4_H2_B5_8</t>
  </si>
  <si>
    <t>M4_H2_B5_9</t>
  </si>
  <si>
    <t>M5_C1_L1_4</t>
  </si>
  <si>
    <t>M5_C1_L1_5</t>
  </si>
  <si>
    <t>M5_C1_L1_6</t>
  </si>
  <si>
    <t>M5_C1_L1_7</t>
  </si>
  <si>
    <t>M5_C1_L1_8</t>
  </si>
  <si>
    <t>M5_C1_L1_9</t>
  </si>
  <si>
    <t>M5_C1_L2_4</t>
  </si>
  <si>
    <t>M5_C1_L2_5</t>
  </si>
  <si>
    <t>M5_C1_L2_6</t>
  </si>
  <si>
    <t>M5_C1_L2_7</t>
  </si>
  <si>
    <t>M5_C1_L2_8</t>
  </si>
  <si>
    <t>M5_C1_L2_9</t>
  </si>
  <si>
    <t>M5_C1_L3_5</t>
  </si>
  <si>
    <t>M5_C1_L3_6</t>
  </si>
  <si>
    <t>M5_C1_L3_7</t>
  </si>
  <si>
    <t>M5_C1_L3_8</t>
  </si>
  <si>
    <t>M5_C1_L3_9</t>
  </si>
  <si>
    <t>M5_C1_L4_6</t>
  </si>
  <si>
    <t>M5_C1_L4_7</t>
  </si>
  <si>
    <t>M5_C1_L4_8</t>
  </si>
  <si>
    <t>M5_C1_L4_9</t>
  </si>
  <si>
    <t>M5_C1_L5_4</t>
  </si>
  <si>
    <t>M5_C1_L5_5</t>
  </si>
  <si>
    <t>M5_C1_L5_6</t>
  </si>
  <si>
    <t>M5_C1_L5_7</t>
  </si>
  <si>
    <t>M5_C1_L5_8</t>
  </si>
  <si>
    <t>M5_C1_L5_9</t>
  </si>
  <si>
    <t>M5_C2_L1_6</t>
  </si>
  <si>
    <t>M5_C2_L1_7</t>
  </si>
  <si>
    <t>M5_C2_L1_8</t>
  </si>
  <si>
    <t>M5_C2_L1_9</t>
  </si>
  <si>
    <t>M5_C2_L2_4</t>
  </si>
  <si>
    <t>M5_C2_L2_5</t>
  </si>
  <si>
    <t>M5_C2_L2_6</t>
  </si>
  <si>
    <t>M5_C2_L2_7</t>
  </si>
  <si>
    <t>M5_C2_L2_8</t>
  </si>
  <si>
    <t>M5_C2_L2_9</t>
  </si>
  <si>
    <t>M5_C2_L3_2</t>
  </si>
  <si>
    <t>M5_C2_L3_3</t>
  </si>
  <si>
    <t>M5_C2_L3_4</t>
  </si>
  <si>
    <t>M5_C2_L3_5</t>
  </si>
  <si>
    <t>M5_C2_L3_6</t>
  </si>
  <si>
    <t>M5_C2_L3_7</t>
  </si>
  <si>
    <t>M5_C2_L3_8</t>
  </si>
  <si>
    <t>M5_C2_L3_9</t>
  </si>
  <si>
    <t>M5_C2_L4_4</t>
  </si>
  <si>
    <t>M5_C2_L4_5</t>
  </si>
  <si>
    <t>M5_C2_L4_6</t>
  </si>
  <si>
    <t>M5_C2_L4_7</t>
  </si>
  <si>
    <t>M5_C2_L4_8</t>
  </si>
  <si>
    <t>M5_C2_L4_9</t>
  </si>
  <si>
    <t>M5_C2_L5_5</t>
  </si>
  <si>
    <t>M5_C2_L5_6</t>
  </si>
  <si>
    <t>M5_C2_L5_7</t>
  </si>
  <si>
    <t>M5_C2_L5_8</t>
  </si>
  <si>
    <t>M5_C2_L5_9</t>
  </si>
  <si>
    <t>M6_C1_B3_4</t>
  </si>
  <si>
    <t>M6_C1_B3_5</t>
  </si>
  <si>
    <t>M6_C1_B3_6</t>
  </si>
  <si>
    <t>M6_C1_B3_7</t>
  </si>
  <si>
    <t>M6_C1_B3_8</t>
  </si>
  <si>
    <t>M6_C1_B3_9</t>
  </si>
  <si>
    <t>M6_C1_B4_4</t>
  </si>
  <si>
    <t>M6_C1_B4_5</t>
  </si>
  <si>
    <t>M6_C1_B4_6</t>
  </si>
  <si>
    <t>M6_C1_B4_7</t>
  </si>
  <si>
    <t>M6_C1_B4_8</t>
  </si>
  <si>
    <t>M6_C1_B4_9</t>
  </si>
  <si>
    <t>M6_C1_B5_4</t>
  </si>
  <si>
    <t>M6_C1_B5_5</t>
  </si>
  <si>
    <t>M6_C1_B5_6</t>
  </si>
  <si>
    <t>M6_C1_B5_7</t>
  </si>
  <si>
    <t>M6_C1_B5_8</t>
  </si>
  <si>
    <t>M6_C1_B5_9</t>
  </si>
  <si>
    <t>M6_C1_L5_5</t>
  </si>
  <si>
    <t>M6_C1_L5_6</t>
  </si>
  <si>
    <t>M6_C1_L5_7</t>
  </si>
  <si>
    <t>M6_C1_L5_8</t>
  </si>
  <si>
    <t>M6_C1_L5_9</t>
  </si>
  <si>
    <t>M6_C1_R1_6</t>
  </si>
  <si>
    <t>M6_C1_R1_7</t>
  </si>
  <si>
    <t>M6_C1_R1_8</t>
  </si>
  <si>
    <t>M6_C1_R1_9</t>
  </si>
  <si>
    <t>M6_C2_B1_5</t>
  </si>
  <si>
    <t>M6_C2_B1_6</t>
  </si>
  <si>
    <t>M6_C2_B1_7</t>
  </si>
  <si>
    <t>M6_C2_B1_8</t>
  </si>
  <si>
    <t>M6_C2_B1_9</t>
  </si>
  <si>
    <t>M6_C2_B2_5</t>
  </si>
  <si>
    <t>M6_C2_B2_6</t>
  </si>
  <si>
    <t>M6_C2_B2_7</t>
  </si>
  <si>
    <t>M6_C2_B2_8</t>
  </si>
  <si>
    <t>M6_C2_B2_9</t>
  </si>
  <si>
    <t>M6_C2_B3_5</t>
  </si>
  <si>
    <t>M6_C2_B3_6</t>
  </si>
  <si>
    <t>M6_C2_B3_7</t>
  </si>
  <si>
    <t>M6_C2_B3_8</t>
  </si>
  <si>
    <t>M6_C2_B3_9</t>
  </si>
  <si>
    <t>M6_C2_R2_4</t>
  </si>
  <si>
    <t>M6_C2_R2_5</t>
  </si>
  <si>
    <t>M6_C2_R2_6</t>
  </si>
  <si>
    <t>M6_C2_R2_7</t>
  </si>
  <si>
    <t>M6_C2_R2_8</t>
  </si>
  <si>
    <t>M6_C2_R2_9</t>
  </si>
  <si>
    <t>M6_C2_R4_5</t>
  </si>
  <si>
    <t>M6_C2_R4_6</t>
  </si>
  <si>
    <t>M6_C2_R4_7</t>
  </si>
  <si>
    <t>M6_C2_R4_8</t>
  </si>
  <si>
    <t>M6_C2_R4_9</t>
  </si>
  <si>
    <t>meanblank</t>
  </si>
  <si>
    <t>day</t>
  </si>
  <si>
    <t>tank</t>
  </si>
  <si>
    <t>replicate</t>
  </si>
  <si>
    <t>%area</t>
  </si>
  <si>
    <t>BK2</t>
  </si>
  <si>
    <t>BK3</t>
  </si>
  <si>
    <t>BK4</t>
  </si>
  <si>
    <t>BK1</t>
  </si>
  <si>
    <t>hole(1yes/0no)</t>
  </si>
  <si>
    <t>Setting</t>
  </si>
  <si>
    <t>high</t>
  </si>
  <si>
    <t>low</t>
  </si>
  <si>
    <t>monitoring</t>
  </si>
  <si>
    <t>Treatment</t>
  </si>
  <si>
    <t>control</t>
  </si>
  <si>
    <t>heating</t>
  </si>
  <si>
    <t>area_areahole_blank</t>
  </si>
  <si>
    <t>area_areahole</t>
  </si>
  <si>
    <t>areahole_perc</t>
  </si>
  <si>
    <t>area_adjusted_perc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</si>
</sst>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042C-BF97-40DC-B06D-D56DC945A396}">
  <dimension ref="A1:P829"/>
  <sheetViews>
    <sheetView tabSelected="1" workbookViewId="0"/>
  </sheetViews>
  <sheetFormatPr defaultRowHeight="14.4" x14ac:dyDescent="0.3"/>
  <cols>
    <col min="1" max="1" width="4.109375" bestFit="1" customWidth="1"/>
    <col min="2" max="2" width="9.88671875" bestFit="1" customWidth="1"/>
    <col min="3" max="3" width="4.88671875" bestFit="1" customWidth="1"/>
    <col min="4" max="4" width="9.5546875" bestFit="1" customWidth="1"/>
    <col min="5" max="5" width="7.5546875" bestFit="1" customWidth="1"/>
    <col min="6" max="6" width="5.88671875" bestFit="1" customWidth="1"/>
    <col min="7" max="7" width="13.33203125" bestFit="1" customWidth="1"/>
    <col min="8" max="8" width="8" bestFit="1" customWidth="1"/>
    <col min="9" max="9" width="8.21875" bestFit="1" customWidth="1"/>
    <col min="10" max="10" width="12" bestFit="1" customWidth="1"/>
    <col min="11" max="11" width="8.21875" bestFit="1" customWidth="1"/>
    <col min="12" max="12" width="12" bestFit="1" customWidth="1"/>
    <col min="13" max="13" width="12.88671875" bestFit="1" customWidth="1"/>
    <col min="14" max="14" width="13" customWidth="1"/>
    <col min="15" max="15" width="18.44140625" bestFit="1" customWidth="1"/>
    <col min="16" max="16" width="17.33203125" bestFit="1" customWidth="1"/>
  </cols>
  <sheetData>
    <row r="1" spans="1:16" x14ac:dyDescent="0.3">
      <c r="A1" t="s">
        <v>0</v>
      </c>
      <c r="B1" t="s">
        <v>875</v>
      </c>
      <c r="C1" t="s">
        <v>1</v>
      </c>
      <c r="D1" t="s">
        <v>879</v>
      </c>
      <c r="E1" t="s">
        <v>2</v>
      </c>
      <c r="F1" t="s">
        <v>3</v>
      </c>
      <c r="G1" t="s">
        <v>874</v>
      </c>
      <c r="H1" t="s">
        <v>4</v>
      </c>
      <c r="I1" t="s">
        <v>5</v>
      </c>
      <c r="J1" t="s">
        <v>376</v>
      </c>
      <c r="K1" t="s">
        <v>377</v>
      </c>
      <c r="L1" t="s">
        <v>865</v>
      </c>
      <c r="M1" t="s">
        <v>883</v>
      </c>
      <c r="N1" t="s">
        <v>884</v>
      </c>
      <c r="O1" t="s">
        <v>882</v>
      </c>
      <c r="P1" t="s">
        <v>885</v>
      </c>
    </row>
    <row r="2" spans="1:16" x14ac:dyDescent="0.3">
      <c r="A2" t="s">
        <v>17</v>
      </c>
      <c r="B2" t="s">
        <v>876</v>
      </c>
      <c r="C2" t="s">
        <v>7</v>
      </c>
      <c r="D2" t="s">
        <v>880</v>
      </c>
      <c r="E2" t="s">
        <v>18</v>
      </c>
      <c r="F2">
        <v>1</v>
      </c>
      <c r="G2">
        <v>1</v>
      </c>
      <c r="H2">
        <v>2708812</v>
      </c>
      <c r="I2">
        <v>76.341999999999999</v>
      </c>
      <c r="J2" t="s">
        <v>249</v>
      </c>
      <c r="K2">
        <v>35894</v>
      </c>
      <c r="L2">
        <f>LOOKUP(F2,meanblank!A:A,meanblank!B:B)</f>
        <v>3454839.1724137929</v>
      </c>
      <c r="M2">
        <v>2672918</v>
      </c>
      <c r="N2">
        <f>(I2/H2)*M2</f>
        <v>75.330405342268122</v>
      </c>
      <c r="O2">
        <f>H2-K2-L2</f>
        <v>-781921.17241379293</v>
      </c>
      <c r="P2">
        <f>(I2/H2)*O2</f>
        <v>-22.036754911161712</v>
      </c>
    </row>
    <row r="3" spans="1:16" x14ac:dyDescent="0.3">
      <c r="A3" t="s">
        <v>17</v>
      </c>
      <c r="B3" t="s">
        <v>876</v>
      </c>
      <c r="C3" t="s">
        <v>7</v>
      </c>
      <c r="D3" t="s">
        <v>880</v>
      </c>
      <c r="E3" t="s">
        <v>18</v>
      </c>
      <c r="F3">
        <v>2</v>
      </c>
      <c r="G3">
        <v>1</v>
      </c>
      <c r="H3">
        <v>1454735</v>
      </c>
      <c r="I3">
        <v>40.997999999999998</v>
      </c>
      <c r="J3" t="s">
        <v>250</v>
      </c>
      <c r="K3">
        <v>74933</v>
      </c>
      <c r="L3">
        <f>LOOKUP(F3,meanblank!A:A,meanblank!B:B)</f>
        <v>478818.86206896551</v>
      </c>
      <c r="M3">
        <v>1379802</v>
      </c>
      <c r="N3">
        <f t="shared" ref="N3:N66" si="0">(I3/H3)*M3</f>
        <v>38.886204288753618</v>
      </c>
      <c r="O3">
        <f t="shared" ref="O3:O66" si="1">H3-K3-L3</f>
        <v>900983.13793103443</v>
      </c>
      <c r="P3">
        <f>(I3/H3)*O3</f>
        <v>25.391914464762685</v>
      </c>
    </row>
    <row r="4" spans="1:16" x14ac:dyDescent="0.3">
      <c r="A4" t="s">
        <v>17</v>
      </c>
      <c r="B4" t="s">
        <v>876</v>
      </c>
      <c r="C4" t="s">
        <v>7</v>
      </c>
      <c r="D4" t="s">
        <v>880</v>
      </c>
      <c r="E4" t="s">
        <v>18</v>
      </c>
      <c r="F4">
        <v>3</v>
      </c>
      <c r="G4">
        <v>1</v>
      </c>
      <c r="H4">
        <v>795319</v>
      </c>
      <c r="I4">
        <v>22.414000000000001</v>
      </c>
      <c r="J4" t="s">
        <v>251</v>
      </c>
      <c r="K4">
        <v>135537</v>
      </c>
      <c r="L4">
        <f>LOOKUP(F4,meanblank!A:A,meanblank!B:B)</f>
        <v>172497.62068965516</v>
      </c>
      <c r="M4">
        <v>659782</v>
      </c>
      <c r="N4">
        <f t="shared" si="0"/>
        <v>18.594241741992839</v>
      </c>
      <c r="O4">
        <f t="shared" si="1"/>
        <v>487284.37931034481</v>
      </c>
      <c r="P4">
        <f t="shared" ref="P4:P67" si="2">(I4/H4)*O4</f>
        <v>13.732844403141469</v>
      </c>
    </row>
    <row r="5" spans="1:16" x14ac:dyDescent="0.3">
      <c r="A5" t="s">
        <v>17</v>
      </c>
      <c r="B5" t="s">
        <v>876</v>
      </c>
      <c r="C5" t="s">
        <v>7</v>
      </c>
      <c r="D5" t="s">
        <v>880</v>
      </c>
      <c r="E5" t="s">
        <v>18</v>
      </c>
      <c r="F5">
        <v>4</v>
      </c>
      <c r="G5">
        <v>1</v>
      </c>
      <c r="H5">
        <v>653240</v>
      </c>
      <c r="I5">
        <v>18.41</v>
      </c>
      <c r="J5" t="s">
        <v>252</v>
      </c>
      <c r="K5">
        <v>80997</v>
      </c>
      <c r="L5">
        <f>LOOKUP(F5,meanblank!A:A,meanblank!B:B)</f>
        <v>62077.068965517239</v>
      </c>
      <c r="M5">
        <v>572243</v>
      </c>
      <c r="N5">
        <f t="shared" si="0"/>
        <v>16.127294149164165</v>
      </c>
      <c r="O5">
        <f t="shared" si="1"/>
        <v>510165.93103448278</v>
      </c>
      <c r="P5">
        <f t="shared" si="2"/>
        <v>14.377801099664484</v>
      </c>
    </row>
    <row r="6" spans="1:16" x14ac:dyDescent="0.3">
      <c r="A6" t="s">
        <v>17</v>
      </c>
      <c r="B6" t="s">
        <v>876</v>
      </c>
      <c r="C6" t="s">
        <v>7</v>
      </c>
      <c r="D6" t="s">
        <v>880</v>
      </c>
      <c r="E6" t="s">
        <v>18</v>
      </c>
      <c r="F6">
        <v>5</v>
      </c>
      <c r="G6">
        <v>0</v>
      </c>
      <c r="H6">
        <v>495927</v>
      </c>
      <c r="I6">
        <v>13.977</v>
      </c>
      <c r="J6" t="s">
        <v>380</v>
      </c>
      <c r="K6">
        <v>0</v>
      </c>
      <c r="L6">
        <f>LOOKUP(F6,meanblank!A:A,meanblank!B:B)</f>
        <v>31306.517241379312</v>
      </c>
      <c r="M6">
        <v>495927</v>
      </c>
      <c r="N6">
        <f t="shared" si="0"/>
        <v>13.977</v>
      </c>
      <c r="O6">
        <f t="shared" si="1"/>
        <v>464620.4827586207</v>
      </c>
      <c r="P6">
        <f t="shared" si="2"/>
        <v>13.094670158142714</v>
      </c>
    </row>
    <row r="7" spans="1:16" x14ac:dyDescent="0.3">
      <c r="A7" t="s">
        <v>17</v>
      </c>
      <c r="B7" t="s">
        <v>876</v>
      </c>
      <c r="C7" t="s">
        <v>7</v>
      </c>
      <c r="D7" t="s">
        <v>880</v>
      </c>
      <c r="E7" t="s">
        <v>18</v>
      </c>
      <c r="F7">
        <v>6</v>
      </c>
      <c r="G7">
        <v>0</v>
      </c>
      <c r="H7">
        <v>328440</v>
      </c>
      <c r="I7">
        <v>9.2560000000000002</v>
      </c>
      <c r="J7" t="s">
        <v>381</v>
      </c>
      <c r="K7">
        <v>0</v>
      </c>
      <c r="L7">
        <f>LOOKUP(F7,meanblank!A:A,meanblank!B:B)</f>
        <v>22814.379310344826</v>
      </c>
      <c r="M7">
        <v>328440</v>
      </c>
      <c r="N7">
        <f t="shared" si="0"/>
        <v>9.2560000000000002</v>
      </c>
      <c r="O7">
        <f t="shared" si="1"/>
        <v>305625.62068965519</v>
      </c>
      <c r="P7">
        <f t="shared" si="2"/>
        <v>8.6130518362667416</v>
      </c>
    </row>
    <row r="8" spans="1:16" x14ac:dyDescent="0.3">
      <c r="A8" t="s">
        <v>17</v>
      </c>
      <c r="B8" t="s">
        <v>876</v>
      </c>
      <c r="C8" t="s">
        <v>7</v>
      </c>
      <c r="D8" t="s">
        <v>880</v>
      </c>
      <c r="E8" t="s">
        <v>18</v>
      </c>
      <c r="F8">
        <v>7</v>
      </c>
      <c r="G8">
        <v>0</v>
      </c>
      <c r="H8">
        <v>21029</v>
      </c>
      <c r="I8">
        <v>0.59299999999999997</v>
      </c>
      <c r="J8" t="s">
        <v>382</v>
      </c>
      <c r="K8">
        <v>0</v>
      </c>
      <c r="L8">
        <f>LOOKUP(F8,meanblank!A:A,meanblank!B:B)</f>
        <v>13251.379310344828</v>
      </c>
      <c r="M8">
        <v>21029</v>
      </c>
      <c r="N8">
        <f t="shared" si="0"/>
        <v>0.59299999999999997</v>
      </c>
      <c r="O8">
        <f t="shared" si="1"/>
        <v>7777.6206896551721</v>
      </c>
      <c r="P8">
        <f t="shared" si="2"/>
        <v>0.21932232008015201</v>
      </c>
    </row>
    <row r="9" spans="1:16" x14ac:dyDescent="0.3">
      <c r="A9" t="s">
        <v>17</v>
      </c>
      <c r="B9" t="s">
        <v>876</v>
      </c>
      <c r="C9" t="s">
        <v>7</v>
      </c>
      <c r="D9" t="s">
        <v>880</v>
      </c>
      <c r="E9" t="s">
        <v>18</v>
      </c>
      <c r="F9">
        <v>8</v>
      </c>
      <c r="G9">
        <v>0</v>
      </c>
      <c r="H9">
        <v>863</v>
      </c>
      <c r="I9">
        <v>2.4E-2</v>
      </c>
      <c r="J9" t="s">
        <v>383</v>
      </c>
      <c r="K9">
        <v>0</v>
      </c>
      <c r="L9">
        <f>LOOKUP(F9,meanblank!A:A,meanblank!B:B)</f>
        <v>4054.344827586207</v>
      </c>
      <c r="M9">
        <v>863</v>
      </c>
      <c r="N9">
        <f t="shared" si="0"/>
        <v>2.4E-2</v>
      </c>
      <c r="O9">
        <f t="shared" si="1"/>
        <v>-3191.344827586207</v>
      </c>
      <c r="P9">
        <f t="shared" si="2"/>
        <v>-8.8751188716186521E-2</v>
      </c>
    </row>
    <row r="10" spans="1:16" x14ac:dyDescent="0.3">
      <c r="A10" t="s">
        <v>17</v>
      </c>
      <c r="B10" t="s">
        <v>876</v>
      </c>
      <c r="C10" t="s">
        <v>7</v>
      </c>
      <c r="D10" t="s">
        <v>880</v>
      </c>
      <c r="E10" t="s">
        <v>18</v>
      </c>
      <c r="F10">
        <v>9</v>
      </c>
      <c r="G10">
        <v>0</v>
      </c>
      <c r="H10">
        <v>412</v>
      </c>
      <c r="I10">
        <v>1.2E-2</v>
      </c>
      <c r="J10" t="s">
        <v>384</v>
      </c>
      <c r="K10">
        <v>0</v>
      </c>
      <c r="L10">
        <f>LOOKUP(F10,meanblank!A:A,meanblank!B:B)</f>
        <v>2240.5517241379312</v>
      </c>
      <c r="M10">
        <v>412</v>
      </c>
      <c r="N10">
        <f t="shared" si="0"/>
        <v>1.2E-2</v>
      </c>
      <c r="O10">
        <f t="shared" si="1"/>
        <v>-1828.5517241379312</v>
      </c>
      <c r="P10">
        <f t="shared" si="2"/>
        <v>-5.3258788081687318E-2</v>
      </c>
    </row>
    <row r="11" spans="1:16" x14ac:dyDescent="0.3">
      <c r="A11" t="s">
        <v>17</v>
      </c>
      <c r="B11" t="s">
        <v>876</v>
      </c>
      <c r="C11" t="s">
        <v>7</v>
      </c>
      <c r="D11" t="s">
        <v>880</v>
      </c>
      <c r="E11" t="s">
        <v>19</v>
      </c>
      <c r="F11">
        <v>1</v>
      </c>
      <c r="G11">
        <v>1</v>
      </c>
      <c r="H11">
        <v>1669101</v>
      </c>
      <c r="I11">
        <v>47.04</v>
      </c>
      <c r="J11" t="s">
        <v>253</v>
      </c>
      <c r="K11">
        <v>17313</v>
      </c>
      <c r="L11">
        <f>LOOKUP(F11,meanblank!A:A,meanblank!B:B)</f>
        <v>3454839.1724137929</v>
      </c>
      <c r="M11">
        <v>1651788</v>
      </c>
      <c r="N11">
        <f t="shared" si="0"/>
        <v>46.552070557743356</v>
      </c>
      <c r="O11">
        <f t="shared" si="1"/>
        <v>-1803051.1724137929</v>
      </c>
      <c r="P11">
        <f t="shared" si="2"/>
        <v>-50.815095761337879</v>
      </c>
    </row>
    <row r="12" spans="1:16" x14ac:dyDescent="0.3">
      <c r="A12" t="s">
        <v>17</v>
      </c>
      <c r="B12" t="s">
        <v>876</v>
      </c>
      <c r="C12" t="s">
        <v>7</v>
      </c>
      <c r="D12" t="s">
        <v>880</v>
      </c>
      <c r="E12" t="s">
        <v>19</v>
      </c>
      <c r="F12">
        <v>2</v>
      </c>
      <c r="G12">
        <v>1</v>
      </c>
      <c r="H12">
        <v>1684089</v>
      </c>
      <c r="I12">
        <v>47.462000000000003</v>
      </c>
      <c r="J12" t="s">
        <v>254</v>
      </c>
      <c r="K12">
        <v>35042</v>
      </c>
      <c r="L12">
        <f>LOOKUP(F12,meanblank!A:A,meanblank!B:B)</f>
        <v>478818.86206896551</v>
      </c>
      <c r="M12">
        <v>1649047</v>
      </c>
      <c r="N12">
        <f t="shared" si="0"/>
        <v>46.474425469200263</v>
      </c>
      <c r="O12">
        <f t="shared" si="1"/>
        <v>1170228.1379310344</v>
      </c>
      <c r="P12">
        <f t="shared" si="2"/>
        <v>32.980066898176261</v>
      </c>
    </row>
    <row r="13" spans="1:16" x14ac:dyDescent="0.3">
      <c r="A13" t="s">
        <v>17</v>
      </c>
      <c r="B13" t="s">
        <v>876</v>
      </c>
      <c r="C13" t="s">
        <v>7</v>
      </c>
      <c r="D13" t="s">
        <v>880</v>
      </c>
      <c r="E13" t="s">
        <v>19</v>
      </c>
      <c r="F13">
        <v>3</v>
      </c>
      <c r="G13">
        <v>1</v>
      </c>
      <c r="H13">
        <v>911917</v>
      </c>
      <c r="I13">
        <v>25.7</v>
      </c>
      <c r="J13" t="s">
        <v>255</v>
      </c>
      <c r="K13">
        <v>75767</v>
      </c>
      <c r="L13">
        <f>LOOKUP(F13,meanblank!A:A,meanblank!B:B)</f>
        <v>172497.62068965516</v>
      </c>
      <c r="M13">
        <v>836150</v>
      </c>
      <c r="N13">
        <f t="shared" si="0"/>
        <v>23.564704901871551</v>
      </c>
      <c r="O13">
        <f t="shared" si="1"/>
        <v>663652.37931034481</v>
      </c>
      <c r="P13">
        <f t="shared" si="2"/>
        <v>18.703309783977996</v>
      </c>
    </row>
    <row r="14" spans="1:16" x14ac:dyDescent="0.3">
      <c r="A14" t="s">
        <v>17</v>
      </c>
      <c r="B14" t="s">
        <v>876</v>
      </c>
      <c r="C14" t="s">
        <v>7</v>
      </c>
      <c r="D14" t="s">
        <v>880</v>
      </c>
      <c r="E14" t="s">
        <v>19</v>
      </c>
      <c r="F14">
        <v>4</v>
      </c>
      <c r="G14">
        <v>1</v>
      </c>
      <c r="H14">
        <v>694375</v>
      </c>
      <c r="I14">
        <v>19.568999999999999</v>
      </c>
      <c r="J14" t="s">
        <v>256</v>
      </c>
      <c r="K14">
        <v>72100</v>
      </c>
      <c r="L14">
        <f>LOOKUP(F14,meanblank!A:A,meanblank!B:B)</f>
        <v>62077.068965517239</v>
      </c>
      <c r="M14">
        <v>622275</v>
      </c>
      <c r="N14">
        <f t="shared" si="0"/>
        <v>17.537064950495051</v>
      </c>
      <c r="O14">
        <f t="shared" si="1"/>
        <v>560197.93103448278</v>
      </c>
      <c r="P14">
        <f t="shared" si="2"/>
        <v>15.787597929668829</v>
      </c>
    </row>
    <row r="15" spans="1:16" x14ac:dyDescent="0.3">
      <c r="A15" t="s">
        <v>17</v>
      </c>
      <c r="B15" t="s">
        <v>876</v>
      </c>
      <c r="C15" t="s">
        <v>7</v>
      </c>
      <c r="D15" t="s">
        <v>880</v>
      </c>
      <c r="E15" t="s">
        <v>19</v>
      </c>
      <c r="F15">
        <v>5</v>
      </c>
      <c r="G15">
        <v>1</v>
      </c>
      <c r="H15">
        <v>589230</v>
      </c>
      <c r="I15">
        <v>16.606000000000002</v>
      </c>
      <c r="J15" t="s">
        <v>257</v>
      </c>
      <c r="K15">
        <v>73468</v>
      </c>
      <c r="L15">
        <f>LOOKUP(F15,meanblank!A:A,meanblank!B:B)</f>
        <v>31306.517241379312</v>
      </c>
      <c r="M15">
        <v>515762</v>
      </c>
      <c r="N15">
        <f t="shared" si="0"/>
        <v>14.535484907421552</v>
      </c>
      <c r="O15">
        <f t="shared" si="1"/>
        <v>484455.4827586207</v>
      </c>
      <c r="P15">
        <f t="shared" si="2"/>
        <v>13.653187629091621</v>
      </c>
    </row>
    <row r="16" spans="1:16" x14ac:dyDescent="0.3">
      <c r="A16" t="s">
        <v>17</v>
      </c>
      <c r="B16" t="s">
        <v>876</v>
      </c>
      <c r="C16" t="s">
        <v>7</v>
      </c>
      <c r="D16" t="s">
        <v>880</v>
      </c>
      <c r="E16" t="s">
        <v>19</v>
      </c>
      <c r="F16">
        <v>6</v>
      </c>
      <c r="G16">
        <v>1</v>
      </c>
      <c r="H16">
        <v>414922</v>
      </c>
      <c r="I16">
        <v>11.694000000000001</v>
      </c>
      <c r="J16" t="s">
        <v>258</v>
      </c>
      <c r="K16">
        <v>65665</v>
      </c>
      <c r="L16">
        <f>LOOKUP(F16,meanblank!A:A,meanblank!B:B)</f>
        <v>22814.379310344826</v>
      </c>
      <c r="M16">
        <v>349257</v>
      </c>
      <c r="N16">
        <f t="shared" si="0"/>
        <v>9.8433232221959788</v>
      </c>
      <c r="O16">
        <f t="shared" si="1"/>
        <v>326442.62068965519</v>
      </c>
      <c r="P16">
        <f t="shared" si="2"/>
        <v>9.2003316438868694</v>
      </c>
    </row>
    <row r="17" spans="1:16" x14ac:dyDescent="0.3">
      <c r="A17" t="s">
        <v>17</v>
      </c>
      <c r="B17" t="s">
        <v>876</v>
      </c>
      <c r="C17" t="s">
        <v>7</v>
      </c>
      <c r="D17" t="s">
        <v>880</v>
      </c>
      <c r="E17" t="s">
        <v>19</v>
      </c>
      <c r="F17">
        <v>7</v>
      </c>
      <c r="G17">
        <v>0</v>
      </c>
      <c r="H17">
        <v>9814</v>
      </c>
      <c r="I17">
        <v>0.27700000000000002</v>
      </c>
      <c r="J17" t="s">
        <v>385</v>
      </c>
      <c r="K17">
        <v>0</v>
      </c>
      <c r="L17">
        <f>LOOKUP(F17,meanblank!A:A,meanblank!B:B)</f>
        <v>13251.379310344828</v>
      </c>
      <c r="M17">
        <v>9814</v>
      </c>
      <c r="N17">
        <f t="shared" si="0"/>
        <v>0.27700000000000002</v>
      </c>
      <c r="O17">
        <f t="shared" si="1"/>
        <v>-3437.3793103448279</v>
      </c>
      <c r="P17">
        <f t="shared" si="2"/>
        <v>-9.7019978496588277E-2</v>
      </c>
    </row>
    <row r="18" spans="1:16" x14ac:dyDescent="0.3">
      <c r="A18" t="s">
        <v>17</v>
      </c>
      <c r="B18" t="s">
        <v>876</v>
      </c>
      <c r="C18" t="s">
        <v>7</v>
      </c>
      <c r="D18" t="s">
        <v>880</v>
      </c>
      <c r="E18" t="s">
        <v>19</v>
      </c>
      <c r="F18">
        <v>8</v>
      </c>
      <c r="G18">
        <v>0</v>
      </c>
      <c r="H18">
        <v>188</v>
      </c>
      <c r="I18">
        <v>5.0000000000000001E-3</v>
      </c>
      <c r="J18" t="s">
        <v>386</v>
      </c>
      <c r="K18">
        <v>0</v>
      </c>
      <c r="L18">
        <f>LOOKUP(F18,meanblank!A:A,meanblank!B:B)</f>
        <v>4054.344827586207</v>
      </c>
      <c r="M18">
        <v>188</v>
      </c>
      <c r="N18">
        <f t="shared" si="0"/>
        <v>5.0000000000000001E-3</v>
      </c>
      <c r="O18">
        <f t="shared" si="1"/>
        <v>-3866.344827586207</v>
      </c>
      <c r="P18">
        <f t="shared" si="2"/>
        <v>-0.10282831988261189</v>
      </c>
    </row>
    <row r="19" spans="1:16" x14ac:dyDescent="0.3">
      <c r="A19" t="s">
        <v>17</v>
      </c>
      <c r="B19" t="s">
        <v>876</v>
      </c>
      <c r="C19" t="s">
        <v>7</v>
      </c>
      <c r="D19" t="s">
        <v>880</v>
      </c>
      <c r="E19" t="s">
        <v>19</v>
      </c>
      <c r="F19">
        <v>9</v>
      </c>
      <c r="G19">
        <v>0</v>
      </c>
      <c r="H19">
        <v>597</v>
      </c>
      <c r="I19">
        <v>1.7000000000000001E-2</v>
      </c>
      <c r="J19" t="s">
        <v>387</v>
      </c>
      <c r="K19">
        <v>0</v>
      </c>
      <c r="L19">
        <f>LOOKUP(F19,meanblank!A:A,meanblank!B:B)</f>
        <v>2240.5517241379312</v>
      </c>
      <c r="M19">
        <v>597</v>
      </c>
      <c r="N19">
        <f t="shared" si="0"/>
        <v>1.7000000000000001E-2</v>
      </c>
      <c r="O19">
        <f t="shared" si="1"/>
        <v>-1643.5517241379312</v>
      </c>
      <c r="P19">
        <f t="shared" si="2"/>
        <v>-4.6801305377462035E-2</v>
      </c>
    </row>
    <row r="20" spans="1:16" x14ac:dyDescent="0.3">
      <c r="A20" t="s">
        <v>17</v>
      </c>
      <c r="B20" t="s">
        <v>876</v>
      </c>
      <c r="C20" t="s">
        <v>7</v>
      </c>
      <c r="D20" t="s">
        <v>880</v>
      </c>
      <c r="E20" t="s">
        <v>20</v>
      </c>
      <c r="F20">
        <v>1</v>
      </c>
      <c r="G20">
        <v>1</v>
      </c>
      <c r="H20">
        <v>2626571</v>
      </c>
      <c r="I20">
        <v>74.024000000000001</v>
      </c>
      <c r="J20" t="s">
        <v>259</v>
      </c>
      <c r="K20">
        <v>99493</v>
      </c>
      <c r="L20">
        <f>LOOKUP(F20,meanblank!A:A,meanblank!B:B)</f>
        <v>3454839.1724137929</v>
      </c>
      <c r="M20">
        <v>2527078</v>
      </c>
      <c r="N20">
        <f t="shared" si="0"/>
        <v>71.220013421301005</v>
      </c>
      <c r="O20">
        <f t="shared" si="1"/>
        <v>-927761.17241379293</v>
      </c>
      <c r="P20">
        <f t="shared" si="2"/>
        <v>-26.14686335406833</v>
      </c>
    </row>
    <row r="21" spans="1:16" x14ac:dyDescent="0.3">
      <c r="A21" t="s">
        <v>17</v>
      </c>
      <c r="B21" t="s">
        <v>876</v>
      </c>
      <c r="C21" t="s">
        <v>7</v>
      </c>
      <c r="D21" t="s">
        <v>880</v>
      </c>
      <c r="E21" t="s">
        <v>20</v>
      </c>
      <c r="F21">
        <v>2</v>
      </c>
      <c r="G21">
        <v>1</v>
      </c>
      <c r="H21">
        <v>1235667</v>
      </c>
      <c r="I21">
        <v>34.823999999999998</v>
      </c>
      <c r="J21" t="s">
        <v>260</v>
      </c>
      <c r="K21">
        <v>256342</v>
      </c>
      <c r="L21">
        <f>LOOKUP(F21,meanblank!A:A,meanblank!B:B)</f>
        <v>478818.86206896551</v>
      </c>
      <c r="M21">
        <v>979325</v>
      </c>
      <c r="N21">
        <f t="shared" si="0"/>
        <v>27.599680010876714</v>
      </c>
      <c r="O21">
        <f t="shared" si="1"/>
        <v>500506.13793103449</v>
      </c>
      <c r="P21">
        <f t="shared" si="2"/>
        <v>14.10543920595949</v>
      </c>
    </row>
    <row r="22" spans="1:16" x14ac:dyDescent="0.3">
      <c r="A22" t="s">
        <v>17</v>
      </c>
      <c r="B22" t="s">
        <v>876</v>
      </c>
      <c r="C22" t="s">
        <v>7</v>
      </c>
      <c r="D22" t="s">
        <v>880</v>
      </c>
      <c r="E22" t="s">
        <v>20</v>
      </c>
      <c r="F22">
        <v>3</v>
      </c>
      <c r="G22">
        <v>1</v>
      </c>
      <c r="H22">
        <v>765628</v>
      </c>
      <c r="I22">
        <v>21.577000000000002</v>
      </c>
      <c r="J22" t="s">
        <v>261</v>
      </c>
      <c r="K22">
        <v>254543</v>
      </c>
      <c r="L22">
        <f>LOOKUP(F22,meanblank!A:A,meanblank!B:B)</f>
        <v>172497.62068965516</v>
      </c>
      <c r="M22">
        <v>511085</v>
      </c>
      <c r="N22">
        <f t="shared" si="0"/>
        <v>14.403445335071341</v>
      </c>
      <c r="O22">
        <f t="shared" si="1"/>
        <v>338587.37931034481</v>
      </c>
      <c r="P22">
        <f t="shared" si="2"/>
        <v>9.5421012337314082</v>
      </c>
    </row>
    <row r="23" spans="1:16" x14ac:dyDescent="0.3">
      <c r="A23" t="s">
        <v>17</v>
      </c>
      <c r="B23" t="s">
        <v>876</v>
      </c>
      <c r="C23" t="s">
        <v>7</v>
      </c>
      <c r="D23" t="s">
        <v>880</v>
      </c>
      <c r="E23" t="s">
        <v>20</v>
      </c>
      <c r="F23">
        <v>4</v>
      </c>
      <c r="G23">
        <v>1</v>
      </c>
      <c r="H23">
        <v>799335</v>
      </c>
      <c r="I23">
        <v>22.527000000000001</v>
      </c>
      <c r="J23" t="s">
        <v>262</v>
      </c>
      <c r="K23">
        <v>136487</v>
      </c>
      <c r="L23">
        <f>LOOKUP(F23,meanblank!A:A,meanblank!B:B)</f>
        <v>62077.068965517239</v>
      </c>
      <c r="M23">
        <v>662848</v>
      </c>
      <c r="N23">
        <f t="shared" si="0"/>
        <v>18.680499285030681</v>
      </c>
      <c r="O23">
        <f t="shared" si="1"/>
        <v>600770.93103448278</v>
      </c>
      <c r="P23">
        <f t="shared" si="2"/>
        <v>16.9310323749289</v>
      </c>
    </row>
    <row r="24" spans="1:16" x14ac:dyDescent="0.3">
      <c r="A24" t="s">
        <v>17</v>
      </c>
      <c r="B24" t="s">
        <v>876</v>
      </c>
      <c r="C24" t="s">
        <v>7</v>
      </c>
      <c r="D24" t="s">
        <v>880</v>
      </c>
      <c r="E24" t="s">
        <v>20</v>
      </c>
      <c r="F24">
        <v>5</v>
      </c>
      <c r="G24">
        <v>0</v>
      </c>
      <c r="H24">
        <v>734917</v>
      </c>
      <c r="I24">
        <v>20.712</v>
      </c>
      <c r="J24" t="s">
        <v>388</v>
      </c>
      <c r="K24">
        <v>0</v>
      </c>
      <c r="L24">
        <f>LOOKUP(F24,meanblank!A:A,meanblank!B:B)</f>
        <v>31306.517241379312</v>
      </c>
      <c r="M24">
        <v>734917</v>
      </c>
      <c r="N24">
        <f t="shared" si="0"/>
        <v>20.712</v>
      </c>
      <c r="O24">
        <f t="shared" si="1"/>
        <v>703610.48275862064</v>
      </c>
      <c r="P24">
        <f t="shared" si="2"/>
        <v>19.829695487921153</v>
      </c>
    </row>
    <row r="25" spans="1:16" x14ac:dyDescent="0.3">
      <c r="A25" t="s">
        <v>17</v>
      </c>
      <c r="B25" t="s">
        <v>876</v>
      </c>
      <c r="C25" t="s">
        <v>7</v>
      </c>
      <c r="D25" t="s">
        <v>880</v>
      </c>
      <c r="E25" t="s">
        <v>20</v>
      </c>
      <c r="F25">
        <v>6</v>
      </c>
      <c r="G25">
        <v>0</v>
      </c>
      <c r="H25">
        <v>456320</v>
      </c>
      <c r="I25">
        <v>12.86</v>
      </c>
      <c r="J25" t="s">
        <v>389</v>
      </c>
      <c r="K25">
        <v>0</v>
      </c>
      <c r="L25">
        <f>LOOKUP(F25,meanblank!A:A,meanblank!B:B)</f>
        <v>22814.379310344826</v>
      </c>
      <c r="M25">
        <v>456320</v>
      </c>
      <c r="N25">
        <f t="shared" si="0"/>
        <v>12.86</v>
      </c>
      <c r="O25">
        <f t="shared" si="1"/>
        <v>433505.62068965519</v>
      </c>
      <c r="P25">
        <f t="shared" si="2"/>
        <v>12.217045674239493</v>
      </c>
    </row>
    <row r="26" spans="1:16" x14ac:dyDescent="0.3">
      <c r="A26" t="s">
        <v>17</v>
      </c>
      <c r="B26" t="s">
        <v>876</v>
      </c>
      <c r="C26" t="s">
        <v>7</v>
      </c>
      <c r="D26" t="s">
        <v>880</v>
      </c>
      <c r="E26" t="s">
        <v>20</v>
      </c>
      <c r="F26">
        <v>7</v>
      </c>
      <c r="G26">
        <v>0</v>
      </c>
      <c r="H26">
        <v>194</v>
      </c>
      <c r="I26">
        <v>5.0000000000000001E-3</v>
      </c>
      <c r="J26" t="s">
        <v>390</v>
      </c>
      <c r="K26">
        <v>0</v>
      </c>
      <c r="L26">
        <f>LOOKUP(F26,meanblank!A:A,meanblank!B:B)</f>
        <v>13251.379310344828</v>
      </c>
      <c r="M26">
        <v>194</v>
      </c>
      <c r="N26">
        <f t="shared" si="0"/>
        <v>5.0000000000000001E-3</v>
      </c>
      <c r="O26">
        <f t="shared" si="1"/>
        <v>-13057.379310344828</v>
      </c>
      <c r="P26">
        <f t="shared" si="2"/>
        <v>-0.33653039459651618</v>
      </c>
    </row>
    <row r="27" spans="1:16" x14ac:dyDescent="0.3">
      <c r="A27" t="s">
        <v>17</v>
      </c>
      <c r="B27" t="s">
        <v>876</v>
      </c>
      <c r="C27" t="s">
        <v>7</v>
      </c>
      <c r="D27" t="s">
        <v>880</v>
      </c>
      <c r="E27" t="s">
        <v>20</v>
      </c>
      <c r="F27">
        <v>8</v>
      </c>
      <c r="G27">
        <v>0</v>
      </c>
      <c r="H27">
        <v>441</v>
      </c>
      <c r="I27">
        <v>1.2E-2</v>
      </c>
      <c r="J27" t="s">
        <v>391</v>
      </c>
      <c r="K27">
        <v>0</v>
      </c>
      <c r="L27">
        <f>LOOKUP(F27,meanblank!A:A,meanblank!B:B)</f>
        <v>4054.344827586207</v>
      </c>
      <c r="M27">
        <v>441</v>
      </c>
      <c r="N27">
        <f t="shared" si="0"/>
        <v>1.2E-2</v>
      </c>
      <c r="O27">
        <f t="shared" si="1"/>
        <v>-3613.344827586207</v>
      </c>
      <c r="P27">
        <f t="shared" si="2"/>
        <v>-9.8322308233638286E-2</v>
      </c>
    </row>
    <row r="28" spans="1:16" x14ac:dyDescent="0.3">
      <c r="A28" t="s">
        <v>17</v>
      </c>
      <c r="B28" t="s">
        <v>876</v>
      </c>
      <c r="C28" t="s">
        <v>7</v>
      </c>
      <c r="D28" t="s">
        <v>880</v>
      </c>
      <c r="E28" t="s">
        <v>20</v>
      </c>
      <c r="F28">
        <v>9</v>
      </c>
      <c r="G28">
        <v>0</v>
      </c>
      <c r="H28">
        <v>157</v>
      </c>
      <c r="I28">
        <v>4.0000000000000001E-3</v>
      </c>
      <c r="J28" t="s">
        <v>392</v>
      </c>
      <c r="K28">
        <v>0</v>
      </c>
      <c r="L28">
        <f>LOOKUP(F28,meanblank!A:A,meanblank!B:B)</f>
        <v>2240.5517241379312</v>
      </c>
      <c r="M28">
        <v>157</v>
      </c>
      <c r="N28">
        <f t="shared" si="0"/>
        <v>4.0000000000000001E-3</v>
      </c>
      <c r="O28">
        <f t="shared" si="1"/>
        <v>-2083.5517241379312</v>
      </c>
      <c r="P28">
        <f t="shared" si="2"/>
        <v>-5.3084120360202068E-2</v>
      </c>
    </row>
    <row r="29" spans="1:16" x14ac:dyDescent="0.3">
      <c r="A29" t="s">
        <v>17</v>
      </c>
      <c r="B29" t="s">
        <v>876</v>
      </c>
      <c r="C29" t="s">
        <v>7</v>
      </c>
      <c r="D29" t="s">
        <v>880</v>
      </c>
      <c r="E29" t="s">
        <v>21</v>
      </c>
      <c r="F29">
        <v>1</v>
      </c>
      <c r="G29">
        <v>1</v>
      </c>
      <c r="H29">
        <v>2541024</v>
      </c>
      <c r="I29">
        <v>71.613</v>
      </c>
      <c r="J29" t="s">
        <v>263</v>
      </c>
      <c r="K29">
        <v>110636</v>
      </c>
      <c r="L29">
        <f>LOOKUP(F29,meanblank!A:A,meanblank!B:B)</f>
        <v>3454839.1724137929</v>
      </c>
      <c r="M29">
        <v>2430388</v>
      </c>
      <c r="N29">
        <f t="shared" si="0"/>
        <v>68.494975192678226</v>
      </c>
      <c r="O29">
        <f t="shared" si="1"/>
        <v>-1024451.1724137929</v>
      </c>
      <c r="P29">
        <f t="shared" si="2"/>
        <v>-28.871833485267732</v>
      </c>
    </row>
    <row r="30" spans="1:16" x14ac:dyDescent="0.3">
      <c r="A30" t="s">
        <v>17</v>
      </c>
      <c r="B30" t="s">
        <v>876</v>
      </c>
      <c r="C30" t="s">
        <v>7</v>
      </c>
      <c r="D30" t="s">
        <v>880</v>
      </c>
      <c r="E30" t="s">
        <v>21</v>
      </c>
      <c r="F30">
        <v>2</v>
      </c>
      <c r="G30">
        <v>1</v>
      </c>
      <c r="H30">
        <v>1774892</v>
      </c>
      <c r="I30">
        <v>50.021000000000001</v>
      </c>
      <c r="J30" t="s">
        <v>264</v>
      </c>
      <c r="K30">
        <v>259228</v>
      </c>
      <c r="L30">
        <f>LOOKUP(F30,meanblank!A:A,meanblank!B:B)</f>
        <v>478818.86206896551</v>
      </c>
      <c r="M30">
        <v>1515664</v>
      </c>
      <c r="N30">
        <f t="shared" si="0"/>
        <v>42.715291377728896</v>
      </c>
      <c r="O30">
        <f t="shared" si="1"/>
        <v>1036845.1379310344</v>
      </c>
      <c r="P30">
        <f t="shared" si="2"/>
        <v>29.220950144824741</v>
      </c>
    </row>
    <row r="31" spans="1:16" x14ac:dyDescent="0.3">
      <c r="A31" t="s">
        <v>17</v>
      </c>
      <c r="B31" t="s">
        <v>876</v>
      </c>
      <c r="C31" t="s">
        <v>7</v>
      </c>
      <c r="D31" t="s">
        <v>880</v>
      </c>
      <c r="E31" t="s">
        <v>21</v>
      </c>
      <c r="F31">
        <v>3</v>
      </c>
      <c r="G31">
        <v>1</v>
      </c>
      <c r="H31">
        <v>1444312</v>
      </c>
      <c r="I31">
        <v>40.704999999999998</v>
      </c>
      <c r="J31" t="s">
        <v>265</v>
      </c>
      <c r="K31">
        <v>244858</v>
      </c>
      <c r="L31">
        <f>LOOKUP(F31,meanblank!A:A,meanblank!B:B)</f>
        <v>172497.62068965516</v>
      </c>
      <c r="M31">
        <v>1199454</v>
      </c>
      <c r="N31">
        <f t="shared" si="0"/>
        <v>33.804174631243107</v>
      </c>
      <c r="O31">
        <f t="shared" si="1"/>
        <v>1026956.3793103448</v>
      </c>
      <c r="P31">
        <f t="shared" si="2"/>
        <v>28.942679573269199</v>
      </c>
    </row>
    <row r="32" spans="1:16" x14ac:dyDescent="0.3">
      <c r="A32" t="s">
        <v>17</v>
      </c>
      <c r="B32" t="s">
        <v>876</v>
      </c>
      <c r="C32" t="s">
        <v>7</v>
      </c>
      <c r="D32" t="s">
        <v>880</v>
      </c>
      <c r="E32" t="s">
        <v>21</v>
      </c>
      <c r="F32">
        <v>4</v>
      </c>
      <c r="G32">
        <v>1</v>
      </c>
      <c r="H32">
        <v>1329379</v>
      </c>
      <c r="I32">
        <v>37.466000000000001</v>
      </c>
      <c r="J32" t="s">
        <v>266</v>
      </c>
      <c r="K32">
        <v>183721</v>
      </c>
      <c r="L32">
        <f>LOOKUP(F32,meanblank!A:A,meanblank!B:B)</f>
        <v>62077.068965517239</v>
      </c>
      <c r="M32">
        <v>1145658</v>
      </c>
      <c r="N32">
        <f t="shared" si="0"/>
        <v>32.288175627868355</v>
      </c>
      <c r="O32">
        <f t="shared" si="1"/>
        <v>1083580.9310344828</v>
      </c>
      <c r="P32">
        <f t="shared" si="2"/>
        <v>30.538652379899137</v>
      </c>
    </row>
    <row r="33" spans="1:16" x14ac:dyDescent="0.3">
      <c r="A33" t="s">
        <v>17</v>
      </c>
      <c r="B33" t="s">
        <v>876</v>
      </c>
      <c r="C33" t="s">
        <v>7</v>
      </c>
      <c r="D33" t="s">
        <v>880</v>
      </c>
      <c r="E33" t="s">
        <v>21</v>
      </c>
      <c r="F33">
        <v>5</v>
      </c>
      <c r="G33">
        <v>0</v>
      </c>
      <c r="H33">
        <v>955500</v>
      </c>
      <c r="I33">
        <v>26.928999999999998</v>
      </c>
      <c r="J33" t="s">
        <v>393</v>
      </c>
      <c r="K33">
        <v>0</v>
      </c>
      <c r="L33">
        <f>LOOKUP(F33,meanblank!A:A,meanblank!B:B)</f>
        <v>31306.517241379312</v>
      </c>
      <c r="M33">
        <v>955500</v>
      </c>
      <c r="N33">
        <f t="shared" si="0"/>
        <v>26.928999999999998</v>
      </c>
      <c r="O33">
        <f t="shared" si="1"/>
        <v>924193.48275862064</v>
      </c>
      <c r="P33">
        <f t="shared" si="2"/>
        <v>26.046683722874825</v>
      </c>
    </row>
    <row r="34" spans="1:16" x14ac:dyDescent="0.3">
      <c r="A34" t="s">
        <v>17</v>
      </c>
      <c r="B34" t="s">
        <v>876</v>
      </c>
      <c r="C34" t="s">
        <v>7</v>
      </c>
      <c r="D34" t="s">
        <v>880</v>
      </c>
      <c r="E34" t="s">
        <v>21</v>
      </c>
      <c r="F34">
        <v>6</v>
      </c>
      <c r="G34">
        <v>0</v>
      </c>
      <c r="H34">
        <v>666936</v>
      </c>
      <c r="I34">
        <v>18.795999999999999</v>
      </c>
      <c r="J34" t="s">
        <v>394</v>
      </c>
      <c r="K34">
        <v>0</v>
      </c>
      <c r="L34">
        <f>LOOKUP(F34,meanblank!A:A,meanblank!B:B)</f>
        <v>22814.379310344826</v>
      </c>
      <c r="M34">
        <v>666936</v>
      </c>
      <c r="N34">
        <f t="shared" si="0"/>
        <v>18.795999999999999</v>
      </c>
      <c r="O34">
        <f t="shared" si="1"/>
        <v>644121.62068965519</v>
      </c>
      <c r="P34">
        <f t="shared" si="2"/>
        <v>18.153031149139885</v>
      </c>
    </row>
    <row r="35" spans="1:16" x14ac:dyDescent="0.3">
      <c r="A35" t="s">
        <v>17</v>
      </c>
      <c r="B35" t="s">
        <v>876</v>
      </c>
      <c r="C35" t="s">
        <v>7</v>
      </c>
      <c r="D35" t="s">
        <v>880</v>
      </c>
      <c r="E35" t="s">
        <v>21</v>
      </c>
      <c r="F35">
        <v>7</v>
      </c>
      <c r="G35">
        <v>0</v>
      </c>
      <c r="H35">
        <v>157249</v>
      </c>
      <c r="I35">
        <v>4.4320000000000004</v>
      </c>
      <c r="J35" t="s">
        <v>395</v>
      </c>
      <c r="K35">
        <v>0</v>
      </c>
      <c r="L35">
        <f>LOOKUP(F35,meanblank!A:A,meanblank!B:B)</f>
        <v>13251.379310344828</v>
      </c>
      <c r="M35">
        <v>157249</v>
      </c>
      <c r="N35">
        <f t="shared" si="0"/>
        <v>4.4320000000000004</v>
      </c>
      <c r="O35">
        <f t="shared" si="1"/>
        <v>143997.62068965516</v>
      </c>
      <c r="P35">
        <f t="shared" si="2"/>
        <v>4.0585151886279194</v>
      </c>
    </row>
    <row r="36" spans="1:16" x14ac:dyDescent="0.3">
      <c r="A36" t="s">
        <v>17</v>
      </c>
      <c r="B36" t="s">
        <v>876</v>
      </c>
      <c r="C36" t="s">
        <v>7</v>
      </c>
      <c r="D36" t="s">
        <v>880</v>
      </c>
      <c r="E36" t="s">
        <v>21</v>
      </c>
      <c r="F36">
        <v>8</v>
      </c>
      <c r="G36">
        <v>0</v>
      </c>
      <c r="H36">
        <v>1456</v>
      </c>
      <c r="I36">
        <v>4.1000000000000002E-2</v>
      </c>
      <c r="J36" t="s">
        <v>396</v>
      </c>
      <c r="K36">
        <v>0</v>
      </c>
      <c r="L36">
        <f>LOOKUP(F36,meanblank!A:A,meanblank!B:B)</f>
        <v>4054.344827586207</v>
      </c>
      <c r="M36">
        <v>1456</v>
      </c>
      <c r="N36">
        <f t="shared" si="0"/>
        <v>4.1000000000000002E-2</v>
      </c>
      <c r="O36">
        <f t="shared" si="1"/>
        <v>-2598.344827586207</v>
      </c>
      <c r="P36">
        <f t="shared" si="2"/>
        <v>-7.3167677150435775E-2</v>
      </c>
    </row>
    <row r="37" spans="1:16" x14ac:dyDescent="0.3">
      <c r="A37" t="s">
        <v>17</v>
      </c>
      <c r="B37" t="s">
        <v>876</v>
      </c>
      <c r="C37" t="s">
        <v>7</v>
      </c>
      <c r="D37" t="s">
        <v>880</v>
      </c>
      <c r="E37" t="s">
        <v>21</v>
      </c>
      <c r="F37">
        <v>9</v>
      </c>
      <c r="G37">
        <v>0</v>
      </c>
      <c r="H37">
        <v>955</v>
      </c>
      <c r="I37">
        <v>2.7E-2</v>
      </c>
      <c r="J37" t="s">
        <v>397</v>
      </c>
      <c r="K37">
        <v>0</v>
      </c>
      <c r="L37">
        <f>LOOKUP(F37,meanblank!A:A,meanblank!B:B)</f>
        <v>2240.5517241379312</v>
      </c>
      <c r="M37">
        <v>955</v>
      </c>
      <c r="N37">
        <f t="shared" si="0"/>
        <v>2.7E-2</v>
      </c>
      <c r="O37">
        <f t="shared" si="1"/>
        <v>-1285.5517241379312</v>
      </c>
      <c r="P37">
        <f t="shared" si="2"/>
        <v>-3.6345441415417949E-2</v>
      </c>
    </row>
    <row r="38" spans="1:16" x14ac:dyDescent="0.3">
      <c r="A38" t="s">
        <v>17</v>
      </c>
      <c r="B38" t="s">
        <v>876</v>
      </c>
      <c r="C38" t="s">
        <v>7</v>
      </c>
      <c r="D38" t="s">
        <v>880</v>
      </c>
      <c r="E38" t="s">
        <v>22</v>
      </c>
      <c r="F38">
        <v>1</v>
      </c>
      <c r="G38">
        <v>1</v>
      </c>
      <c r="H38">
        <v>3391961</v>
      </c>
      <c r="I38">
        <v>95.594999999999999</v>
      </c>
      <c r="J38" t="s">
        <v>267</v>
      </c>
      <c r="K38">
        <v>377924</v>
      </c>
      <c r="L38">
        <f>LOOKUP(F38,meanblank!A:A,meanblank!B:B)</f>
        <v>3454839.1724137929</v>
      </c>
      <c r="M38">
        <v>3014037</v>
      </c>
      <c r="N38">
        <f t="shared" si="0"/>
        <v>84.944038865718085</v>
      </c>
      <c r="O38">
        <f t="shared" si="1"/>
        <v>-440802.17241379293</v>
      </c>
      <c r="P38">
        <f t="shared" si="2"/>
        <v>-12.423044861629167</v>
      </c>
    </row>
    <row r="39" spans="1:16" x14ac:dyDescent="0.3">
      <c r="A39" t="s">
        <v>17</v>
      </c>
      <c r="B39" t="s">
        <v>876</v>
      </c>
      <c r="C39" t="s">
        <v>7</v>
      </c>
      <c r="D39" t="s">
        <v>880</v>
      </c>
      <c r="E39" t="s">
        <v>22</v>
      </c>
      <c r="F39">
        <v>2</v>
      </c>
      <c r="G39">
        <v>1</v>
      </c>
      <c r="H39">
        <v>1239667</v>
      </c>
      <c r="I39">
        <v>34.936999999999998</v>
      </c>
      <c r="J39" t="s">
        <v>268</v>
      </c>
      <c r="K39">
        <v>481733</v>
      </c>
      <c r="L39">
        <f>LOOKUP(F39,meanblank!A:A,meanblank!B:B)</f>
        <v>478818.86206896551</v>
      </c>
      <c r="M39">
        <v>757934</v>
      </c>
      <c r="N39">
        <f t="shared" si="0"/>
        <v>21.360526785015651</v>
      </c>
      <c r="O39">
        <f t="shared" si="1"/>
        <v>279115.13793103449</v>
      </c>
      <c r="P39">
        <f t="shared" si="2"/>
        <v>7.8661814615510064</v>
      </c>
    </row>
    <row r="40" spans="1:16" x14ac:dyDescent="0.3">
      <c r="A40" t="s">
        <v>17</v>
      </c>
      <c r="B40" t="s">
        <v>876</v>
      </c>
      <c r="C40" t="s">
        <v>7</v>
      </c>
      <c r="D40" t="s">
        <v>880</v>
      </c>
      <c r="E40" t="s">
        <v>22</v>
      </c>
      <c r="F40">
        <v>3</v>
      </c>
      <c r="G40">
        <v>1</v>
      </c>
      <c r="H40">
        <v>1082571</v>
      </c>
      <c r="I40">
        <v>30.51</v>
      </c>
      <c r="J40" t="s">
        <v>269</v>
      </c>
      <c r="K40">
        <v>229569</v>
      </c>
      <c r="L40">
        <f>LOOKUP(F40,meanblank!A:A,meanblank!B:B)</f>
        <v>172497.62068965516</v>
      </c>
      <c r="M40">
        <v>853002</v>
      </c>
      <c r="N40">
        <f t="shared" si="0"/>
        <v>24.040077759334032</v>
      </c>
      <c r="O40">
        <f t="shared" si="1"/>
        <v>680504.37931034481</v>
      </c>
      <c r="P40">
        <f t="shared" si="2"/>
        <v>19.178593009381022</v>
      </c>
    </row>
    <row r="41" spans="1:16" x14ac:dyDescent="0.3">
      <c r="A41" t="s">
        <v>17</v>
      </c>
      <c r="B41" t="s">
        <v>876</v>
      </c>
      <c r="C41" t="s">
        <v>7</v>
      </c>
      <c r="D41" t="s">
        <v>880</v>
      </c>
      <c r="E41" t="s">
        <v>22</v>
      </c>
      <c r="F41">
        <v>4</v>
      </c>
      <c r="G41">
        <v>0</v>
      </c>
      <c r="H41">
        <v>679991</v>
      </c>
      <c r="I41">
        <v>19.164000000000001</v>
      </c>
      <c r="J41" t="s">
        <v>398</v>
      </c>
      <c r="K41">
        <v>0</v>
      </c>
      <c r="L41">
        <f>LOOKUP(F41,meanblank!A:A,meanblank!B:B)</f>
        <v>62077.068965517239</v>
      </c>
      <c r="M41">
        <v>679991</v>
      </c>
      <c r="N41">
        <f t="shared" si="0"/>
        <v>19.164000000000001</v>
      </c>
      <c r="O41">
        <f t="shared" si="1"/>
        <v>617913.93103448278</v>
      </c>
      <c r="P41">
        <f t="shared" si="2"/>
        <v>17.414498977699452</v>
      </c>
    </row>
    <row r="42" spans="1:16" x14ac:dyDescent="0.3">
      <c r="A42" t="s">
        <v>17</v>
      </c>
      <c r="B42" t="s">
        <v>876</v>
      </c>
      <c r="C42" t="s">
        <v>7</v>
      </c>
      <c r="D42" t="s">
        <v>880</v>
      </c>
      <c r="E42" t="s">
        <v>22</v>
      </c>
      <c r="F42">
        <v>5</v>
      </c>
      <c r="G42">
        <v>0</v>
      </c>
      <c r="H42">
        <v>729416</v>
      </c>
      <c r="I42">
        <v>20.556999999999999</v>
      </c>
      <c r="J42" t="s">
        <v>399</v>
      </c>
      <c r="K42">
        <v>0</v>
      </c>
      <c r="L42">
        <f>LOOKUP(F42,meanblank!A:A,meanblank!B:B)</f>
        <v>31306.517241379312</v>
      </c>
      <c r="M42">
        <v>729416</v>
      </c>
      <c r="N42">
        <f t="shared" si="0"/>
        <v>20.556999999999999</v>
      </c>
      <c r="O42">
        <f t="shared" si="1"/>
        <v>698109.48275862064</v>
      </c>
      <c r="P42">
        <f t="shared" si="2"/>
        <v>19.67469405259682</v>
      </c>
    </row>
    <row r="43" spans="1:16" x14ac:dyDescent="0.3">
      <c r="A43" t="s">
        <v>17</v>
      </c>
      <c r="B43" t="s">
        <v>876</v>
      </c>
      <c r="C43" t="s">
        <v>7</v>
      </c>
      <c r="D43" t="s">
        <v>880</v>
      </c>
      <c r="E43" t="s">
        <v>22</v>
      </c>
      <c r="F43">
        <v>6</v>
      </c>
      <c r="G43">
        <v>0</v>
      </c>
      <c r="H43">
        <v>525732</v>
      </c>
      <c r="I43">
        <v>14.817</v>
      </c>
      <c r="J43" t="s">
        <v>400</v>
      </c>
      <c r="K43">
        <v>0</v>
      </c>
      <c r="L43">
        <f>LOOKUP(F43,meanblank!A:A,meanblank!B:B)</f>
        <v>22814.379310344826</v>
      </c>
      <c r="M43">
        <v>525732</v>
      </c>
      <c r="N43">
        <f t="shared" si="0"/>
        <v>14.817</v>
      </c>
      <c r="O43">
        <f t="shared" si="1"/>
        <v>502917.62068965519</v>
      </c>
      <c r="P43">
        <f t="shared" si="2"/>
        <v>14.17400954432795</v>
      </c>
    </row>
    <row r="44" spans="1:16" x14ac:dyDescent="0.3">
      <c r="A44" t="s">
        <v>17</v>
      </c>
      <c r="B44" t="s">
        <v>876</v>
      </c>
      <c r="C44" t="s">
        <v>7</v>
      </c>
      <c r="D44" t="s">
        <v>880</v>
      </c>
      <c r="E44" t="s">
        <v>22</v>
      </c>
      <c r="F44">
        <v>7</v>
      </c>
      <c r="G44">
        <v>0</v>
      </c>
      <c r="H44">
        <v>211238</v>
      </c>
      <c r="I44">
        <v>5.9530000000000003</v>
      </c>
      <c r="J44" t="s">
        <v>401</v>
      </c>
      <c r="K44">
        <v>0</v>
      </c>
      <c r="L44">
        <f>LOOKUP(F44,meanblank!A:A,meanblank!B:B)</f>
        <v>13251.379310344828</v>
      </c>
      <c r="M44">
        <v>211238</v>
      </c>
      <c r="N44">
        <f t="shared" si="0"/>
        <v>5.9530000000000003</v>
      </c>
      <c r="O44">
        <f t="shared" si="1"/>
        <v>197986.62068965516</v>
      </c>
      <c r="P44">
        <f t="shared" si="2"/>
        <v>5.5795564858856705</v>
      </c>
    </row>
    <row r="45" spans="1:16" x14ac:dyDescent="0.3">
      <c r="A45" t="s">
        <v>17</v>
      </c>
      <c r="B45" t="s">
        <v>876</v>
      </c>
      <c r="C45" t="s">
        <v>7</v>
      </c>
      <c r="D45" t="s">
        <v>880</v>
      </c>
      <c r="E45" t="s">
        <v>22</v>
      </c>
      <c r="F45">
        <v>8</v>
      </c>
      <c r="G45">
        <v>0</v>
      </c>
      <c r="H45">
        <v>4406</v>
      </c>
      <c r="I45">
        <v>0.124</v>
      </c>
      <c r="J45" t="s">
        <v>402</v>
      </c>
      <c r="K45">
        <v>0</v>
      </c>
      <c r="L45">
        <f>LOOKUP(F45,meanblank!A:A,meanblank!B:B)</f>
        <v>4054.344827586207</v>
      </c>
      <c r="M45">
        <v>4406</v>
      </c>
      <c r="N45">
        <f t="shared" si="0"/>
        <v>0.124</v>
      </c>
      <c r="O45">
        <f t="shared" si="1"/>
        <v>351.65517241379303</v>
      </c>
      <c r="P45">
        <f t="shared" si="2"/>
        <v>9.8967865136882285E-3</v>
      </c>
    </row>
    <row r="46" spans="1:16" x14ac:dyDescent="0.3">
      <c r="A46" t="s">
        <v>17</v>
      </c>
      <c r="B46" t="s">
        <v>876</v>
      </c>
      <c r="C46" t="s">
        <v>7</v>
      </c>
      <c r="D46" t="s">
        <v>880</v>
      </c>
      <c r="E46" t="s">
        <v>22</v>
      </c>
      <c r="F46">
        <v>9</v>
      </c>
      <c r="G46">
        <v>0</v>
      </c>
      <c r="H46">
        <v>2557</v>
      </c>
      <c r="I46">
        <v>7.1999999999999995E-2</v>
      </c>
      <c r="J46" t="s">
        <v>403</v>
      </c>
      <c r="K46">
        <v>0</v>
      </c>
      <c r="L46">
        <f>LOOKUP(F46,meanblank!A:A,meanblank!B:B)</f>
        <v>2240.5517241379312</v>
      </c>
      <c r="M46">
        <v>2557</v>
      </c>
      <c r="N46">
        <f t="shared" si="0"/>
        <v>7.1999999999999995E-2</v>
      </c>
      <c r="O46">
        <f t="shared" si="1"/>
        <v>316.44827586206884</v>
      </c>
      <c r="P46">
        <f t="shared" si="2"/>
        <v>8.9105498091783166E-3</v>
      </c>
    </row>
    <row r="47" spans="1:16" x14ac:dyDescent="0.3">
      <c r="A47" t="s">
        <v>17</v>
      </c>
      <c r="B47" t="s">
        <v>876</v>
      </c>
      <c r="C47" t="s">
        <v>9</v>
      </c>
      <c r="D47" t="s">
        <v>880</v>
      </c>
      <c r="E47" t="s">
        <v>18</v>
      </c>
      <c r="F47">
        <v>1</v>
      </c>
      <c r="G47">
        <v>1</v>
      </c>
      <c r="H47">
        <v>1874399</v>
      </c>
      <c r="I47">
        <v>52.826000000000001</v>
      </c>
      <c r="J47" t="s">
        <v>270</v>
      </c>
      <c r="K47">
        <v>46246</v>
      </c>
      <c r="L47">
        <f>LOOKUP(F47,meanblank!A:A,meanblank!B:B)</f>
        <v>3454839.1724137929</v>
      </c>
      <c r="M47">
        <v>1828153</v>
      </c>
      <c r="N47">
        <f t="shared" si="0"/>
        <v>51.52265359616603</v>
      </c>
      <c r="O47">
        <f t="shared" si="1"/>
        <v>-1626686.1724137929</v>
      </c>
      <c r="P47">
        <f t="shared" si="2"/>
        <v>-45.844734095531969</v>
      </c>
    </row>
    <row r="48" spans="1:16" x14ac:dyDescent="0.3">
      <c r="A48" t="s">
        <v>17</v>
      </c>
      <c r="B48" t="s">
        <v>876</v>
      </c>
      <c r="C48" t="s">
        <v>9</v>
      </c>
      <c r="D48" t="s">
        <v>880</v>
      </c>
      <c r="E48" t="s">
        <v>18</v>
      </c>
      <c r="F48">
        <v>2</v>
      </c>
      <c r="G48">
        <v>1</v>
      </c>
      <c r="H48">
        <v>1842087</v>
      </c>
      <c r="I48">
        <v>51.914999999999999</v>
      </c>
      <c r="J48" t="s">
        <v>271</v>
      </c>
      <c r="K48">
        <v>26368</v>
      </c>
      <c r="L48">
        <f>LOOKUP(F48,meanblank!A:A,meanblank!B:B)</f>
        <v>478818.86206896551</v>
      </c>
      <c r="M48">
        <v>1815719</v>
      </c>
      <c r="N48">
        <f t="shared" si="0"/>
        <v>51.171878355908269</v>
      </c>
      <c r="O48">
        <f t="shared" si="1"/>
        <v>1336900.1379310344</v>
      </c>
      <c r="P48">
        <f t="shared" si="2"/>
        <v>37.677466189539174</v>
      </c>
    </row>
    <row r="49" spans="1:16" x14ac:dyDescent="0.3">
      <c r="A49" t="s">
        <v>17</v>
      </c>
      <c r="B49" t="s">
        <v>876</v>
      </c>
      <c r="C49" t="s">
        <v>9</v>
      </c>
      <c r="D49" t="s">
        <v>880</v>
      </c>
      <c r="E49" t="s">
        <v>18</v>
      </c>
      <c r="F49">
        <v>3</v>
      </c>
      <c r="G49">
        <v>1</v>
      </c>
      <c r="H49">
        <v>883740</v>
      </c>
      <c r="I49">
        <v>24.905999999999999</v>
      </c>
      <c r="J49" t="s">
        <v>272</v>
      </c>
      <c r="K49">
        <v>161049</v>
      </c>
      <c r="L49">
        <f>LOOKUP(F49,meanblank!A:A,meanblank!B:B)</f>
        <v>172497.62068965516</v>
      </c>
      <c r="M49">
        <v>722691</v>
      </c>
      <c r="N49">
        <f t="shared" si="0"/>
        <v>20.367237022201099</v>
      </c>
      <c r="O49">
        <f t="shared" si="1"/>
        <v>550193.37931034481</v>
      </c>
      <c r="P49">
        <f t="shared" si="2"/>
        <v>15.505823324850576</v>
      </c>
    </row>
    <row r="50" spans="1:16" x14ac:dyDescent="0.3">
      <c r="A50" t="s">
        <v>17</v>
      </c>
      <c r="B50" t="s">
        <v>876</v>
      </c>
      <c r="C50" t="s">
        <v>9</v>
      </c>
      <c r="D50" t="s">
        <v>880</v>
      </c>
      <c r="E50" t="s">
        <v>18</v>
      </c>
      <c r="F50">
        <v>4</v>
      </c>
      <c r="G50">
        <v>1</v>
      </c>
      <c r="H50">
        <v>397191</v>
      </c>
      <c r="I50">
        <v>11.194000000000001</v>
      </c>
      <c r="J50" t="s">
        <v>273</v>
      </c>
      <c r="K50">
        <v>132043</v>
      </c>
      <c r="L50">
        <f>LOOKUP(F50,meanblank!A:A,meanblank!B:B)</f>
        <v>62077.068965517239</v>
      </c>
      <c r="M50">
        <v>265148</v>
      </c>
      <c r="N50">
        <f t="shared" si="0"/>
        <v>7.4726434184057551</v>
      </c>
      <c r="O50">
        <f t="shared" si="1"/>
        <v>203070.93103448275</v>
      </c>
      <c r="P50">
        <f t="shared" si="2"/>
        <v>5.7231306902724386</v>
      </c>
    </row>
    <row r="51" spans="1:16" x14ac:dyDescent="0.3">
      <c r="A51" t="s">
        <v>17</v>
      </c>
      <c r="B51" t="s">
        <v>876</v>
      </c>
      <c r="C51" t="s">
        <v>9</v>
      </c>
      <c r="D51" t="s">
        <v>880</v>
      </c>
      <c r="E51" t="s">
        <v>18</v>
      </c>
      <c r="F51">
        <v>5</v>
      </c>
      <c r="G51">
        <v>0</v>
      </c>
      <c r="H51">
        <v>166932</v>
      </c>
      <c r="I51">
        <v>4.7050000000000001</v>
      </c>
      <c r="J51" t="s">
        <v>404</v>
      </c>
      <c r="K51">
        <v>0</v>
      </c>
      <c r="L51">
        <f>LOOKUP(F51,meanblank!A:A,meanblank!B:B)</f>
        <v>31306.517241379312</v>
      </c>
      <c r="M51">
        <v>166932</v>
      </c>
      <c r="N51">
        <f t="shared" si="0"/>
        <v>4.7050000000000001</v>
      </c>
      <c r="O51">
        <f t="shared" si="1"/>
        <v>135625.4827586207</v>
      </c>
      <c r="P51">
        <f t="shared" si="2"/>
        <v>3.8226217644268945</v>
      </c>
    </row>
    <row r="52" spans="1:16" x14ac:dyDescent="0.3">
      <c r="A52" t="s">
        <v>17</v>
      </c>
      <c r="B52" t="s">
        <v>876</v>
      </c>
      <c r="C52" t="s">
        <v>9</v>
      </c>
      <c r="D52" t="s">
        <v>880</v>
      </c>
      <c r="E52" t="s">
        <v>18</v>
      </c>
      <c r="F52">
        <v>6</v>
      </c>
      <c r="G52">
        <v>0</v>
      </c>
      <c r="H52">
        <v>90304</v>
      </c>
      <c r="I52">
        <v>2.5449999999999999</v>
      </c>
      <c r="J52" t="s">
        <v>405</v>
      </c>
      <c r="K52">
        <v>0</v>
      </c>
      <c r="L52">
        <f>LOOKUP(F52,meanblank!A:A,meanblank!B:B)</f>
        <v>22814.379310344826</v>
      </c>
      <c r="M52">
        <v>90304</v>
      </c>
      <c r="N52">
        <f t="shared" si="0"/>
        <v>2.5449999999999999</v>
      </c>
      <c r="O52">
        <f t="shared" si="1"/>
        <v>67489.620689655174</v>
      </c>
      <c r="P52">
        <f t="shared" si="2"/>
        <v>1.902031855235343</v>
      </c>
    </row>
    <row r="53" spans="1:16" x14ac:dyDescent="0.3">
      <c r="A53" t="s">
        <v>17</v>
      </c>
      <c r="B53" t="s">
        <v>876</v>
      </c>
      <c r="C53" t="s">
        <v>9</v>
      </c>
      <c r="D53" t="s">
        <v>880</v>
      </c>
      <c r="E53" t="s">
        <v>18</v>
      </c>
      <c r="F53">
        <v>7</v>
      </c>
      <c r="G53">
        <v>0</v>
      </c>
      <c r="H53">
        <v>1815</v>
      </c>
      <c r="I53">
        <v>5.0999999999999997E-2</v>
      </c>
      <c r="J53" t="s">
        <v>406</v>
      </c>
      <c r="K53">
        <v>0</v>
      </c>
      <c r="L53">
        <f>LOOKUP(F53,meanblank!A:A,meanblank!B:B)</f>
        <v>13251.379310344828</v>
      </c>
      <c r="M53">
        <v>1815</v>
      </c>
      <c r="N53">
        <f t="shared" si="0"/>
        <v>5.0999999999999997E-2</v>
      </c>
      <c r="O53">
        <f t="shared" si="1"/>
        <v>-11436.379310344828</v>
      </c>
      <c r="P53">
        <f t="shared" si="2"/>
        <v>-0.3213528070675406</v>
      </c>
    </row>
    <row r="54" spans="1:16" x14ac:dyDescent="0.3">
      <c r="A54" t="s">
        <v>17</v>
      </c>
      <c r="B54" t="s">
        <v>876</v>
      </c>
      <c r="C54" t="s">
        <v>9</v>
      </c>
      <c r="D54" t="s">
        <v>880</v>
      </c>
      <c r="E54" t="s">
        <v>18</v>
      </c>
      <c r="F54">
        <v>8</v>
      </c>
      <c r="G54">
        <v>0</v>
      </c>
      <c r="H54">
        <v>333</v>
      </c>
      <c r="I54">
        <v>8.9999999999999993E-3</v>
      </c>
      <c r="J54" t="s">
        <v>407</v>
      </c>
      <c r="K54">
        <v>0</v>
      </c>
      <c r="L54">
        <f>LOOKUP(F54,meanblank!A:A,meanblank!B:B)</f>
        <v>4054.344827586207</v>
      </c>
      <c r="M54">
        <v>333</v>
      </c>
      <c r="N54">
        <f t="shared" si="0"/>
        <v>8.9999999999999993E-3</v>
      </c>
      <c r="O54">
        <f t="shared" si="1"/>
        <v>-3721.344827586207</v>
      </c>
      <c r="P54">
        <f t="shared" si="2"/>
        <v>-0.10057688723205964</v>
      </c>
    </row>
    <row r="55" spans="1:16" x14ac:dyDescent="0.3">
      <c r="A55" t="s">
        <v>17</v>
      </c>
      <c r="B55" t="s">
        <v>876</v>
      </c>
      <c r="C55" t="s">
        <v>9</v>
      </c>
      <c r="D55" t="s">
        <v>880</v>
      </c>
      <c r="E55" t="s">
        <v>18</v>
      </c>
      <c r="F55">
        <v>9</v>
      </c>
      <c r="G55">
        <v>0</v>
      </c>
      <c r="H55">
        <v>1351</v>
      </c>
      <c r="I55">
        <v>3.7999999999999999E-2</v>
      </c>
      <c r="J55" t="s">
        <v>408</v>
      </c>
      <c r="K55">
        <v>0</v>
      </c>
      <c r="L55">
        <f>LOOKUP(F55,meanblank!A:A,meanblank!B:B)</f>
        <v>2240.5517241379312</v>
      </c>
      <c r="M55">
        <v>1351</v>
      </c>
      <c r="N55">
        <f t="shared" si="0"/>
        <v>3.7999999999999999E-2</v>
      </c>
      <c r="O55">
        <f t="shared" si="1"/>
        <v>-889.55172413793116</v>
      </c>
      <c r="P55">
        <f t="shared" si="2"/>
        <v>-2.502069986472345E-2</v>
      </c>
    </row>
    <row r="56" spans="1:16" x14ac:dyDescent="0.3">
      <c r="A56" t="s">
        <v>17</v>
      </c>
      <c r="B56" t="s">
        <v>876</v>
      </c>
      <c r="C56" t="s">
        <v>9</v>
      </c>
      <c r="D56" t="s">
        <v>880</v>
      </c>
      <c r="E56" t="s">
        <v>19</v>
      </c>
      <c r="F56">
        <v>1</v>
      </c>
      <c r="G56">
        <v>1</v>
      </c>
      <c r="H56">
        <v>1924458</v>
      </c>
      <c r="I56">
        <v>54.235999999999997</v>
      </c>
      <c r="J56" t="s">
        <v>274</v>
      </c>
      <c r="K56">
        <v>34252</v>
      </c>
      <c r="L56">
        <f>LOOKUP(F56,meanblank!A:A,meanblank!B:B)</f>
        <v>3454839.1724137929</v>
      </c>
      <c r="M56">
        <v>1890206</v>
      </c>
      <c r="N56">
        <f t="shared" si="0"/>
        <v>53.270693678947524</v>
      </c>
      <c r="O56">
        <f t="shared" si="1"/>
        <v>-1564633.1724137929</v>
      </c>
      <c r="P56">
        <f t="shared" si="2"/>
        <v>-44.095243823993286</v>
      </c>
    </row>
    <row r="57" spans="1:16" x14ac:dyDescent="0.3">
      <c r="A57" t="s">
        <v>17</v>
      </c>
      <c r="B57" t="s">
        <v>876</v>
      </c>
      <c r="C57" t="s">
        <v>9</v>
      </c>
      <c r="D57" t="s">
        <v>880</v>
      </c>
      <c r="E57" t="s">
        <v>19</v>
      </c>
      <c r="F57">
        <v>2</v>
      </c>
      <c r="G57">
        <v>1</v>
      </c>
      <c r="H57">
        <v>1581971</v>
      </c>
      <c r="I57">
        <v>44.584000000000003</v>
      </c>
      <c r="J57" t="s">
        <v>275</v>
      </c>
      <c r="K57">
        <v>59066</v>
      </c>
      <c r="L57">
        <f>LOOKUP(F57,meanblank!A:A,meanblank!B:B)</f>
        <v>478818.86206896551</v>
      </c>
      <c r="M57">
        <v>1522905</v>
      </c>
      <c r="N57">
        <f t="shared" si="0"/>
        <v>42.919368635708238</v>
      </c>
      <c r="O57">
        <f t="shared" si="1"/>
        <v>1044086.1379310344</v>
      </c>
      <c r="P57">
        <f t="shared" si="2"/>
        <v>29.425025094339428</v>
      </c>
    </row>
    <row r="58" spans="1:16" x14ac:dyDescent="0.3">
      <c r="A58" t="s">
        <v>17</v>
      </c>
      <c r="B58" t="s">
        <v>876</v>
      </c>
      <c r="C58" t="s">
        <v>9</v>
      </c>
      <c r="D58" t="s">
        <v>880</v>
      </c>
      <c r="E58" t="s">
        <v>19</v>
      </c>
      <c r="F58">
        <v>3</v>
      </c>
      <c r="G58">
        <v>0</v>
      </c>
      <c r="H58">
        <v>448150</v>
      </c>
      <c r="I58">
        <v>12.63</v>
      </c>
      <c r="J58" t="s">
        <v>409</v>
      </c>
      <c r="K58">
        <v>0</v>
      </c>
      <c r="L58">
        <f>LOOKUP(F58,meanblank!A:A,meanblank!B:B)</f>
        <v>172497.62068965516</v>
      </c>
      <c r="M58">
        <v>448150</v>
      </c>
      <c r="N58">
        <f t="shared" si="0"/>
        <v>12.63</v>
      </c>
      <c r="O58">
        <f t="shared" si="1"/>
        <v>275652.37931034481</v>
      </c>
      <c r="P58">
        <f t="shared" si="2"/>
        <v>7.7685809454192905</v>
      </c>
    </row>
    <row r="59" spans="1:16" x14ac:dyDescent="0.3">
      <c r="A59" t="s">
        <v>17</v>
      </c>
      <c r="B59" t="s">
        <v>876</v>
      </c>
      <c r="C59" t="s">
        <v>9</v>
      </c>
      <c r="D59" t="s">
        <v>880</v>
      </c>
      <c r="E59" t="s">
        <v>19</v>
      </c>
      <c r="F59">
        <v>4</v>
      </c>
      <c r="G59">
        <v>0</v>
      </c>
      <c r="H59">
        <v>241073</v>
      </c>
      <c r="I59">
        <v>6.7939999999999996</v>
      </c>
      <c r="J59" t="s">
        <v>410</v>
      </c>
      <c r="K59">
        <v>0</v>
      </c>
      <c r="L59">
        <f>LOOKUP(F59,meanblank!A:A,meanblank!B:B)</f>
        <v>62077.068965517239</v>
      </c>
      <c r="M59">
        <v>241073</v>
      </c>
      <c r="N59">
        <f t="shared" si="0"/>
        <v>6.7939999999999996</v>
      </c>
      <c r="O59">
        <f t="shared" si="1"/>
        <v>178995.93103448275</v>
      </c>
      <c r="P59">
        <f t="shared" si="2"/>
        <v>5.0445232583004973</v>
      </c>
    </row>
    <row r="60" spans="1:16" x14ac:dyDescent="0.3">
      <c r="A60" t="s">
        <v>17</v>
      </c>
      <c r="B60" t="s">
        <v>876</v>
      </c>
      <c r="C60" t="s">
        <v>9</v>
      </c>
      <c r="D60" t="s">
        <v>880</v>
      </c>
      <c r="E60" t="s">
        <v>19</v>
      </c>
      <c r="F60">
        <v>5</v>
      </c>
      <c r="G60">
        <v>0</v>
      </c>
      <c r="H60">
        <v>168081</v>
      </c>
      <c r="I60">
        <v>4.7370000000000001</v>
      </c>
      <c r="J60" t="s">
        <v>411</v>
      </c>
      <c r="K60">
        <v>0</v>
      </c>
      <c r="L60">
        <f>LOOKUP(F60,meanblank!A:A,meanblank!B:B)</f>
        <v>31306.517241379312</v>
      </c>
      <c r="M60">
        <v>168081</v>
      </c>
      <c r="N60">
        <f t="shared" si="0"/>
        <v>4.7370000000000001</v>
      </c>
      <c r="O60">
        <f t="shared" si="1"/>
        <v>136774.4827586207</v>
      </c>
      <c r="P60">
        <f t="shared" si="2"/>
        <v>3.8546934205983203</v>
      </c>
    </row>
    <row r="61" spans="1:16" x14ac:dyDescent="0.3">
      <c r="A61" t="s">
        <v>17</v>
      </c>
      <c r="B61" t="s">
        <v>876</v>
      </c>
      <c r="C61" t="s">
        <v>9</v>
      </c>
      <c r="D61" t="s">
        <v>880</v>
      </c>
      <c r="E61" t="s">
        <v>19</v>
      </c>
      <c r="F61">
        <v>6</v>
      </c>
      <c r="G61">
        <v>0</v>
      </c>
      <c r="H61">
        <v>247636</v>
      </c>
      <c r="I61">
        <v>6.9790000000000001</v>
      </c>
      <c r="J61" t="s">
        <v>412</v>
      </c>
      <c r="K61">
        <v>0</v>
      </c>
      <c r="L61">
        <f>LOOKUP(F61,meanblank!A:A,meanblank!B:B)</f>
        <v>22814.379310344826</v>
      </c>
      <c r="M61">
        <v>247636</v>
      </c>
      <c r="N61">
        <f t="shared" si="0"/>
        <v>6.9790000000000001</v>
      </c>
      <c r="O61">
        <f t="shared" si="1"/>
        <v>224821.62068965519</v>
      </c>
      <c r="P61">
        <f t="shared" si="2"/>
        <v>6.3360338997282453</v>
      </c>
    </row>
    <row r="62" spans="1:16" x14ac:dyDescent="0.3">
      <c r="A62" t="s">
        <v>17</v>
      </c>
      <c r="B62" t="s">
        <v>876</v>
      </c>
      <c r="C62" t="s">
        <v>9</v>
      </c>
      <c r="D62" t="s">
        <v>880</v>
      </c>
      <c r="E62" t="s">
        <v>19</v>
      </c>
      <c r="F62">
        <v>7</v>
      </c>
      <c r="G62">
        <v>0</v>
      </c>
      <c r="H62">
        <v>19109</v>
      </c>
      <c r="I62">
        <v>0.53900000000000003</v>
      </c>
      <c r="J62" t="s">
        <v>413</v>
      </c>
      <c r="K62">
        <v>0</v>
      </c>
      <c r="L62">
        <f>LOOKUP(F62,meanblank!A:A,meanblank!B:B)</f>
        <v>13251.379310344828</v>
      </c>
      <c r="M62">
        <v>19109</v>
      </c>
      <c r="N62">
        <f t="shared" si="0"/>
        <v>0.53900000000000003</v>
      </c>
      <c r="O62">
        <f t="shared" si="1"/>
        <v>5857.6206896551721</v>
      </c>
      <c r="P62">
        <f t="shared" si="2"/>
        <v>0.16522358845173155</v>
      </c>
    </row>
    <row r="63" spans="1:16" x14ac:dyDescent="0.3">
      <c r="A63" t="s">
        <v>17</v>
      </c>
      <c r="B63" t="s">
        <v>876</v>
      </c>
      <c r="C63" t="s">
        <v>9</v>
      </c>
      <c r="D63" t="s">
        <v>880</v>
      </c>
      <c r="E63" t="s">
        <v>19</v>
      </c>
      <c r="F63">
        <v>8</v>
      </c>
      <c r="G63">
        <v>0</v>
      </c>
      <c r="H63">
        <v>4870</v>
      </c>
      <c r="I63">
        <v>0.13700000000000001</v>
      </c>
      <c r="J63" t="s">
        <v>414</v>
      </c>
      <c r="K63">
        <v>0</v>
      </c>
      <c r="L63">
        <f>LOOKUP(F63,meanblank!A:A,meanblank!B:B)</f>
        <v>4054.344827586207</v>
      </c>
      <c r="M63">
        <v>4870</v>
      </c>
      <c r="N63">
        <f t="shared" si="0"/>
        <v>0.13700000000000001</v>
      </c>
      <c r="O63">
        <f t="shared" si="1"/>
        <v>815.65517241379303</v>
      </c>
      <c r="P63">
        <f t="shared" si="2"/>
        <v>2.2945535651065638E-2</v>
      </c>
    </row>
    <row r="64" spans="1:16" x14ac:dyDescent="0.3">
      <c r="A64" t="s">
        <v>17</v>
      </c>
      <c r="B64" t="s">
        <v>876</v>
      </c>
      <c r="C64" t="s">
        <v>9</v>
      </c>
      <c r="D64" t="s">
        <v>880</v>
      </c>
      <c r="E64" t="s">
        <v>19</v>
      </c>
      <c r="F64">
        <v>9</v>
      </c>
      <c r="G64">
        <v>0</v>
      </c>
      <c r="H64">
        <v>573</v>
      </c>
      <c r="I64">
        <v>1.6E-2</v>
      </c>
      <c r="J64" t="s">
        <v>415</v>
      </c>
      <c r="K64">
        <v>0</v>
      </c>
      <c r="L64">
        <f>LOOKUP(F64,meanblank!A:A,meanblank!B:B)</f>
        <v>2240.5517241379312</v>
      </c>
      <c r="M64">
        <v>573</v>
      </c>
      <c r="N64">
        <f t="shared" si="0"/>
        <v>1.6E-2</v>
      </c>
      <c r="O64">
        <f t="shared" si="1"/>
        <v>-1667.5517241379312</v>
      </c>
      <c r="P64">
        <f t="shared" si="2"/>
        <v>-4.6563398928807849E-2</v>
      </c>
    </row>
    <row r="65" spans="1:16" x14ac:dyDescent="0.3">
      <c r="A65" t="s">
        <v>17</v>
      </c>
      <c r="B65" t="s">
        <v>876</v>
      </c>
      <c r="C65" t="s">
        <v>9</v>
      </c>
      <c r="D65" t="s">
        <v>880</v>
      </c>
      <c r="E65" t="s">
        <v>20</v>
      </c>
      <c r="F65">
        <v>1</v>
      </c>
      <c r="G65">
        <v>1</v>
      </c>
      <c r="H65">
        <v>3024040</v>
      </c>
      <c r="I65">
        <v>85.225999999999999</v>
      </c>
      <c r="J65" t="s">
        <v>276</v>
      </c>
      <c r="K65">
        <v>274357</v>
      </c>
      <c r="L65">
        <f>LOOKUP(F65,meanblank!A:A,meanblank!B:B)</f>
        <v>3454839.1724137929</v>
      </c>
      <c r="M65">
        <v>2749683</v>
      </c>
      <c r="N65">
        <f t="shared" si="0"/>
        <v>77.493843784473754</v>
      </c>
      <c r="O65">
        <f t="shared" si="1"/>
        <v>-705156.17241379293</v>
      </c>
      <c r="P65">
        <f t="shared" si="2"/>
        <v>-19.873295310292825</v>
      </c>
    </row>
    <row r="66" spans="1:16" x14ac:dyDescent="0.3">
      <c r="A66" t="s">
        <v>17</v>
      </c>
      <c r="B66" t="s">
        <v>876</v>
      </c>
      <c r="C66" t="s">
        <v>9</v>
      </c>
      <c r="D66" t="s">
        <v>880</v>
      </c>
      <c r="E66" t="s">
        <v>20</v>
      </c>
      <c r="F66">
        <v>2</v>
      </c>
      <c r="G66">
        <v>1</v>
      </c>
      <c r="H66">
        <v>1138599</v>
      </c>
      <c r="I66">
        <v>32.088999999999999</v>
      </c>
      <c r="J66" t="s">
        <v>277</v>
      </c>
      <c r="K66">
        <v>251961</v>
      </c>
      <c r="L66">
        <f>LOOKUP(F66,meanblank!A:A,meanblank!B:B)</f>
        <v>478818.86206896551</v>
      </c>
      <c r="M66">
        <v>886638</v>
      </c>
      <c r="N66">
        <f t="shared" si="0"/>
        <v>24.988013147736822</v>
      </c>
      <c r="O66">
        <f t="shared" si="1"/>
        <v>407819.13793103449</v>
      </c>
      <c r="P66">
        <f t="shared" si="2"/>
        <v>11.493518189519721</v>
      </c>
    </row>
    <row r="67" spans="1:16" x14ac:dyDescent="0.3">
      <c r="A67" t="s">
        <v>17</v>
      </c>
      <c r="B67" t="s">
        <v>876</v>
      </c>
      <c r="C67" t="s">
        <v>9</v>
      </c>
      <c r="D67" t="s">
        <v>880</v>
      </c>
      <c r="E67" t="s">
        <v>20</v>
      </c>
      <c r="F67">
        <v>3</v>
      </c>
      <c r="G67">
        <v>1</v>
      </c>
      <c r="H67">
        <v>848508</v>
      </c>
      <c r="I67">
        <v>23.913</v>
      </c>
      <c r="J67" t="s">
        <v>278</v>
      </c>
      <c r="K67">
        <v>173020</v>
      </c>
      <c r="L67">
        <f>LOOKUP(F67,meanblank!A:A,meanblank!B:B)</f>
        <v>172497.62068965516</v>
      </c>
      <c r="M67">
        <v>675488</v>
      </c>
      <c r="N67">
        <f t="shared" ref="N67:N130" si="3">(I67/H67)*M67</f>
        <v>19.036879492002431</v>
      </c>
      <c r="O67">
        <f t="shared" ref="O67:O130" si="4">H67-K67-L67</f>
        <v>502990.37931034481</v>
      </c>
      <c r="P67">
        <f t="shared" si="2"/>
        <v>14.175480891692565</v>
      </c>
    </row>
    <row r="68" spans="1:16" x14ac:dyDescent="0.3">
      <c r="A68" t="s">
        <v>17</v>
      </c>
      <c r="B68" t="s">
        <v>876</v>
      </c>
      <c r="C68" t="s">
        <v>9</v>
      </c>
      <c r="D68" t="s">
        <v>880</v>
      </c>
      <c r="E68" t="s">
        <v>20</v>
      </c>
      <c r="F68">
        <v>4</v>
      </c>
      <c r="G68">
        <v>0</v>
      </c>
      <c r="H68">
        <v>636090</v>
      </c>
      <c r="I68">
        <v>17.927</v>
      </c>
      <c r="J68" t="s">
        <v>416</v>
      </c>
      <c r="K68">
        <v>0</v>
      </c>
      <c r="L68">
        <f>LOOKUP(F68,meanblank!A:A,meanblank!B:B)</f>
        <v>62077.068965517239</v>
      </c>
      <c r="M68">
        <v>636090</v>
      </c>
      <c r="N68">
        <f t="shared" si="3"/>
        <v>17.927</v>
      </c>
      <c r="O68">
        <f t="shared" si="4"/>
        <v>574012.93103448278</v>
      </c>
      <c r="P68">
        <f t="shared" ref="P68:P131" si="5">(I68/H68)*O68</f>
        <v>16.17747459424794</v>
      </c>
    </row>
    <row r="69" spans="1:16" x14ac:dyDescent="0.3">
      <c r="A69" t="s">
        <v>17</v>
      </c>
      <c r="B69" t="s">
        <v>876</v>
      </c>
      <c r="C69" t="s">
        <v>9</v>
      </c>
      <c r="D69" t="s">
        <v>880</v>
      </c>
      <c r="E69" t="s">
        <v>20</v>
      </c>
      <c r="F69">
        <v>5</v>
      </c>
      <c r="G69">
        <v>0</v>
      </c>
      <c r="H69">
        <v>506353</v>
      </c>
      <c r="I69">
        <v>14.27</v>
      </c>
      <c r="J69" t="s">
        <v>417</v>
      </c>
      <c r="K69">
        <v>0</v>
      </c>
      <c r="L69">
        <f>LOOKUP(F69,meanblank!A:A,meanblank!B:B)</f>
        <v>31306.517241379312</v>
      </c>
      <c r="M69">
        <v>506353</v>
      </c>
      <c r="N69">
        <f t="shared" si="3"/>
        <v>14.27</v>
      </c>
      <c r="O69">
        <f t="shared" si="4"/>
        <v>475046.4827586207</v>
      </c>
      <c r="P69">
        <f t="shared" si="5"/>
        <v>13.387722219411195</v>
      </c>
    </row>
    <row r="70" spans="1:16" x14ac:dyDescent="0.3">
      <c r="A70" t="s">
        <v>17</v>
      </c>
      <c r="B70" t="s">
        <v>876</v>
      </c>
      <c r="C70" t="s">
        <v>9</v>
      </c>
      <c r="D70" t="s">
        <v>880</v>
      </c>
      <c r="E70" t="s">
        <v>20</v>
      </c>
      <c r="F70">
        <v>6</v>
      </c>
      <c r="G70">
        <v>0</v>
      </c>
      <c r="H70">
        <v>151985</v>
      </c>
      <c r="I70">
        <v>4.2830000000000004</v>
      </c>
      <c r="J70" t="s">
        <v>418</v>
      </c>
      <c r="K70">
        <v>0</v>
      </c>
      <c r="L70">
        <f>LOOKUP(F70,meanblank!A:A,meanblank!B:B)</f>
        <v>22814.379310344826</v>
      </c>
      <c r="M70">
        <v>151985</v>
      </c>
      <c r="N70">
        <f t="shared" si="3"/>
        <v>4.2830000000000004</v>
      </c>
      <c r="O70">
        <f t="shared" si="4"/>
        <v>129170.62068965517</v>
      </c>
      <c r="P70">
        <f t="shared" si="5"/>
        <v>3.6400813791742155</v>
      </c>
    </row>
    <row r="71" spans="1:16" x14ac:dyDescent="0.3">
      <c r="A71" t="s">
        <v>17</v>
      </c>
      <c r="B71" t="s">
        <v>876</v>
      </c>
      <c r="C71" t="s">
        <v>9</v>
      </c>
      <c r="D71" t="s">
        <v>880</v>
      </c>
      <c r="E71" t="s">
        <v>20</v>
      </c>
      <c r="F71">
        <v>7</v>
      </c>
      <c r="G71">
        <v>0</v>
      </c>
      <c r="H71">
        <v>3241</v>
      </c>
      <c r="I71">
        <v>9.0999999999999998E-2</v>
      </c>
      <c r="J71" t="s">
        <v>419</v>
      </c>
      <c r="K71">
        <v>0</v>
      </c>
      <c r="L71">
        <f>LOOKUP(F71,meanblank!A:A,meanblank!B:B)</f>
        <v>13251.379310344828</v>
      </c>
      <c r="M71">
        <v>3241</v>
      </c>
      <c r="N71">
        <f t="shared" si="3"/>
        <v>9.0999999999999998E-2</v>
      </c>
      <c r="O71">
        <f t="shared" si="4"/>
        <v>-10010.379310344828</v>
      </c>
      <c r="P71">
        <f t="shared" si="5"/>
        <v>-0.28106896551724142</v>
      </c>
    </row>
    <row r="72" spans="1:16" x14ac:dyDescent="0.3">
      <c r="A72" t="s">
        <v>17</v>
      </c>
      <c r="B72" t="s">
        <v>876</v>
      </c>
      <c r="C72" t="s">
        <v>9</v>
      </c>
      <c r="D72" t="s">
        <v>880</v>
      </c>
      <c r="E72" t="s">
        <v>20</v>
      </c>
      <c r="F72">
        <v>8</v>
      </c>
      <c r="G72">
        <v>0</v>
      </c>
      <c r="H72">
        <v>1150</v>
      </c>
      <c r="I72">
        <v>3.2000000000000001E-2</v>
      </c>
      <c r="J72" t="s">
        <v>420</v>
      </c>
      <c r="K72">
        <v>0</v>
      </c>
      <c r="L72">
        <f>LOOKUP(F72,meanblank!A:A,meanblank!B:B)</f>
        <v>4054.344827586207</v>
      </c>
      <c r="M72">
        <v>1150</v>
      </c>
      <c r="N72">
        <f t="shared" si="3"/>
        <v>3.2000000000000001E-2</v>
      </c>
      <c r="O72">
        <f t="shared" si="4"/>
        <v>-2904.344827586207</v>
      </c>
      <c r="P72">
        <f t="shared" si="5"/>
        <v>-8.0816551724137931E-2</v>
      </c>
    </row>
    <row r="73" spans="1:16" x14ac:dyDescent="0.3">
      <c r="A73" t="s">
        <v>17</v>
      </c>
      <c r="B73" t="s">
        <v>876</v>
      </c>
      <c r="C73" t="s">
        <v>9</v>
      </c>
      <c r="D73" t="s">
        <v>880</v>
      </c>
      <c r="E73" t="s">
        <v>20</v>
      </c>
      <c r="F73">
        <v>9</v>
      </c>
      <c r="G73">
        <v>0</v>
      </c>
      <c r="H73">
        <v>160</v>
      </c>
      <c r="I73">
        <v>5.0000000000000001E-3</v>
      </c>
      <c r="J73" t="s">
        <v>421</v>
      </c>
      <c r="K73">
        <v>0</v>
      </c>
      <c r="L73">
        <f>LOOKUP(F73,meanblank!A:A,meanblank!B:B)</f>
        <v>2240.5517241379312</v>
      </c>
      <c r="M73">
        <v>160</v>
      </c>
      <c r="N73">
        <f t="shared" si="3"/>
        <v>5.0000000000000001E-3</v>
      </c>
      <c r="O73">
        <f t="shared" si="4"/>
        <v>-2080.5517241379312</v>
      </c>
      <c r="P73">
        <f t="shared" si="5"/>
        <v>-6.501724137931035E-2</v>
      </c>
    </row>
    <row r="74" spans="1:16" x14ac:dyDescent="0.3">
      <c r="A74" t="s">
        <v>17</v>
      </c>
      <c r="B74" t="s">
        <v>876</v>
      </c>
      <c r="C74" t="s">
        <v>9</v>
      </c>
      <c r="D74" t="s">
        <v>880</v>
      </c>
      <c r="E74" t="s">
        <v>21</v>
      </c>
      <c r="F74">
        <v>1</v>
      </c>
      <c r="G74">
        <v>1</v>
      </c>
      <c r="H74">
        <v>3237550</v>
      </c>
      <c r="I74">
        <v>91.242999999999995</v>
      </c>
      <c r="J74" t="s">
        <v>279</v>
      </c>
      <c r="K74">
        <v>604146</v>
      </c>
      <c r="L74">
        <f>LOOKUP(F74,meanblank!A:A,meanblank!B:B)</f>
        <v>3454839.1724137929</v>
      </c>
      <c r="M74">
        <v>2633404</v>
      </c>
      <c r="N74">
        <f t="shared" si="3"/>
        <v>74.21651593705117</v>
      </c>
      <c r="O74">
        <f t="shared" si="4"/>
        <v>-821435.17241379293</v>
      </c>
      <c r="P74">
        <f t="shared" si="5"/>
        <v>-23.150286308026658</v>
      </c>
    </row>
    <row r="75" spans="1:16" x14ac:dyDescent="0.3">
      <c r="A75" t="s">
        <v>17</v>
      </c>
      <c r="B75" t="s">
        <v>876</v>
      </c>
      <c r="C75" t="s">
        <v>9</v>
      </c>
      <c r="D75" t="s">
        <v>880</v>
      </c>
      <c r="E75" t="s">
        <v>21</v>
      </c>
      <c r="F75">
        <v>2</v>
      </c>
      <c r="G75">
        <v>1</v>
      </c>
      <c r="H75">
        <v>1803181</v>
      </c>
      <c r="I75">
        <v>50.819000000000003</v>
      </c>
      <c r="J75" t="s">
        <v>280</v>
      </c>
      <c r="K75">
        <v>300488</v>
      </c>
      <c r="L75">
        <f>LOOKUP(F75,meanblank!A:A,meanblank!B:B)</f>
        <v>478818.86206896551</v>
      </c>
      <c r="M75">
        <v>1502693</v>
      </c>
      <c r="N75">
        <f t="shared" si="3"/>
        <v>42.350355048661228</v>
      </c>
      <c r="O75">
        <f t="shared" si="4"/>
        <v>1023874.1379310344</v>
      </c>
      <c r="P75">
        <f t="shared" si="5"/>
        <v>28.855816368693571</v>
      </c>
    </row>
    <row r="76" spans="1:16" x14ac:dyDescent="0.3">
      <c r="A76" t="s">
        <v>17</v>
      </c>
      <c r="B76" t="s">
        <v>876</v>
      </c>
      <c r="C76" t="s">
        <v>9</v>
      </c>
      <c r="D76" t="s">
        <v>880</v>
      </c>
      <c r="E76" t="s">
        <v>21</v>
      </c>
      <c r="F76">
        <v>3</v>
      </c>
      <c r="G76">
        <v>1</v>
      </c>
      <c r="H76">
        <v>1039451</v>
      </c>
      <c r="I76">
        <v>29.295000000000002</v>
      </c>
      <c r="J76" t="s">
        <v>281</v>
      </c>
      <c r="K76">
        <v>231915</v>
      </c>
      <c r="L76">
        <f>LOOKUP(F76,meanblank!A:A,meanblank!B:B)</f>
        <v>172497.62068965516</v>
      </c>
      <c r="M76">
        <v>807536</v>
      </c>
      <c r="N76">
        <f t="shared" si="3"/>
        <v>22.758905537634771</v>
      </c>
      <c r="O76">
        <f t="shared" si="4"/>
        <v>635038.37931034481</v>
      </c>
      <c r="P76">
        <f t="shared" si="5"/>
        <v>17.897379791732899</v>
      </c>
    </row>
    <row r="77" spans="1:16" x14ac:dyDescent="0.3">
      <c r="A77" t="s">
        <v>17</v>
      </c>
      <c r="B77" t="s">
        <v>876</v>
      </c>
      <c r="C77" t="s">
        <v>9</v>
      </c>
      <c r="D77" t="s">
        <v>880</v>
      </c>
      <c r="E77" t="s">
        <v>21</v>
      </c>
      <c r="F77">
        <v>4</v>
      </c>
      <c r="G77">
        <v>1</v>
      </c>
      <c r="H77">
        <v>808745</v>
      </c>
      <c r="I77">
        <v>22.792999999999999</v>
      </c>
      <c r="J77" t="s">
        <v>282</v>
      </c>
      <c r="K77">
        <v>47241</v>
      </c>
      <c r="L77">
        <f>LOOKUP(F77,meanblank!A:A,meanblank!B:B)</f>
        <v>62077.068965517239</v>
      </c>
      <c r="M77">
        <v>761504</v>
      </c>
      <c r="N77">
        <f t="shared" si="3"/>
        <v>21.461598738786638</v>
      </c>
      <c r="O77">
        <f t="shared" si="4"/>
        <v>699426.93103448278</v>
      </c>
      <c r="P77">
        <f t="shared" si="5"/>
        <v>19.712069983825515</v>
      </c>
    </row>
    <row r="78" spans="1:16" x14ac:dyDescent="0.3">
      <c r="A78" t="s">
        <v>17</v>
      </c>
      <c r="B78" t="s">
        <v>876</v>
      </c>
      <c r="C78" t="s">
        <v>9</v>
      </c>
      <c r="D78" t="s">
        <v>880</v>
      </c>
      <c r="E78" t="s">
        <v>21</v>
      </c>
      <c r="F78">
        <v>5</v>
      </c>
      <c r="G78">
        <v>0</v>
      </c>
      <c r="H78">
        <v>684834</v>
      </c>
      <c r="I78">
        <v>19.3</v>
      </c>
      <c r="J78" t="s">
        <v>422</v>
      </c>
      <c r="K78">
        <v>0</v>
      </c>
      <c r="L78">
        <f>LOOKUP(F78,meanblank!A:A,meanblank!B:B)</f>
        <v>31306.517241379312</v>
      </c>
      <c r="M78">
        <v>684834</v>
      </c>
      <c r="N78">
        <f t="shared" si="3"/>
        <v>19.3</v>
      </c>
      <c r="O78">
        <f t="shared" si="4"/>
        <v>653527.48275862064</v>
      </c>
      <c r="P78">
        <f t="shared" si="5"/>
        <v>18.417719355699891</v>
      </c>
    </row>
    <row r="79" spans="1:16" x14ac:dyDescent="0.3">
      <c r="A79" t="s">
        <v>17</v>
      </c>
      <c r="B79" t="s">
        <v>876</v>
      </c>
      <c r="C79" t="s">
        <v>9</v>
      </c>
      <c r="D79" t="s">
        <v>880</v>
      </c>
      <c r="E79" t="s">
        <v>21</v>
      </c>
      <c r="F79">
        <v>6</v>
      </c>
      <c r="G79">
        <v>0</v>
      </c>
      <c r="H79">
        <v>502729</v>
      </c>
      <c r="I79">
        <v>14.167999999999999</v>
      </c>
      <c r="J79" t="s">
        <v>423</v>
      </c>
      <c r="K79">
        <v>0</v>
      </c>
      <c r="L79">
        <f>LOOKUP(F79,meanblank!A:A,meanblank!B:B)</f>
        <v>22814.379310344826</v>
      </c>
      <c r="M79">
        <v>502729</v>
      </c>
      <c r="N79">
        <f t="shared" si="3"/>
        <v>14.167999999999999</v>
      </c>
      <c r="O79">
        <f t="shared" si="4"/>
        <v>479914.62068965519</v>
      </c>
      <c r="P79">
        <f t="shared" si="5"/>
        <v>13.525041017985902</v>
      </c>
    </row>
    <row r="80" spans="1:16" x14ac:dyDescent="0.3">
      <c r="A80" t="s">
        <v>17</v>
      </c>
      <c r="B80" t="s">
        <v>876</v>
      </c>
      <c r="C80" t="s">
        <v>9</v>
      </c>
      <c r="D80" t="s">
        <v>880</v>
      </c>
      <c r="E80" t="s">
        <v>21</v>
      </c>
      <c r="F80">
        <v>7</v>
      </c>
      <c r="G80">
        <v>0</v>
      </c>
      <c r="H80">
        <v>136596</v>
      </c>
      <c r="I80">
        <v>3.85</v>
      </c>
      <c r="J80" t="s">
        <v>424</v>
      </c>
      <c r="K80">
        <v>0</v>
      </c>
      <c r="L80">
        <f>LOOKUP(F80,meanblank!A:A,meanblank!B:B)</f>
        <v>13251.379310344828</v>
      </c>
      <c r="M80">
        <v>136596</v>
      </c>
      <c r="N80">
        <f t="shared" si="3"/>
        <v>3.85</v>
      </c>
      <c r="O80">
        <f t="shared" si="4"/>
        <v>123344.62068965517</v>
      </c>
      <c r="P80">
        <f t="shared" si="5"/>
        <v>3.4765058248790037</v>
      </c>
    </row>
    <row r="81" spans="1:16" x14ac:dyDescent="0.3">
      <c r="A81" t="s">
        <v>17</v>
      </c>
      <c r="B81" t="s">
        <v>876</v>
      </c>
      <c r="C81" t="s">
        <v>9</v>
      </c>
      <c r="D81" t="s">
        <v>880</v>
      </c>
      <c r="E81" t="s">
        <v>21</v>
      </c>
      <c r="F81">
        <v>8</v>
      </c>
      <c r="G81">
        <v>0</v>
      </c>
      <c r="H81">
        <v>232</v>
      </c>
      <c r="I81">
        <v>7.0000000000000001E-3</v>
      </c>
      <c r="J81" t="s">
        <v>425</v>
      </c>
      <c r="K81">
        <v>0</v>
      </c>
      <c r="L81">
        <f>LOOKUP(F81,meanblank!A:A,meanblank!B:B)</f>
        <v>4054.344827586207</v>
      </c>
      <c r="M81">
        <v>232</v>
      </c>
      <c r="N81">
        <f t="shared" si="3"/>
        <v>7.0000000000000001E-3</v>
      </c>
      <c r="O81">
        <f t="shared" si="4"/>
        <v>-3822.344827586207</v>
      </c>
      <c r="P81">
        <f t="shared" si="5"/>
        <v>-0.1153293697978597</v>
      </c>
    </row>
    <row r="82" spans="1:16" x14ac:dyDescent="0.3">
      <c r="A82" t="s">
        <v>17</v>
      </c>
      <c r="B82" t="s">
        <v>876</v>
      </c>
      <c r="C82" t="s">
        <v>9</v>
      </c>
      <c r="D82" t="s">
        <v>880</v>
      </c>
      <c r="E82" t="s">
        <v>21</v>
      </c>
      <c r="F82">
        <v>9</v>
      </c>
      <c r="G82">
        <v>0</v>
      </c>
      <c r="H82">
        <v>72</v>
      </c>
      <c r="I82">
        <v>2E-3</v>
      </c>
      <c r="J82" t="s">
        <v>426</v>
      </c>
      <c r="K82">
        <v>0</v>
      </c>
      <c r="L82">
        <f>LOOKUP(F82,meanblank!A:A,meanblank!B:B)</f>
        <v>2240.5517241379312</v>
      </c>
      <c r="M82">
        <v>72</v>
      </c>
      <c r="N82">
        <f t="shared" si="3"/>
        <v>2E-3</v>
      </c>
      <c r="O82">
        <f t="shared" si="4"/>
        <v>-2168.5517241379312</v>
      </c>
      <c r="P82">
        <f t="shared" si="5"/>
        <v>-6.023754789272031E-2</v>
      </c>
    </row>
    <row r="83" spans="1:16" x14ac:dyDescent="0.3">
      <c r="A83" t="s">
        <v>17</v>
      </c>
      <c r="B83" t="s">
        <v>876</v>
      </c>
      <c r="C83" t="s">
        <v>9</v>
      </c>
      <c r="D83" t="s">
        <v>880</v>
      </c>
      <c r="E83" t="s">
        <v>22</v>
      </c>
      <c r="F83">
        <v>1</v>
      </c>
      <c r="G83">
        <v>1</v>
      </c>
      <c r="H83">
        <v>3062756</v>
      </c>
      <c r="I83">
        <v>86.316999999999993</v>
      </c>
      <c r="J83" t="s">
        <v>283</v>
      </c>
      <c r="K83">
        <v>222533</v>
      </c>
      <c r="L83">
        <f>LOOKUP(F83,meanblank!A:A,meanblank!B:B)</f>
        <v>3454839.1724137929</v>
      </c>
      <c r="M83">
        <v>2840223</v>
      </c>
      <c r="N83">
        <f t="shared" si="3"/>
        <v>80.045399859146471</v>
      </c>
      <c r="O83">
        <f t="shared" si="4"/>
        <v>-614616.17241379293</v>
      </c>
      <c r="P83">
        <f t="shared" si="5"/>
        <v>-17.321596677711629</v>
      </c>
    </row>
    <row r="84" spans="1:16" x14ac:dyDescent="0.3">
      <c r="A84" t="s">
        <v>17</v>
      </c>
      <c r="B84" t="s">
        <v>876</v>
      </c>
      <c r="C84" t="s">
        <v>9</v>
      </c>
      <c r="D84" t="s">
        <v>880</v>
      </c>
      <c r="E84" t="s">
        <v>22</v>
      </c>
      <c r="F84">
        <v>2</v>
      </c>
      <c r="G84">
        <v>1</v>
      </c>
      <c r="H84">
        <v>1837208</v>
      </c>
      <c r="I84">
        <v>51.777999999999999</v>
      </c>
      <c r="J84" t="s">
        <v>284</v>
      </c>
      <c r="K84">
        <v>194488</v>
      </c>
      <c r="L84">
        <f>LOOKUP(F84,meanblank!A:A,meanblank!B:B)</f>
        <v>478818.86206896551</v>
      </c>
      <c r="M84">
        <v>1642720</v>
      </c>
      <c r="N84">
        <f t="shared" si="3"/>
        <v>46.296748196175933</v>
      </c>
      <c r="O84">
        <f t="shared" si="4"/>
        <v>1163901.1379310344</v>
      </c>
      <c r="P84">
        <f t="shared" si="5"/>
        <v>32.802204823728779</v>
      </c>
    </row>
    <row r="85" spans="1:16" x14ac:dyDescent="0.3">
      <c r="A85" t="s">
        <v>17</v>
      </c>
      <c r="B85" t="s">
        <v>876</v>
      </c>
      <c r="C85" t="s">
        <v>9</v>
      </c>
      <c r="D85" t="s">
        <v>880</v>
      </c>
      <c r="E85" t="s">
        <v>22</v>
      </c>
      <c r="F85">
        <v>3</v>
      </c>
      <c r="G85">
        <v>1</v>
      </c>
      <c r="H85">
        <v>1011545</v>
      </c>
      <c r="I85">
        <v>28.507999999999999</v>
      </c>
      <c r="J85" t="s">
        <v>285</v>
      </c>
      <c r="K85">
        <v>269901</v>
      </c>
      <c r="L85">
        <f>LOOKUP(F85,meanblank!A:A,meanblank!B:B)</f>
        <v>172497.62068965516</v>
      </c>
      <c r="M85">
        <v>741644</v>
      </c>
      <c r="N85">
        <f t="shared" si="3"/>
        <v>20.901479570360191</v>
      </c>
      <c r="O85">
        <f t="shared" si="4"/>
        <v>569146.37931034481</v>
      </c>
      <c r="P85">
        <f t="shared" si="5"/>
        <v>16.040042688540112</v>
      </c>
    </row>
    <row r="86" spans="1:16" x14ac:dyDescent="0.3">
      <c r="A86" t="s">
        <v>17</v>
      </c>
      <c r="B86" t="s">
        <v>876</v>
      </c>
      <c r="C86" t="s">
        <v>9</v>
      </c>
      <c r="D86" t="s">
        <v>880</v>
      </c>
      <c r="E86" t="s">
        <v>22</v>
      </c>
      <c r="F86">
        <v>4</v>
      </c>
      <c r="G86">
        <v>1</v>
      </c>
      <c r="H86">
        <v>773576</v>
      </c>
      <c r="I86">
        <v>21.800999999999998</v>
      </c>
      <c r="J86" t="s">
        <v>286</v>
      </c>
      <c r="K86">
        <v>111232</v>
      </c>
      <c r="L86">
        <f>LOOKUP(F86,meanblank!A:A,meanblank!B:B)</f>
        <v>62077.068965517239</v>
      </c>
      <c r="M86">
        <v>662344</v>
      </c>
      <c r="N86">
        <f t="shared" si="3"/>
        <v>18.666248104905012</v>
      </c>
      <c r="O86">
        <f t="shared" si="4"/>
        <v>600266.93103448278</v>
      </c>
      <c r="P86">
        <f t="shared" si="5"/>
        <v>16.916785633839154</v>
      </c>
    </row>
    <row r="87" spans="1:16" x14ac:dyDescent="0.3">
      <c r="A87" t="s">
        <v>17</v>
      </c>
      <c r="B87" t="s">
        <v>876</v>
      </c>
      <c r="C87" t="s">
        <v>9</v>
      </c>
      <c r="D87" t="s">
        <v>880</v>
      </c>
      <c r="E87" t="s">
        <v>22</v>
      </c>
      <c r="F87">
        <v>5</v>
      </c>
      <c r="G87">
        <v>0</v>
      </c>
      <c r="H87">
        <v>630200</v>
      </c>
      <c r="I87">
        <v>17.760999999999999</v>
      </c>
      <c r="J87" t="s">
        <v>427</v>
      </c>
      <c r="K87">
        <v>0</v>
      </c>
      <c r="L87">
        <f>LOOKUP(F87,meanblank!A:A,meanblank!B:B)</f>
        <v>31306.517241379312</v>
      </c>
      <c r="M87">
        <v>630200</v>
      </c>
      <c r="N87">
        <f t="shared" si="3"/>
        <v>17.760999999999999</v>
      </c>
      <c r="O87">
        <f t="shared" si="4"/>
        <v>598893.48275862064</v>
      </c>
      <c r="P87">
        <f t="shared" si="5"/>
        <v>16.878684778286036</v>
      </c>
    </row>
    <row r="88" spans="1:16" x14ac:dyDescent="0.3">
      <c r="A88" t="s">
        <v>17</v>
      </c>
      <c r="B88" t="s">
        <v>876</v>
      </c>
      <c r="C88" t="s">
        <v>9</v>
      </c>
      <c r="D88" t="s">
        <v>880</v>
      </c>
      <c r="E88" t="s">
        <v>22</v>
      </c>
      <c r="F88">
        <v>6</v>
      </c>
      <c r="G88">
        <v>0</v>
      </c>
      <c r="H88">
        <v>398596</v>
      </c>
      <c r="I88">
        <v>11.234</v>
      </c>
      <c r="J88" t="s">
        <v>428</v>
      </c>
      <c r="K88">
        <v>0</v>
      </c>
      <c r="L88">
        <f>LOOKUP(F88,meanblank!A:A,meanblank!B:B)</f>
        <v>22814.379310344826</v>
      </c>
      <c r="M88">
        <v>398596</v>
      </c>
      <c r="N88">
        <f t="shared" si="3"/>
        <v>11.234</v>
      </c>
      <c r="O88">
        <f t="shared" si="4"/>
        <v>375781.62068965519</v>
      </c>
      <c r="P88">
        <f t="shared" si="5"/>
        <v>10.59100123139115</v>
      </c>
    </row>
    <row r="89" spans="1:16" x14ac:dyDescent="0.3">
      <c r="A89" t="s">
        <v>17</v>
      </c>
      <c r="B89" t="s">
        <v>876</v>
      </c>
      <c r="C89" t="s">
        <v>9</v>
      </c>
      <c r="D89" t="s">
        <v>880</v>
      </c>
      <c r="E89" t="s">
        <v>22</v>
      </c>
      <c r="F89">
        <v>7</v>
      </c>
      <c r="G89">
        <v>0</v>
      </c>
      <c r="H89">
        <v>9847</v>
      </c>
      <c r="I89">
        <v>0.27800000000000002</v>
      </c>
      <c r="J89" t="s">
        <v>429</v>
      </c>
      <c r="K89">
        <v>0</v>
      </c>
      <c r="L89">
        <f>LOOKUP(F89,meanblank!A:A,meanblank!B:B)</f>
        <v>13251.379310344828</v>
      </c>
      <c r="M89">
        <v>9847</v>
      </c>
      <c r="N89">
        <f t="shared" si="3"/>
        <v>0.27800000000000002</v>
      </c>
      <c r="O89">
        <f t="shared" si="4"/>
        <v>-3404.3793103448279</v>
      </c>
      <c r="P89">
        <f t="shared" si="5"/>
        <v>-9.6112262442963572E-2</v>
      </c>
    </row>
    <row r="90" spans="1:16" x14ac:dyDescent="0.3">
      <c r="A90" t="s">
        <v>17</v>
      </c>
      <c r="B90" t="s">
        <v>876</v>
      </c>
      <c r="C90" t="s">
        <v>9</v>
      </c>
      <c r="D90" t="s">
        <v>880</v>
      </c>
      <c r="E90" t="s">
        <v>22</v>
      </c>
      <c r="F90">
        <v>8</v>
      </c>
      <c r="G90">
        <v>0</v>
      </c>
      <c r="H90">
        <v>1177</v>
      </c>
      <c r="I90">
        <v>3.3000000000000002E-2</v>
      </c>
      <c r="J90" t="s">
        <v>430</v>
      </c>
      <c r="K90">
        <v>0</v>
      </c>
      <c r="L90">
        <f>LOOKUP(F90,meanblank!A:A,meanblank!B:B)</f>
        <v>4054.344827586207</v>
      </c>
      <c r="M90">
        <v>1177</v>
      </c>
      <c r="N90">
        <f t="shared" si="3"/>
        <v>3.3000000000000002E-2</v>
      </c>
      <c r="O90">
        <f t="shared" si="4"/>
        <v>-2877.344827586207</v>
      </c>
      <c r="P90">
        <f t="shared" si="5"/>
        <v>-8.0673219465033835E-2</v>
      </c>
    </row>
    <row r="91" spans="1:16" x14ac:dyDescent="0.3">
      <c r="A91" t="s">
        <v>17</v>
      </c>
      <c r="B91" t="s">
        <v>876</v>
      </c>
      <c r="C91" t="s">
        <v>9</v>
      </c>
      <c r="D91" t="s">
        <v>880</v>
      </c>
      <c r="E91" t="s">
        <v>22</v>
      </c>
      <c r="F91">
        <v>9</v>
      </c>
      <c r="G91">
        <v>0</v>
      </c>
      <c r="H91">
        <v>2634</v>
      </c>
      <c r="I91">
        <v>7.3999999999999996E-2</v>
      </c>
      <c r="J91" t="s">
        <v>431</v>
      </c>
      <c r="K91">
        <v>0</v>
      </c>
      <c r="L91">
        <f>LOOKUP(F91,meanblank!A:A,meanblank!B:B)</f>
        <v>2240.5517241379312</v>
      </c>
      <c r="M91">
        <v>2634</v>
      </c>
      <c r="N91">
        <f t="shared" si="3"/>
        <v>7.3999999999999996E-2</v>
      </c>
      <c r="O91">
        <f t="shared" si="4"/>
        <v>393.44827586206884</v>
      </c>
      <c r="P91">
        <f t="shared" si="5"/>
        <v>1.1053596208729343E-2</v>
      </c>
    </row>
    <row r="92" spans="1:16" x14ac:dyDescent="0.3">
      <c r="A92" t="s">
        <v>17</v>
      </c>
      <c r="B92" t="s">
        <v>876</v>
      </c>
      <c r="C92" t="s">
        <v>12</v>
      </c>
      <c r="D92" t="s">
        <v>881</v>
      </c>
      <c r="E92" t="s">
        <v>28</v>
      </c>
      <c r="F92">
        <v>1</v>
      </c>
      <c r="G92">
        <v>1</v>
      </c>
      <c r="H92">
        <v>3365908</v>
      </c>
      <c r="I92">
        <v>94.86</v>
      </c>
      <c r="J92" t="s">
        <v>287</v>
      </c>
      <c r="K92">
        <v>340631</v>
      </c>
      <c r="L92">
        <f>LOOKUP(F92,meanblank!A:A,meanblank!B:B)</f>
        <v>3454839.1724137929</v>
      </c>
      <c r="M92">
        <v>3025277</v>
      </c>
      <c r="N92">
        <f t="shared" si="3"/>
        <v>85.260136706053757</v>
      </c>
      <c r="O92">
        <f t="shared" si="4"/>
        <v>-429562.17241379293</v>
      </c>
      <c r="P92">
        <f t="shared" si="5"/>
        <v>-12.106173928453302</v>
      </c>
    </row>
    <row r="93" spans="1:16" x14ac:dyDescent="0.3">
      <c r="A93" t="s">
        <v>17</v>
      </c>
      <c r="B93" t="s">
        <v>876</v>
      </c>
      <c r="C93" t="s">
        <v>12</v>
      </c>
      <c r="D93" t="s">
        <v>881</v>
      </c>
      <c r="E93" t="s">
        <v>28</v>
      </c>
      <c r="F93">
        <v>2</v>
      </c>
      <c r="G93">
        <v>1</v>
      </c>
      <c r="H93">
        <v>2728851</v>
      </c>
      <c r="I93">
        <v>76.906000000000006</v>
      </c>
      <c r="J93" t="s">
        <v>288</v>
      </c>
      <c r="K93">
        <v>239186</v>
      </c>
      <c r="L93">
        <f>LOOKUP(F93,meanblank!A:A,meanblank!B:B)</f>
        <v>478818.86206896551</v>
      </c>
      <c r="M93">
        <v>2489665</v>
      </c>
      <c r="N93">
        <f t="shared" si="3"/>
        <v>70.165126820775498</v>
      </c>
      <c r="O93">
        <f t="shared" si="4"/>
        <v>2010846.1379310344</v>
      </c>
      <c r="P93">
        <f t="shared" si="5"/>
        <v>56.670786746408709</v>
      </c>
    </row>
    <row r="94" spans="1:16" x14ac:dyDescent="0.3">
      <c r="A94" t="s">
        <v>17</v>
      </c>
      <c r="B94" t="s">
        <v>876</v>
      </c>
      <c r="C94" t="s">
        <v>12</v>
      </c>
      <c r="D94" t="s">
        <v>881</v>
      </c>
      <c r="E94" t="s">
        <v>28</v>
      </c>
      <c r="F94">
        <v>3</v>
      </c>
      <c r="G94">
        <v>1</v>
      </c>
      <c r="H94">
        <v>1179001</v>
      </c>
      <c r="I94">
        <v>33.226999999999997</v>
      </c>
      <c r="J94" t="s">
        <v>289</v>
      </c>
      <c r="K94">
        <v>99985</v>
      </c>
      <c r="L94">
        <f>LOOKUP(F94,meanblank!A:A,meanblank!B:B)</f>
        <v>172497.62068965516</v>
      </c>
      <c r="M94">
        <v>1079016</v>
      </c>
      <c r="N94">
        <f t="shared" si="3"/>
        <v>30.409189332324569</v>
      </c>
      <c r="O94">
        <f t="shared" si="4"/>
        <v>906518.37931034481</v>
      </c>
      <c r="P94">
        <f t="shared" si="5"/>
        <v>25.547803767210397</v>
      </c>
    </row>
    <row r="95" spans="1:16" x14ac:dyDescent="0.3">
      <c r="A95" t="s">
        <v>17</v>
      </c>
      <c r="B95" t="s">
        <v>876</v>
      </c>
      <c r="C95" t="s">
        <v>12</v>
      </c>
      <c r="D95" t="s">
        <v>881</v>
      </c>
      <c r="E95" t="s">
        <v>28</v>
      </c>
      <c r="F95">
        <v>4</v>
      </c>
      <c r="G95">
        <v>1</v>
      </c>
      <c r="H95">
        <v>1029464</v>
      </c>
      <c r="I95">
        <v>29.013000000000002</v>
      </c>
      <c r="J95" t="s">
        <v>290</v>
      </c>
      <c r="K95">
        <v>23485</v>
      </c>
      <c r="L95">
        <f>LOOKUP(F95,meanblank!A:A,meanblank!B:B)</f>
        <v>62077.068965517239</v>
      </c>
      <c r="M95">
        <v>1005979</v>
      </c>
      <c r="N95">
        <f t="shared" si="3"/>
        <v>28.351131003123957</v>
      </c>
      <c r="O95">
        <f t="shared" si="4"/>
        <v>943901.93103448278</v>
      </c>
      <c r="P95">
        <f t="shared" si="5"/>
        <v>26.601636118507738</v>
      </c>
    </row>
    <row r="96" spans="1:16" x14ac:dyDescent="0.3">
      <c r="A96" t="s">
        <v>17</v>
      </c>
      <c r="B96" t="s">
        <v>876</v>
      </c>
      <c r="C96" t="s">
        <v>12</v>
      </c>
      <c r="D96" t="s">
        <v>881</v>
      </c>
      <c r="E96" t="s">
        <v>28</v>
      </c>
      <c r="F96">
        <v>5</v>
      </c>
      <c r="G96">
        <v>0</v>
      </c>
      <c r="H96">
        <v>827531</v>
      </c>
      <c r="I96">
        <v>23.321999999999999</v>
      </c>
      <c r="J96" t="s">
        <v>432</v>
      </c>
      <c r="K96">
        <v>0</v>
      </c>
      <c r="L96">
        <f>LOOKUP(F96,meanblank!A:A,meanblank!B:B)</f>
        <v>31306.517241379312</v>
      </c>
      <c r="M96">
        <v>827531</v>
      </c>
      <c r="N96">
        <f t="shared" si="3"/>
        <v>23.321999999999999</v>
      </c>
      <c r="O96">
        <f t="shared" si="4"/>
        <v>796224.48275862064</v>
      </c>
      <c r="P96">
        <f t="shared" si="5"/>
        <v>22.439700007488</v>
      </c>
    </row>
    <row r="97" spans="1:16" x14ac:dyDescent="0.3">
      <c r="A97" t="s">
        <v>17</v>
      </c>
      <c r="B97" t="s">
        <v>876</v>
      </c>
      <c r="C97" t="s">
        <v>12</v>
      </c>
      <c r="D97" t="s">
        <v>881</v>
      </c>
      <c r="E97" t="s">
        <v>28</v>
      </c>
      <c r="F97">
        <v>6</v>
      </c>
      <c r="G97">
        <v>0</v>
      </c>
      <c r="H97">
        <v>491123</v>
      </c>
      <c r="I97">
        <v>13.840999999999999</v>
      </c>
      <c r="J97" t="s">
        <v>433</v>
      </c>
      <c r="K97">
        <v>0</v>
      </c>
      <c r="L97">
        <f>LOOKUP(F97,meanblank!A:A,meanblank!B:B)</f>
        <v>22814.379310344826</v>
      </c>
      <c r="M97">
        <v>491123</v>
      </c>
      <c r="N97">
        <f t="shared" si="3"/>
        <v>13.840999999999999</v>
      </c>
      <c r="O97">
        <f t="shared" si="4"/>
        <v>468308.62068965519</v>
      </c>
      <c r="P97">
        <f t="shared" si="5"/>
        <v>13.19803719020595</v>
      </c>
    </row>
    <row r="98" spans="1:16" x14ac:dyDescent="0.3">
      <c r="A98" t="s">
        <v>17</v>
      </c>
      <c r="B98" t="s">
        <v>876</v>
      </c>
      <c r="C98" t="s">
        <v>12</v>
      </c>
      <c r="D98" t="s">
        <v>881</v>
      </c>
      <c r="E98" t="s">
        <v>28</v>
      </c>
      <c r="F98">
        <v>7</v>
      </c>
      <c r="G98">
        <v>0</v>
      </c>
      <c r="H98">
        <v>63889</v>
      </c>
      <c r="I98">
        <v>1.8009999999999999</v>
      </c>
      <c r="J98" t="s">
        <v>434</v>
      </c>
      <c r="K98">
        <v>0</v>
      </c>
      <c r="L98">
        <f>LOOKUP(F98,meanblank!A:A,meanblank!B:B)</f>
        <v>13251.379310344828</v>
      </c>
      <c r="M98">
        <v>63889</v>
      </c>
      <c r="N98">
        <f t="shared" si="3"/>
        <v>1.8009999999999999</v>
      </c>
      <c r="O98">
        <f t="shared" si="4"/>
        <v>50637.620689655174</v>
      </c>
      <c r="P98">
        <f t="shared" si="5"/>
        <v>1.4274500283627691</v>
      </c>
    </row>
    <row r="99" spans="1:16" x14ac:dyDescent="0.3">
      <c r="A99" t="s">
        <v>17</v>
      </c>
      <c r="B99" t="s">
        <v>876</v>
      </c>
      <c r="C99" t="s">
        <v>12</v>
      </c>
      <c r="D99" t="s">
        <v>881</v>
      </c>
      <c r="E99" t="s">
        <v>28</v>
      </c>
      <c r="F99">
        <v>8</v>
      </c>
      <c r="G99">
        <v>0</v>
      </c>
      <c r="H99">
        <v>5218</v>
      </c>
      <c r="I99">
        <v>0.14699999999999999</v>
      </c>
      <c r="J99" t="s">
        <v>435</v>
      </c>
      <c r="K99">
        <v>0</v>
      </c>
      <c r="L99">
        <f>LOOKUP(F99,meanblank!A:A,meanblank!B:B)</f>
        <v>4054.344827586207</v>
      </c>
      <c r="M99">
        <v>5218</v>
      </c>
      <c r="N99">
        <f t="shared" si="3"/>
        <v>0.14699999999999999</v>
      </c>
      <c r="O99">
        <f t="shared" si="4"/>
        <v>1163.655172413793</v>
      </c>
      <c r="P99">
        <f t="shared" si="5"/>
        <v>3.2782159897437248E-2</v>
      </c>
    </row>
    <row r="100" spans="1:16" x14ac:dyDescent="0.3">
      <c r="A100" t="s">
        <v>17</v>
      </c>
      <c r="B100" t="s">
        <v>876</v>
      </c>
      <c r="C100" t="s">
        <v>12</v>
      </c>
      <c r="D100" t="s">
        <v>881</v>
      </c>
      <c r="E100" t="s">
        <v>28</v>
      </c>
      <c r="F100">
        <v>9</v>
      </c>
      <c r="G100">
        <v>0</v>
      </c>
      <c r="H100">
        <v>1094</v>
      </c>
      <c r="I100">
        <v>3.1E-2</v>
      </c>
      <c r="J100" t="s">
        <v>436</v>
      </c>
      <c r="K100">
        <v>0</v>
      </c>
      <c r="L100">
        <f>LOOKUP(F100,meanblank!A:A,meanblank!B:B)</f>
        <v>2240.5517241379312</v>
      </c>
      <c r="M100">
        <v>1094</v>
      </c>
      <c r="N100">
        <f t="shared" si="3"/>
        <v>3.1E-2</v>
      </c>
      <c r="O100">
        <f t="shared" si="4"/>
        <v>-1146.5517241379312</v>
      </c>
      <c r="P100">
        <f t="shared" si="5"/>
        <v>-3.2489125638277758E-2</v>
      </c>
    </row>
    <row r="101" spans="1:16" x14ac:dyDescent="0.3">
      <c r="A101" t="s">
        <v>17</v>
      </c>
      <c r="B101" t="s">
        <v>876</v>
      </c>
      <c r="C101" t="s">
        <v>12</v>
      </c>
      <c r="D101" t="s">
        <v>881</v>
      </c>
      <c r="E101" t="s">
        <v>26</v>
      </c>
      <c r="F101">
        <v>1</v>
      </c>
      <c r="G101">
        <v>1</v>
      </c>
      <c r="H101">
        <v>2523765</v>
      </c>
      <c r="I101">
        <v>71.126999999999995</v>
      </c>
      <c r="J101" t="s">
        <v>291</v>
      </c>
      <c r="K101">
        <v>4824</v>
      </c>
      <c r="L101">
        <f>LOOKUP(F101,meanblank!A:A,meanblank!B:B)</f>
        <v>3454839.1724137929</v>
      </c>
      <c r="M101">
        <v>2518941</v>
      </c>
      <c r="N101">
        <f t="shared" si="3"/>
        <v>70.991045722165097</v>
      </c>
      <c r="O101">
        <f t="shared" si="4"/>
        <v>-935898.17241379293</v>
      </c>
      <c r="P101">
        <f t="shared" si="5"/>
        <v>-26.376318440613861</v>
      </c>
    </row>
    <row r="102" spans="1:16" x14ac:dyDescent="0.3">
      <c r="A102" t="s">
        <v>17</v>
      </c>
      <c r="B102" t="s">
        <v>876</v>
      </c>
      <c r="C102" t="s">
        <v>12</v>
      </c>
      <c r="D102" t="s">
        <v>881</v>
      </c>
      <c r="E102" t="s">
        <v>26</v>
      </c>
      <c r="F102">
        <v>2</v>
      </c>
      <c r="G102">
        <v>1</v>
      </c>
      <c r="H102">
        <v>1789118</v>
      </c>
      <c r="I102">
        <v>50.421999999999997</v>
      </c>
      <c r="J102" t="s">
        <v>292</v>
      </c>
      <c r="K102">
        <v>14736</v>
      </c>
      <c r="L102">
        <f>LOOKUP(F102,meanblank!A:A,meanblank!B:B)</f>
        <v>478818.86206896551</v>
      </c>
      <c r="M102">
        <v>1774382</v>
      </c>
      <c r="N102">
        <f t="shared" si="3"/>
        <v>50.006701181252431</v>
      </c>
      <c r="O102">
        <f t="shared" si="4"/>
        <v>1295563.1379310344</v>
      </c>
      <c r="P102">
        <f t="shared" si="5"/>
        <v>36.512339901984447</v>
      </c>
    </row>
    <row r="103" spans="1:16" x14ac:dyDescent="0.3">
      <c r="A103" t="s">
        <v>17</v>
      </c>
      <c r="B103" t="s">
        <v>876</v>
      </c>
      <c r="C103" t="s">
        <v>12</v>
      </c>
      <c r="D103" t="s">
        <v>881</v>
      </c>
      <c r="E103" t="s">
        <v>26</v>
      </c>
      <c r="F103">
        <v>3</v>
      </c>
      <c r="G103">
        <v>1</v>
      </c>
      <c r="H103">
        <v>1048356</v>
      </c>
      <c r="I103">
        <v>29.545999999999999</v>
      </c>
      <c r="J103" t="s">
        <v>293</v>
      </c>
      <c r="K103">
        <v>64749</v>
      </c>
      <c r="L103">
        <f>LOOKUP(F103,meanblank!A:A,meanblank!B:B)</f>
        <v>172497.62068965516</v>
      </c>
      <c r="M103">
        <v>983607</v>
      </c>
      <c r="N103">
        <f t="shared" si="3"/>
        <v>27.721167639618603</v>
      </c>
      <c r="O103">
        <f t="shared" si="4"/>
        <v>811109.37931034481</v>
      </c>
      <c r="P103">
        <f t="shared" si="5"/>
        <v>22.859637109057847</v>
      </c>
    </row>
    <row r="104" spans="1:16" x14ac:dyDescent="0.3">
      <c r="A104" t="s">
        <v>17</v>
      </c>
      <c r="B104" t="s">
        <v>876</v>
      </c>
      <c r="C104" t="s">
        <v>12</v>
      </c>
      <c r="D104" t="s">
        <v>881</v>
      </c>
      <c r="E104" t="s">
        <v>26</v>
      </c>
      <c r="F104">
        <v>4</v>
      </c>
      <c r="G104">
        <v>1</v>
      </c>
      <c r="H104">
        <v>839672</v>
      </c>
      <c r="I104">
        <v>23.664000000000001</v>
      </c>
      <c r="J104" t="s">
        <v>294</v>
      </c>
      <c r="K104">
        <v>100729</v>
      </c>
      <c r="L104">
        <f>LOOKUP(F104,meanblank!A:A,meanblank!B:B)</f>
        <v>62077.068965517239</v>
      </c>
      <c r="M104">
        <v>738943</v>
      </c>
      <c r="N104">
        <f t="shared" si="3"/>
        <v>20.82521169218457</v>
      </c>
      <c r="O104">
        <f t="shared" si="4"/>
        <v>676865.93103448278</v>
      </c>
      <c r="P104">
        <f t="shared" si="5"/>
        <v>19.075728846501971</v>
      </c>
    </row>
    <row r="105" spans="1:16" x14ac:dyDescent="0.3">
      <c r="A105" t="s">
        <v>17</v>
      </c>
      <c r="B105" t="s">
        <v>876</v>
      </c>
      <c r="C105" t="s">
        <v>12</v>
      </c>
      <c r="D105" t="s">
        <v>881</v>
      </c>
      <c r="E105" t="s">
        <v>26</v>
      </c>
      <c r="F105">
        <v>5</v>
      </c>
      <c r="G105">
        <v>1</v>
      </c>
      <c r="H105">
        <v>678140</v>
      </c>
      <c r="I105">
        <v>19.111999999999998</v>
      </c>
      <c r="J105" t="s">
        <v>295</v>
      </c>
      <c r="K105">
        <v>121833</v>
      </c>
      <c r="L105">
        <f>LOOKUP(F105,meanblank!A:A,meanblank!B:B)</f>
        <v>31306.517241379312</v>
      </c>
      <c r="M105">
        <v>556307</v>
      </c>
      <c r="N105">
        <f t="shared" si="3"/>
        <v>15.678384085881971</v>
      </c>
      <c r="O105">
        <f t="shared" si="4"/>
        <v>525000.48275862064</v>
      </c>
      <c r="P105">
        <f t="shared" si="5"/>
        <v>14.796073416230804</v>
      </c>
    </row>
    <row r="106" spans="1:16" x14ac:dyDescent="0.3">
      <c r="A106" t="s">
        <v>17</v>
      </c>
      <c r="B106" t="s">
        <v>876</v>
      </c>
      <c r="C106" t="s">
        <v>12</v>
      </c>
      <c r="D106" t="s">
        <v>881</v>
      </c>
      <c r="E106" t="s">
        <v>26</v>
      </c>
      <c r="F106">
        <v>6</v>
      </c>
      <c r="G106">
        <v>0</v>
      </c>
      <c r="H106">
        <v>534314</v>
      </c>
      <c r="I106">
        <v>15.058</v>
      </c>
      <c r="J106" t="s">
        <v>437</v>
      </c>
      <c r="K106">
        <v>0</v>
      </c>
      <c r="L106">
        <f>LOOKUP(F106,meanblank!A:A,meanblank!B:B)</f>
        <v>22814.379310344826</v>
      </c>
      <c r="M106">
        <v>534314</v>
      </c>
      <c r="N106">
        <f t="shared" si="3"/>
        <v>15.058</v>
      </c>
      <c r="O106">
        <f t="shared" si="4"/>
        <v>511499.62068965519</v>
      </c>
      <c r="P106">
        <f t="shared" si="5"/>
        <v>14.415046748437863</v>
      </c>
    </row>
    <row r="107" spans="1:16" x14ac:dyDescent="0.3">
      <c r="A107" t="s">
        <v>17</v>
      </c>
      <c r="B107" t="s">
        <v>876</v>
      </c>
      <c r="C107" t="s">
        <v>12</v>
      </c>
      <c r="D107" t="s">
        <v>881</v>
      </c>
      <c r="E107" t="s">
        <v>26</v>
      </c>
      <c r="F107">
        <v>7</v>
      </c>
      <c r="G107">
        <v>0</v>
      </c>
      <c r="H107">
        <v>88585</v>
      </c>
      <c r="I107">
        <v>2.4969999999999999</v>
      </c>
      <c r="J107" t="s">
        <v>438</v>
      </c>
      <c r="K107">
        <v>0</v>
      </c>
      <c r="L107">
        <f>LOOKUP(F107,meanblank!A:A,meanblank!B:B)</f>
        <v>13251.379310344828</v>
      </c>
      <c r="M107">
        <v>88585</v>
      </c>
      <c r="N107">
        <f t="shared" si="3"/>
        <v>2.4969999999999999</v>
      </c>
      <c r="O107">
        <f t="shared" si="4"/>
        <v>75333.620689655174</v>
      </c>
      <c r="P107">
        <f t="shared" si="5"/>
        <v>2.1234752030486987</v>
      </c>
    </row>
    <row r="108" spans="1:16" x14ac:dyDescent="0.3">
      <c r="A108" t="s">
        <v>17</v>
      </c>
      <c r="B108" t="s">
        <v>876</v>
      </c>
      <c r="C108" t="s">
        <v>12</v>
      </c>
      <c r="D108" t="s">
        <v>881</v>
      </c>
      <c r="E108" t="s">
        <v>26</v>
      </c>
      <c r="F108">
        <v>8</v>
      </c>
      <c r="G108">
        <v>0</v>
      </c>
      <c r="H108">
        <v>12440</v>
      </c>
      <c r="I108">
        <v>0.35099999999999998</v>
      </c>
      <c r="J108" t="s">
        <v>439</v>
      </c>
      <c r="K108">
        <v>0</v>
      </c>
      <c r="L108">
        <f>LOOKUP(F108,meanblank!A:A,meanblank!B:B)</f>
        <v>4054.344827586207</v>
      </c>
      <c r="M108">
        <v>12440</v>
      </c>
      <c r="N108">
        <f t="shared" si="3"/>
        <v>0.35099999999999998</v>
      </c>
      <c r="O108">
        <f t="shared" si="4"/>
        <v>8385.6551724137935</v>
      </c>
      <c r="P108">
        <f t="shared" si="5"/>
        <v>0.23660490076505156</v>
      </c>
    </row>
    <row r="109" spans="1:16" x14ac:dyDescent="0.3">
      <c r="A109" t="s">
        <v>17</v>
      </c>
      <c r="B109" t="s">
        <v>876</v>
      </c>
      <c r="C109" t="s">
        <v>12</v>
      </c>
      <c r="D109" t="s">
        <v>881</v>
      </c>
      <c r="E109" t="s">
        <v>26</v>
      </c>
      <c r="F109">
        <v>9</v>
      </c>
      <c r="G109">
        <v>0</v>
      </c>
      <c r="H109">
        <v>2157</v>
      </c>
      <c r="I109">
        <v>6.0999999999999999E-2</v>
      </c>
      <c r="J109" t="s">
        <v>440</v>
      </c>
      <c r="K109">
        <v>0</v>
      </c>
      <c r="L109">
        <f>LOOKUP(F109,meanblank!A:A,meanblank!B:B)</f>
        <v>2240.5517241379312</v>
      </c>
      <c r="M109">
        <v>2157</v>
      </c>
      <c r="N109">
        <f t="shared" si="3"/>
        <v>6.0999999999999999E-2</v>
      </c>
      <c r="O109">
        <f t="shared" si="4"/>
        <v>-83.55172413793116</v>
      </c>
      <c r="P109">
        <f t="shared" si="5"/>
        <v>-2.3628443080267966E-3</v>
      </c>
    </row>
    <row r="110" spans="1:16" x14ac:dyDescent="0.3">
      <c r="A110" t="s">
        <v>17</v>
      </c>
      <c r="B110" t="s">
        <v>876</v>
      </c>
      <c r="C110" t="s">
        <v>12</v>
      </c>
      <c r="D110" t="s">
        <v>881</v>
      </c>
      <c r="E110" t="s">
        <v>21</v>
      </c>
      <c r="F110">
        <v>1</v>
      </c>
      <c r="G110">
        <v>1</v>
      </c>
      <c r="H110">
        <v>3209576</v>
      </c>
      <c r="I110">
        <v>90.454999999999998</v>
      </c>
      <c r="J110" t="s">
        <v>296</v>
      </c>
      <c r="K110">
        <v>402088</v>
      </c>
      <c r="L110">
        <f>LOOKUP(F110,meanblank!A:A,meanblank!B:B)</f>
        <v>3454839.1724137929</v>
      </c>
      <c r="M110">
        <v>2807488</v>
      </c>
      <c r="N110">
        <f t="shared" si="3"/>
        <v>79.123014080364499</v>
      </c>
      <c r="O110">
        <f t="shared" si="4"/>
        <v>-647351.17241379293</v>
      </c>
      <c r="P110">
        <f t="shared" si="5"/>
        <v>-18.244201196883836</v>
      </c>
    </row>
    <row r="111" spans="1:16" x14ac:dyDescent="0.3">
      <c r="A111" t="s">
        <v>17</v>
      </c>
      <c r="B111" t="s">
        <v>876</v>
      </c>
      <c r="C111" t="s">
        <v>12</v>
      </c>
      <c r="D111" t="s">
        <v>881</v>
      </c>
      <c r="E111" t="s">
        <v>21</v>
      </c>
      <c r="F111">
        <v>2</v>
      </c>
      <c r="G111">
        <v>1</v>
      </c>
      <c r="H111">
        <v>1768713</v>
      </c>
      <c r="I111">
        <v>49.847000000000001</v>
      </c>
      <c r="J111" t="s">
        <v>297</v>
      </c>
      <c r="K111">
        <v>302834</v>
      </c>
      <c r="L111">
        <f>LOOKUP(F111,meanblank!A:A,meanblank!B:B)</f>
        <v>478818.86206896551</v>
      </c>
      <c r="M111">
        <v>1465879</v>
      </c>
      <c r="N111">
        <f t="shared" si="3"/>
        <v>41.312338696555067</v>
      </c>
      <c r="O111">
        <f t="shared" si="4"/>
        <v>987060.13793103443</v>
      </c>
      <c r="P111">
        <f t="shared" si="5"/>
        <v>27.817959553329608</v>
      </c>
    </row>
    <row r="112" spans="1:16" x14ac:dyDescent="0.3">
      <c r="A112" t="s">
        <v>17</v>
      </c>
      <c r="B112" t="s">
        <v>876</v>
      </c>
      <c r="C112" t="s">
        <v>12</v>
      </c>
      <c r="D112" t="s">
        <v>881</v>
      </c>
      <c r="E112" t="s">
        <v>21</v>
      </c>
      <c r="F112">
        <v>3</v>
      </c>
      <c r="G112">
        <v>1</v>
      </c>
      <c r="H112">
        <v>1056362</v>
      </c>
      <c r="I112">
        <v>29.771000000000001</v>
      </c>
      <c r="J112" t="s">
        <v>298</v>
      </c>
      <c r="K112">
        <v>74491</v>
      </c>
      <c r="L112">
        <f>LOOKUP(F112,meanblank!A:A,meanblank!B:B)</f>
        <v>172497.62068965516</v>
      </c>
      <c r="M112">
        <v>981871</v>
      </c>
      <c r="N112">
        <f t="shared" si="3"/>
        <v>27.671651896792955</v>
      </c>
      <c r="O112">
        <f t="shared" si="4"/>
        <v>809373.37931034481</v>
      </c>
      <c r="P112">
        <f t="shared" si="5"/>
        <v>22.810224975385591</v>
      </c>
    </row>
    <row r="113" spans="1:16" x14ac:dyDescent="0.3">
      <c r="A113" t="s">
        <v>17</v>
      </c>
      <c r="B113" t="s">
        <v>876</v>
      </c>
      <c r="C113" t="s">
        <v>12</v>
      </c>
      <c r="D113" t="s">
        <v>881</v>
      </c>
      <c r="E113" t="s">
        <v>21</v>
      </c>
      <c r="F113">
        <v>4</v>
      </c>
      <c r="G113">
        <v>1</v>
      </c>
      <c r="H113">
        <v>883455</v>
      </c>
      <c r="I113">
        <v>24.898</v>
      </c>
      <c r="J113" t="s">
        <v>299</v>
      </c>
      <c r="K113">
        <v>21566</v>
      </c>
      <c r="L113">
        <f>LOOKUP(F113,meanblank!A:A,meanblank!B:B)</f>
        <v>62077.068965517239</v>
      </c>
      <c r="M113">
        <v>861889</v>
      </c>
      <c r="N113">
        <f t="shared" si="3"/>
        <v>24.290215485791581</v>
      </c>
      <c r="O113">
        <f t="shared" si="4"/>
        <v>799811.93103448278</v>
      </c>
      <c r="P113">
        <f t="shared" si="5"/>
        <v>22.540726419451531</v>
      </c>
    </row>
    <row r="114" spans="1:16" x14ac:dyDescent="0.3">
      <c r="A114" t="s">
        <v>17</v>
      </c>
      <c r="B114" t="s">
        <v>876</v>
      </c>
      <c r="C114" t="s">
        <v>12</v>
      </c>
      <c r="D114" t="s">
        <v>881</v>
      </c>
      <c r="E114" t="s">
        <v>21</v>
      </c>
      <c r="F114">
        <v>5</v>
      </c>
      <c r="G114">
        <v>0</v>
      </c>
      <c r="H114">
        <v>623870</v>
      </c>
      <c r="I114">
        <v>17.582000000000001</v>
      </c>
      <c r="J114" t="s">
        <v>441</v>
      </c>
      <c r="K114">
        <v>0</v>
      </c>
      <c r="L114">
        <f>LOOKUP(F114,meanblank!A:A,meanblank!B:B)</f>
        <v>31306.517241379312</v>
      </c>
      <c r="M114">
        <v>623870</v>
      </c>
      <c r="N114">
        <f t="shared" si="3"/>
        <v>17.582000000000001</v>
      </c>
      <c r="O114">
        <f t="shared" si="4"/>
        <v>592563.48275862064</v>
      </c>
      <c r="P114">
        <f t="shared" si="5"/>
        <v>16.699714930774149</v>
      </c>
    </row>
    <row r="115" spans="1:16" x14ac:dyDescent="0.3">
      <c r="A115" t="s">
        <v>17</v>
      </c>
      <c r="B115" t="s">
        <v>876</v>
      </c>
      <c r="C115" t="s">
        <v>12</v>
      </c>
      <c r="D115" t="s">
        <v>881</v>
      </c>
      <c r="E115" t="s">
        <v>21</v>
      </c>
      <c r="F115">
        <v>6</v>
      </c>
      <c r="G115">
        <v>0</v>
      </c>
      <c r="H115">
        <v>268461</v>
      </c>
      <c r="I115">
        <v>7.5659999999999998</v>
      </c>
      <c r="J115" t="s">
        <v>442</v>
      </c>
      <c r="K115">
        <v>0</v>
      </c>
      <c r="L115">
        <f>LOOKUP(F115,meanblank!A:A,meanblank!B:B)</f>
        <v>22814.379310344826</v>
      </c>
      <c r="M115">
        <v>268461</v>
      </c>
      <c r="N115">
        <f t="shared" si="3"/>
        <v>7.5659999999999998</v>
      </c>
      <c r="O115">
        <f t="shared" si="4"/>
        <v>245646.62068965519</v>
      </c>
      <c r="P115">
        <f t="shared" si="5"/>
        <v>6.9230254381006224</v>
      </c>
    </row>
    <row r="116" spans="1:16" x14ac:dyDescent="0.3">
      <c r="A116" t="s">
        <v>17</v>
      </c>
      <c r="B116" t="s">
        <v>876</v>
      </c>
      <c r="C116" t="s">
        <v>12</v>
      </c>
      <c r="D116" t="s">
        <v>881</v>
      </c>
      <c r="E116" t="s">
        <v>21</v>
      </c>
      <c r="F116">
        <v>7</v>
      </c>
      <c r="G116">
        <v>0</v>
      </c>
      <c r="H116">
        <v>11693</v>
      </c>
      <c r="I116">
        <v>0.33</v>
      </c>
      <c r="J116" t="s">
        <v>443</v>
      </c>
      <c r="K116">
        <v>0</v>
      </c>
      <c r="L116">
        <f>LOOKUP(F116,meanblank!A:A,meanblank!B:B)</f>
        <v>13251.379310344828</v>
      </c>
      <c r="M116">
        <v>11693</v>
      </c>
      <c r="N116">
        <f t="shared" si="3"/>
        <v>0.33</v>
      </c>
      <c r="O116">
        <f t="shared" si="4"/>
        <v>-1558.3793103448279</v>
      </c>
      <c r="P116">
        <f t="shared" si="5"/>
        <v>-4.3980601420832398E-2</v>
      </c>
    </row>
    <row r="117" spans="1:16" x14ac:dyDescent="0.3">
      <c r="A117" t="s">
        <v>17</v>
      </c>
      <c r="B117" t="s">
        <v>876</v>
      </c>
      <c r="C117" t="s">
        <v>12</v>
      </c>
      <c r="D117" t="s">
        <v>881</v>
      </c>
      <c r="E117" t="s">
        <v>21</v>
      </c>
      <c r="F117">
        <v>8</v>
      </c>
      <c r="G117">
        <v>0</v>
      </c>
      <c r="H117">
        <v>442</v>
      </c>
      <c r="I117">
        <v>1.2E-2</v>
      </c>
      <c r="J117" t="s">
        <v>444</v>
      </c>
      <c r="K117">
        <v>0</v>
      </c>
      <c r="L117">
        <f>LOOKUP(F117,meanblank!A:A,meanblank!B:B)</f>
        <v>4054.344827586207</v>
      </c>
      <c r="M117">
        <v>442</v>
      </c>
      <c r="N117">
        <f t="shared" si="3"/>
        <v>1.2E-2</v>
      </c>
      <c r="O117">
        <f t="shared" si="4"/>
        <v>-3612.344827586207</v>
      </c>
      <c r="P117">
        <f t="shared" si="5"/>
        <v>-9.8072710251209241E-2</v>
      </c>
    </row>
    <row r="118" spans="1:16" x14ac:dyDescent="0.3">
      <c r="A118" t="s">
        <v>17</v>
      </c>
      <c r="B118" t="s">
        <v>876</v>
      </c>
      <c r="C118" t="s">
        <v>12</v>
      </c>
      <c r="D118" t="s">
        <v>881</v>
      </c>
      <c r="E118" t="s">
        <v>21</v>
      </c>
      <c r="F118">
        <v>9</v>
      </c>
      <c r="G118">
        <v>0</v>
      </c>
      <c r="H118">
        <v>220</v>
      </c>
      <c r="I118">
        <v>6.0000000000000001E-3</v>
      </c>
      <c r="J118" t="s">
        <v>445</v>
      </c>
      <c r="K118">
        <v>0</v>
      </c>
      <c r="L118">
        <f>LOOKUP(F118,meanblank!A:A,meanblank!B:B)</f>
        <v>2240.5517241379312</v>
      </c>
      <c r="M118">
        <v>220</v>
      </c>
      <c r="N118">
        <f t="shared" si="3"/>
        <v>6.0000000000000001E-3</v>
      </c>
      <c r="O118">
        <f t="shared" si="4"/>
        <v>-2020.5517241379312</v>
      </c>
      <c r="P118">
        <f t="shared" si="5"/>
        <v>-5.5105956112852669E-2</v>
      </c>
    </row>
    <row r="119" spans="1:16" x14ac:dyDescent="0.3">
      <c r="A119" t="s">
        <v>17</v>
      </c>
      <c r="B119" t="s">
        <v>876</v>
      </c>
      <c r="C119" t="s">
        <v>12</v>
      </c>
      <c r="D119" t="s">
        <v>881</v>
      </c>
      <c r="E119" t="s">
        <v>22</v>
      </c>
      <c r="F119">
        <v>1</v>
      </c>
      <c r="G119">
        <v>1</v>
      </c>
      <c r="H119">
        <v>2493543</v>
      </c>
      <c r="I119">
        <v>70.275000000000006</v>
      </c>
      <c r="J119" t="s">
        <v>300</v>
      </c>
      <c r="K119">
        <v>12864</v>
      </c>
      <c r="L119">
        <f>LOOKUP(F119,meanblank!A:A,meanblank!B:B)</f>
        <v>3454839.1724137929</v>
      </c>
      <c r="M119">
        <v>2480679</v>
      </c>
      <c r="N119">
        <f t="shared" si="3"/>
        <v>69.91245658286222</v>
      </c>
      <c r="O119">
        <f t="shared" si="4"/>
        <v>-974160.17241379293</v>
      </c>
      <c r="P119">
        <f t="shared" si="5"/>
        <v>-27.454552063621644</v>
      </c>
    </row>
    <row r="120" spans="1:16" x14ac:dyDescent="0.3">
      <c r="A120" t="s">
        <v>17</v>
      </c>
      <c r="B120" t="s">
        <v>876</v>
      </c>
      <c r="C120" t="s">
        <v>12</v>
      </c>
      <c r="D120" t="s">
        <v>881</v>
      </c>
      <c r="E120" t="s">
        <v>22</v>
      </c>
      <c r="F120">
        <v>2</v>
      </c>
      <c r="G120">
        <v>1</v>
      </c>
      <c r="H120">
        <v>1688120</v>
      </c>
      <c r="I120">
        <v>47.576000000000001</v>
      </c>
      <c r="J120" t="s">
        <v>301</v>
      </c>
      <c r="K120">
        <v>33233</v>
      </c>
      <c r="L120">
        <f>LOOKUP(F120,meanblank!A:A,meanblank!B:B)</f>
        <v>478818.86206896551</v>
      </c>
      <c r="M120">
        <v>1654887</v>
      </c>
      <c r="N120">
        <f t="shared" si="3"/>
        <v>46.639399990522001</v>
      </c>
      <c r="O120">
        <f t="shared" si="4"/>
        <v>1176068.1379310344</v>
      </c>
      <c r="P120">
        <f t="shared" si="5"/>
        <v>33.144929110612338</v>
      </c>
    </row>
    <row r="121" spans="1:16" x14ac:dyDescent="0.3">
      <c r="A121" t="s">
        <v>17</v>
      </c>
      <c r="B121" t="s">
        <v>876</v>
      </c>
      <c r="C121" t="s">
        <v>12</v>
      </c>
      <c r="D121" t="s">
        <v>881</v>
      </c>
      <c r="E121" t="s">
        <v>22</v>
      </c>
      <c r="F121">
        <v>3</v>
      </c>
      <c r="G121">
        <v>1</v>
      </c>
      <c r="H121">
        <v>738679</v>
      </c>
      <c r="I121">
        <v>20.818000000000001</v>
      </c>
      <c r="J121" t="s">
        <v>302</v>
      </c>
      <c r="K121">
        <v>77020</v>
      </c>
      <c r="L121">
        <f>LOOKUP(F121,meanblank!A:A,meanblank!B:B)</f>
        <v>172497.62068965516</v>
      </c>
      <c r="M121">
        <v>661659</v>
      </c>
      <c r="N121">
        <f t="shared" si="3"/>
        <v>18.647365177566982</v>
      </c>
      <c r="O121">
        <f t="shared" si="4"/>
        <v>489161.37931034481</v>
      </c>
      <c r="P121">
        <f t="shared" si="5"/>
        <v>13.78590916282006</v>
      </c>
    </row>
    <row r="122" spans="1:16" x14ac:dyDescent="0.3">
      <c r="A122" t="s">
        <v>17</v>
      </c>
      <c r="B122" t="s">
        <v>876</v>
      </c>
      <c r="C122" t="s">
        <v>12</v>
      </c>
      <c r="D122" t="s">
        <v>881</v>
      </c>
      <c r="E122" t="s">
        <v>22</v>
      </c>
      <c r="F122">
        <v>4</v>
      </c>
      <c r="G122">
        <v>1</v>
      </c>
      <c r="H122">
        <v>641188</v>
      </c>
      <c r="I122">
        <v>18.07</v>
      </c>
      <c r="J122" t="s">
        <v>303</v>
      </c>
      <c r="K122">
        <v>150232</v>
      </c>
      <c r="L122">
        <f>LOOKUP(F122,meanblank!A:A,meanblank!B:B)</f>
        <v>62077.068965517239</v>
      </c>
      <c r="M122">
        <v>490956</v>
      </c>
      <c r="N122">
        <f t="shared" si="3"/>
        <v>13.836152454506323</v>
      </c>
      <c r="O122">
        <f t="shared" si="4"/>
        <v>428878.93103448278</v>
      </c>
      <c r="P122">
        <f t="shared" si="5"/>
        <v>12.086692645204065</v>
      </c>
    </row>
    <row r="123" spans="1:16" x14ac:dyDescent="0.3">
      <c r="A123" t="s">
        <v>17</v>
      </c>
      <c r="B123" t="s">
        <v>876</v>
      </c>
      <c r="C123" t="s">
        <v>12</v>
      </c>
      <c r="D123" t="s">
        <v>881</v>
      </c>
      <c r="E123" t="s">
        <v>22</v>
      </c>
      <c r="F123">
        <v>5</v>
      </c>
      <c r="G123">
        <v>1</v>
      </c>
      <c r="H123">
        <v>558275</v>
      </c>
      <c r="I123">
        <v>15.734</v>
      </c>
      <c r="J123" t="s">
        <v>304</v>
      </c>
      <c r="K123">
        <v>102705</v>
      </c>
      <c r="L123">
        <f>LOOKUP(F123,meanblank!A:A,meanblank!B:B)</f>
        <v>31306.517241379312</v>
      </c>
      <c r="M123">
        <v>455570</v>
      </c>
      <c r="N123">
        <f t="shared" si="3"/>
        <v>12.839440025077247</v>
      </c>
      <c r="O123">
        <f t="shared" si="4"/>
        <v>424263.4827586207</v>
      </c>
      <c r="P123">
        <f t="shared" si="5"/>
        <v>11.957120841384869</v>
      </c>
    </row>
    <row r="124" spans="1:16" x14ac:dyDescent="0.3">
      <c r="A124" t="s">
        <v>17</v>
      </c>
      <c r="B124" t="s">
        <v>876</v>
      </c>
      <c r="C124" t="s">
        <v>12</v>
      </c>
      <c r="D124" t="s">
        <v>881</v>
      </c>
      <c r="E124" t="s">
        <v>22</v>
      </c>
      <c r="F124">
        <v>6</v>
      </c>
      <c r="G124">
        <v>0</v>
      </c>
      <c r="H124">
        <v>392496</v>
      </c>
      <c r="I124">
        <v>11.061999999999999</v>
      </c>
      <c r="J124" t="s">
        <v>446</v>
      </c>
      <c r="K124">
        <v>0</v>
      </c>
      <c r="L124">
        <f>LOOKUP(F124,meanblank!A:A,meanblank!B:B)</f>
        <v>22814.379310344826</v>
      </c>
      <c r="M124">
        <v>392496</v>
      </c>
      <c r="N124">
        <f t="shared" si="3"/>
        <v>11.061999999999999</v>
      </c>
      <c r="O124">
        <f t="shared" si="4"/>
        <v>369681.62068965519</v>
      </c>
      <c r="P124">
        <f t="shared" si="5"/>
        <v>10.419005768387359</v>
      </c>
    </row>
    <row r="125" spans="1:16" x14ac:dyDescent="0.3">
      <c r="A125" t="s">
        <v>17</v>
      </c>
      <c r="B125" t="s">
        <v>876</v>
      </c>
      <c r="C125" t="s">
        <v>12</v>
      </c>
      <c r="D125" t="s">
        <v>881</v>
      </c>
      <c r="E125" t="s">
        <v>22</v>
      </c>
      <c r="F125">
        <v>7</v>
      </c>
      <c r="G125">
        <v>0</v>
      </c>
      <c r="H125">
        <v>50407</v>
      </c>
      <c r="I125">
        <v>1.421</v>
      </c>
      <c r="J125" t="s">
        <v>447</v>
      </c>
      <c r="K125">
        <v>0</v>
      </c>
      <c r="L125">
        <f>LOOKUP(F125,meanblank!A:A,meanblank!B:B)</f>
        <v>13251.379310344828</v>
      </c>
      <c r="M125">
        <v>50407</v>
      </c>
      <c r="N125">
        <f t="shared" si="3"/>
        <v>1.421</v>
      </c>
      <c r="O125">
        <f t="shared" si="4"/>
        <v>37155.620689655174</v>
      </c>
      <c r="P125">
        <f t="shared" si="5"/>
        <v>1.0474366060269409</v>
      </c>
    </row>
    <row r="126" spans="1:16" x14ac:dyDescent="0.3">
      <c r="A126" t="s">
        <v>17</v>
      </c>
      <c r="B126" t="s">
        <v>876</v>
      </c>
      <c r="C126" t="s">
        <v>12</v>
      </c>
      <c r="D126" t="s">
        <v>881</v>
      </c>
      <c r="E126" t="s">
        <v>22</v>
      </c>
      <c r="F126">
        <v>8</v>
      </c>
      <c r="G126">
        <v>0</v>
      </c>
      <c r="H126">
        <v>344</v>
      </c>
      <c r="I126">
        <v>0.01</v>
      </c>
      <c r="J126" t="s">
        <v>448</v>
      </c>
      <c r="K126">
        <v>0</v>
      </c>
      <c r="L126">
        <f>LOOKUP(F126,meanblank!A:A,meanblank!B:B)</f>
        <v>4054.344827586207</v>
      </c>
      <c r="M126">
        <v>344</v>
      </c>
      <c r="N126">
        <f t="shared" si="3"/>
        <v>0.01</v>
      </c>
      <c r="O126">
        <f t="shared" si="4"/>
        <v>-3710.344827586207</v>
      </c>
      <c r="P126">
        <f t="shared" si="5"/>
        <v>-0.1078588612670409</v>
      </c>
    </row>
    <row r="127" spans="1:16" x14ac:dyDescent="0.3">
      <c r="A127" t="s">
        <v>17</v>
      </c>
      <c r="B127" t="s">
        <v>876</v>
      </c>
      <c r="C127" t="s">
        <v>12</v>
      </c>
      <c r="D127" t="s">
        <v>881</v>
      </c>
      <c r="E127" t="s">
        <v>22</v>
      </c>
      <c r="F127">
        <v>9</v>
      </c>
      <c r="G127">
        <v>0</v>
      </c>
      <c r="H127">
        <v>118</v>
      </c>
      <c r="I127">
        <v>3.0000000000000001E-3</v>
      </c>
      <c r="J127" t="s">
        <v>449</v>
      </c>
      <c r="K127">
        <v>0</v>
      </c>
      <c r="L127">
        <f>LOOKUP(F127,meanblank!A:A,meanblank!B:B)</f>
        <v>2240.5517241379312</v>
      </c>
      <c r="M127">
        <v>118</v>
      </c>
      <c r="N127">
        <f t="shared" si="3"/>
        <v>3.0000000000000001E-3</v>
      </c>
      <c r="O127">
        <f t="shared" si="4"/>
        <v>-2122.5517241379312</v>
      </c>
      <c r="P127">
        <f t="shared" si="5"/>
        <v>-5.3963179427235539E-2</v>
      </c>
    </row>
    <row r="128" spans="1:16" x14ac:dyDescent="0.3">
      <c r="A128" t="s">
        <v>17</v>
      </c>
      <c r="B128" t="s">
        <v>876</v>
      </c>
      <c r="C128" t="s">
        <v>14</v>
      </c>
      <c r="D128" t="s">
        <v>881</v>
      </c>
      <c r="E128" t="s">
        <v>28</v>
      </c>
      <c r="F128">
        <v>1</v>
      </c>
      <c r="G128">
        <v>1</v>
      </c>
      <c r="H128">
        <v>3424874</v>
      </c>
      <c r="I128">
        <v>96.522000000000006</v>
      </c>
      <c r="J128" t="s">
        <v>305</v>
      </c>
      <c r="K128">
        <v>341175</v>
      </c>
      <c r="L128">
        <f>LOOKUP(F128,meanblank!A:A,meanblank!B:B)</f>
        <v>3454839.1724137929</v>
      </c>
      <c r="M128">
        <v>3083699</v>
      </c>
      <c r="N128">
        <f t="shared" si="3"/>
        <v>86.906786900189616</v>
      </c>
      <c r="O128">
        <f t="shared" si="4"/>
        <v>-371140.17241379293</v>
      </c>
      <c r="P128">
        <f t="shared" si="5"/>
        <v>-10.459710845340332</v>
      </c>
    </row>
    <row r="129" spans="1:16" x14ac:dyDescent="0.3">
      <c r="A129" t="s">
        <v>17</v>
      </c>
      <c r="B129" t="s">
        <v>876</v>
      </c>
      <c r="C129" t="s">
        <v>14</v>
      </c>
      <c r="D129" t="s">
        <v>881</v>
      </c>
      <c r="E129" t="s">
        <v>28</v>
      </c>
      <c r="F129">
        <v>2</v>
      </c>
      <c r="G129">
        <v>1</v>
      </c>
      <c r="H129">
        <v>1582067</v>
      </c>
      <c r="I129">
        <v>44.587000000000003</v>
      </c>
      <c r="J129" t="s">
        <v>306</v>
      </c>
      <c r="K129">
        <v>126531</v>
      </c>
      <c r="L129">
        <f>LOOKUP(F129,meanblank!A:A,meanblank!B:B)</f>
        <v>478818.86206896551</v>
      </c>
      <c r="M129">
        <v>1455536</v>
      </c>
      <c r="N129">
        <f t="shared" si="3"/>
        <v>41.021008359317278</v>
      </c>
      <c r="O129">
        <f t="shared" si="4"/>
        <v>976717.13793103443</v>
      </c>
      <c r="P129">
        <f t="shared" si="5"/>
        <v>27.526575694285413</v>
      </c>
    </row>
    <row r="130" spans="1:16" x14ac:dyDescent="0.3">
      <c r="A130" t="s">
        <v>17</v>
      </c>
      <c r="B130" t="s">
        <v>876</v>
      </c>
      <c r="C130" t="s">
        <v>14</v>
      </c>
      <c r="D130" t="s">
        <v>881</v>
      </c>
      <c r="E130" t="s">
        <v>28</v>
      </c>
      <c r="F130">
        <v>3</v>
      </c>
      <c r="G130">
        <v>1</v>
      </c>
      <c r="H130">
        <v>1125749</v>
      </c>
      <c r="I130">
        <v>31.727</v>
      </c>
      <c r="J130" t="s">
        <v>307</v>
      </c>
      <c r="K130">
        <v>12936</v>
      </c>
      <c r="L130">
        <f>LOOKUP(F130,meanblank!A:A,meanblank!B:B)</f>
        <v>172497.62068965516</v>
      </c>
      <c r="M130">
        <v>1112813</v>
      </c>
      <c r="N130">
        <f t="shared" si="3"/>
        <v>31.362424528913643</v>
      </c>
      <c r="O130">
        <f t="shared" si="4"/>
        <v>940315.37931034481</v>
      </c>
      <c r="P130">
        <f t="shared" si="5"/>
        <v>26.500921643616216</v>
      </c>
    </row>
    <row r="131" spans="1:16" x14ac:dyDescent="0.3">
      <c r="A131" t="s">
        <v>17</v>
      </c>
      <c r="B131" t="s">
        <v>876</v>
      </c>
      <c r="C131" t="s">
        <v>14</v>
      </c>
      <c r="D131" t="s">
        <v>881</v>
      </c>
      <c r="E131" t="s">
        <v>28</v>
      </c>
      <c r="F131">
        <v>4</v>
      </c>
      <c r="G131">
        <v>0</v>
      </c>
      <c r="H131">
        <v>771185</v>
      </c>
      <c r="I131">
        <v>21.734000000000002</v>
      </c>
      <c r="J131" t="s">
        <v>450</v>
      </c>
      <c r="K131">
        <v>0</v>
      </c>
      <c r="L131">
        <f>LOOKUP(F131,meanblank!A:A,meanblank!B:B)</f>
        <v>62077.068965517239</v>
      </c>
      <c r="M131">
        <v>771185</v>
      </c>
      <c r="N131">
        <f t="shared" ref="N131:N194" si="6">(I131/H131)*M131</f>
        <v>21.734000000000002</v>
      </c>
      <c r="O131">
        <f t="shared" ref="O131:O194" si="7">H131-K131-L131</f>
        <v>709107.93103448278</v>
      </c>
      <c r="P131">
        <f t="shared" si="5"/>
        <v>19.984506665849892</v>
      </c>
    </row>
    <row r="132" spans="1:16" x14ac:dyDescent="0.3">
      <c r="A132" t="s">
        <v>17</v>
      </c>
      <c r="B132" t="s">
        <v>876</v>
      </c>
      <c r="C132" t="s">
        <v>14</v>
      </c>
      <c r="D132" t="s">
        <v>881</v>
      </c>
      <c r="E132" t="s">
        <v>28</v>
      </c>
      <c r="F132">
        <v>5</v>
      </c>
      <c r="G132">
        <v>0</v>
      </c>
      <c r="H132">
        <v>486862</v>
      </c>
      <c r="I132">
        <v>13.721</v>
      </c>
      <c r="J132" t="s">
        <v>451</v>
      </c>
      <c r="K132">
        <v>0</v>
      </c>
      <c r="L132">
        <f>LOOKUP(F132,meanblank!A:A,meanblank!B:B)</f>
        <v>31306.517241379312</v>
      </c>
      <c r="M132">
        <v>486862</v>
      </c>
      <c r="N132">
        <f t="shared" si="6"/>
        <v>13.721</v>
      </c>
      <c r="O132">
        <f t="shared" si="7"/>
        <v>455555.4827586207</v>
      </c>
      <c r="P132">
        <f t="shared" ref="P132:P195" si="8">(I132/H132)*O132</f>
        <v>12.838703326468352</v>
      </c>
    </row>
    <row r="133" spans="1:16" x14ac:dyDescent="0.3">
      <c r="A133" t="s">
        <v>17</v>
      </c>
      <c r="B133" t="s">
        <v>876</v>
      </c>
      <c r="C133" t="s">
        <v>14</v>
      </c>
      <c r="D133" t="s">
        <v>881</v>
      </c>
      <c r="E133" t="s">
        <v>28</v>
      </c>
      <c r="F133">
        <v>6</v>
      </c>
      <c r="G133">
        <v>0</v>
      </c>
      <c r="H133">
        <v>223997</v>
      </c>
      <c r="I133">
        <v>6.3129999999999997</v>
      </c>
      <c r="J133" t="s">
        <v>452</v>
      </c>
      <c r="K133">
        <v>0</v>
      </c>
      <c r="L133">
        <f>LOOKUP(F133,meanblank!A:A,meanblank!B:B)</f>
        <v>22814.379310344826</v>
      </c>
      <c r="M133">
        <v>223997</v>
      </c>
      <c r="N133">
        <f t="shared" si="6"/>
        <v>6.3129999999999997</v>
      </c>
      <c r="O133">
        <f t="shared" si="7"/>
        <v>201182.62068965519</v>
      </c>
      <c r="P133">
        <f t="shared" si="8"/>
        <v>5.670012921663206</v>
      </c>
    </row>
    <row r="134" spans="1:16" x14ac:dyDescent="0.3">
      <c r="A134" t="s">
        <v>17</v>
      </c>
      <c r="B134" t="s">
        <v>876</v>
      </c>
      <c r="C134" t="s">
        <v>14</v>
      </c>
      <c r="D134" t="s">
        <v>881</v>
      </c>
      <c r="E134" t="s">
        <v>28</v>
      </c>
      <c r="F134">
        <v>7</v>
      </c>
      <c r="G134">
        <v>0</v>
      </c>
      <c r="H134">
        <v>8732</v>
      </c>
      <c r="I134">
        <v>0.246</v>
      </c>
      <c r="J134" t="s">
        <v>453</v>
      </c>
      <c r="K134">
        <v>0</v>
      </c>
      <c r="L134">
        <f>LOOKUP(F134,meanblank!A:A,meanblank!B:B)</f>
        <v>13251.379310344828</v>
      </c>
      <c r="M134">
        <v>8732</v>
      </c>
      <c r="N134">
        <f t="shared" si="6"/>
        <v>0.246</v>
      </c>
      <c r="O134">
        <f t="shared" si="7"/>
        <v>-4519.3793103448279</v>
      </c>
      <c r="P134">
        <f t="shared" si="8"/>
        <v>-0.12732103874768985</v>
      </c>
    </row>
    <row r="135" spans="1:16" x14ac:dyDescent="0.3">
      <c r="A135" t="s">
        <v>17</v>
      </c>
      <c r="B135" t="s">
        <v>876</v>
      </c>
      <c r="C135" t="s">
        <v>14</v>
      </c>
      <c r="D135" t="s">
        <v>881</v>
      </c>
      <c r="E135" t="s">
        <v>28</v>
      </c>
      <c r="F135">
        <v>8</v>
      </c>
      <c r="G135">
        <v>0</v>
      </c>
      <c r="H135">
        <v>11786</v>
      </c>
      <c r="I135">
        <v>0.33200000000000002</v>
      </c>
      <c r="J135" t="s">
        <v>454</v>
      </c>
      <c r="K135">
        <v>0</v>
      </c>
      <c r="L135">
        <f>LOOKUP(F135,meanblank!A:A,meanblank!B:B)</f>
        <v>4054.344827586207</v>
      </c>
      <c r="M135">
        <v>11786</v>
      </c>
      <c r="N135">
        <f t="shared" si="6"/>
        <v>0.33200000000000002</v>
      </c>
      <c r="O135">
        <f t="shared" si="7"/>
        <v>7731.6551724137935</v>
      </c>
      <c r="P135">
        <f t="shared" si="8"/>
        <v>0.21779310344827588</v>
      </c>
    </row>
    <row r="136" spans="1:16" x14ac:dyDescent="0.3">
      <c r="A136" t="s">
        <v>17</v>
      </c>
      <c r="B136" t="s">
        <v>876</v>
      </c>
      <c r="C136" t="s">
        <v>14</v>
      </c>
      <c r="D136" t="s">
        <v>881</v>
      </c>
      <c r="E136" t="s">
        <v>28</v>
      </c>
      <c r="F136">
        <v>9</v>
      </c>
      <c r="G136">
        <v>0</v>
      </c>
      <c r="H136">
        <v>7510</v>
      </c>
      <c r="I136">
        <v>0.21199999999999999</v>
      </c>
      <c r="J136" t="s">
        <v>455</v>
      </c>
      <c r="K136">
        <v>0</v>
      </c>
      <c r="L136">
        <f>LOOKUP(F136,meanblank!A:A,meanblank!B:B)</f>
        <v>2240.5517241379312</v>
      </c>
      <c r="M136">
        <v>7510</v>
      </c>
      <c r="N136">
        <f t="shared" si="6"/>
        <v>0.21199999999999999</v>
      </c>
      <c r="O136">
        <f t="shared" si="7"/>
        <v>5269.4482758620688</v>
      </c>
      <c r="P136">
        <f t="shared" si="8"/>
        <v>0.14875140272739795</v>
      </c>
    </row>
    <row r="137" spans="1:16" x14ac:dyDescent="0.3">
      <c r="A137" t="s">
        <v>17</v>
      </c>
      <c r="B137" t="s">
        <v>876</v>
      </c>
      <c r="C137" t="s">
        <v>14</v>
      </c>
      <c r="D137" t="s">
        <v>881</v>
      </c>
      <c r="E137" t="s">
        <v>25</v>
      </c>
      <c r="F137">
        <v>1</v>
      </c>
      <c r="G137">
        <v>1</v>
      </c>
      <c r="H137">
        <v>3352562</v>
      </c>
      <c r="I137">
        <v>94.483999999999995</v>
      </c>
      <c r="J137" t="s">
        <v>308</v>
      </c>
      <c r="K137">
        <v>328457</v>
      </c>
      <c r="L137">
        <f>LOOKUP(F137,meanblank!A:A,meanblank!B:B)</f>
        <v>3454839.1724137929</v>
      </c>
      <c r="M137">
        <v>3024105</v>
      </c>
      <c r="N137">
        <f t="shared" si="6"/>
        <v>85.227219308695851</v>
      </c>
      <c r="O137">
        <f t="shared" si="7"/>
        <v>-430734.17241379293</v>
      </c>
      <c r="P137">
        <f t="shared" si="8"/>
        <v>-12.139219959644239</v>
      </c>
    </row>
    <row r="138" spans="1:16" x14ac:dyDescent="0.3">
      <c r="A138" t="s">
        <v>17</v>
      </c>
      <c r="B138" t="s">
        <v>876</v>
      </c>
      <c r="C138" t="s">
        <v>14</v>
      </c>
      <c r="D138" t="s">
        <v>881</v>
      </c>
      <c r="E138" t="s">
        <v>25</v>
      </c>
      <c r="F138">
        <v>2</v>
      </c>
      <c r="G138">
        <v>1</v>
      </c>
      <c r="H138">
        <v>2250206</v>
      </c>
      <c r="I138">
        <v>63.417000000000002</v>
      </c>
      <c r="J138" t="s">
        <v>309</v>
      </c>
      <c r="K138">
        <v>350251</v>
      </c>
      <c r="L138">
        <f>LOOKUP(F138,meanblank!A:A,meanblank!B:B)</f>
        <v>478818.86206896551</v>
      </c>
      <c r="M138">
        <v>1899955</v>
      </c>
      <c r="N138">
        <f t="shared" si="6"/>
        <v>53.545962562983121</v>
      </c>
      <c r="O138">
        <f t="shared" si="7"/>
        <v>1421136.1379310344</v>
      </c>
      <c r="P138">
        <f t="shared" si="8"/>
        <v>40.051528819660248</v>
      </c>
    </row>
    <row r="139" spans="1:16" x14ac:dyDescent="0.3">
      <c r="A139" t="s">
        <v>17</v>
      </c>
      <c r="B139" t="s">
        <v>876</v>
      </c>
      <c r="C139" t="s">
        <v>14</v>
      </c>
      <c r="D139" t="s">
        <v>881</v>
      </c>
      <c r="E139" t="s">
        <v>25</v>
      </c>
      <c r="F139">
        <v>3</v>
      </c>
      <c r="G139">
        <v>0</v>
      </c>
      <c r="H139">
        <v>752524</v>
      </c>
      <c r="I139">
        <v>21.207999999999998</v>
      </c>
      <c r="J139" t="s">
        <v>456</v>
      </c>
      <c r="K139">
        <v>0</v>
      </c>
      <c r="L139">
        <f>LOOKUP(F139,meanblank!A:A,meanblank!B:B)</f>
        <v>172497.62068965516</v>
      </c>
      <c r="M139">
        <v>752524</v>
      </c>
      <c r="N139">
        <f t="shared" si="6"/>
        <v>21.207999999999998</v>
      </c>
      <c r="O139">
        <f t="shared" si="7"/>
        <v>580026.37931034481</v>
      </c>
      <c r="P139">
        <f t="shared" si="8"/>
        <v>16.346587553903653</v>
      </c>
    </row>
    <row r="140" spans="1:16" x14ac:dyDescent="0.3">
      <c r="A140" t="s">
        <v>17</v>
      </c>
      <c r="B140" t="s">
        <v>876</v>
      </c>
      <c r="C140" t="s">
        <v>14</v>
      </c>
      <c r="D140" t="s">
        <v>881</v>
      </c>
      <c r="E140" t="s">
        <v>25</v>
      </c>
      <c r="F140">
        <v>4</v>
      </c>
      <c r="G140">
        <v>0</v>
      </c>
      <c r="H140">
        <v>744856</v>
      </c>
      <c r="I140">
        <v>20.992000000000001</v>
      </c>
      <c r="J140" t="s">
        <v>457</v>
      </c>
      <c r="K140">
        <v>0</v>
      </c>
      <c r="L140">
        <f>LOOKUP(F140,meanblank!A:A,meanblank!B:B)</f>
        <v>62077.068965517239</v>
      </c>
      <c r="M140">
        <v>744856</v>
      </c>
      <c r="N140">
        <f t="shared" si="6"/>
        <v>20.992000000000001</v>
      </c>
      <c r="O140">
        <f t="shared" si="7"/>
        <v>682778.93103448278</v>
      </c>
      <c r="P140">
        <f t="shared" si="8"/>
        <v>19.242505021475107</v>
      </c>
    </row>
    <row r="141" spans="1:16" x14ac:dyDescent="0.3">
      <c r="A141" t="s">
        <v>17</v>
      </c>
      <c r="B141" t="s">
        <v>876</v>
      </c>
      <c r="C141" t="s">
        <v>14</v>
      </c>
      <c r="D141" t="s">
        <v>881</v>
      </c>
      <c r="E141" t="s">
        <v>25</v>
      </c>
      <c r="F141">
        <v>5</v>
      </c>
      <c r="G141">
        <v>0</v>
      </c>
      <c r="H141">
        <v>657720</v>
      </c>
      <c r="I141">
        <v>18.536000000000001</v>
      </c>
      <c r="J141" t="s">
        <v>458</v>
      </c>
      <c r="K141">
        <v>0</v>
      </c>
      <c r="L141">
        <f>LOOKUP(F141,meanblank!A:A,meanblank!B:B)</f>
        <v>31306.517241379312</v>
      </c>
      <c r="M141">
        <v>657720</v>
      </c>
      <c r="N141">
        <f t="shared" si="6"/>
        <v>18.536000000000001</v>
      </c>
      <c r="O141">
        <f t="shared" si="7"/>
        <v>626413.48275862064</v>
      </c>
      <c r="P141">
        <f t="shared" si="8"/>
        <v>17.653713307203358</v>
      </c>
    </row>
    <row r="142" spans="1:16" x14ac:dyDescent="0.3">
      <c r="A142" t="s">
        <v>17</v>
      </c>
      <c r="B142" t="s">
        <v>876</v>
      </c>
      <c r="C142" t="s">
        <v>14</v>
      </c>
      <c r="D142" t="s">
        <v>881</v>
      </c>
      <c r="E142" t="s">
        <v>25</v>
      </c>
      <c r="F142">
        <v>6</v>
      </c>
      <c r="G142">
        <v>0</v>
      </c>
      <c r="H142">
        <v>463094</v>
      </c>
      <c r="I142">
        <v>13.051</v>
      </c>
      <c r="J142" t="s">
        <v>459</v>
      </c>
      <c r="K142">
        <v>0</v>
      </c>
      <c r="L142">
        <f>LOOKUP(F142,meanblank!A:A,meanblank!B:B)</f>
        <v>22814.379310344826</v>
      </c>
      <c r="M142">
        <v>463094</v>
      </c>
      <c r="N142">
        <f t="shared" si="6"/>
        <v>13.051</v>
      </c>
      <c r="O142">
        <f t="shared" si="7"/>
        <v>440279.62068965519</v>
      </c>
      <c r="P142">
        <f t="shared" si="8"/>
        <v>12.408040980061694</v>
      </c>
    </row>
    <row r="143" spans="1:16" x14ac:dyDescent="0.3">
      <c r="A143" t="s">
        <v>17</v>
      </c>
      <c r="B143" t="s">
        <v>876</v>
      </c>
      <c r="C143" t="s">
        <v>14</v>
      </c>
      <c r="D143" t="s">
        <v>881</v>
      </c>
      <c r="E143" t="s">
        <v>25</v>
      </c>
      <c r="F143">
        <v>7</v>
      </c>
      <c r="G143">
        <v>0</v>
      </c>
      <c r="H143">
        <v>22088</v>
      </c>
      <c r="I143">
        <v>0.623</v>
      </c>
      <c r="J143" t="s">
        <v>460</v>
      </c>
      <c r="K143">
        <v>0</v>
      </c>
      <c r="L143">
        <f>LOOKUP(F143,meanblank!A:A,meanblank!B:B)</f>
        <v>13251.379310344828</v>
      </c>
      <c r="M143">
        <v>22088</v>
      </c>
      <c r="N143">
        <f t="shared" si="6"/>
        <v>0.623</v>
      </c>
      <c r="O143">
        <f t="shared" si="7"/>
        <v>8836.6206896551721</v>
      </c>
      <c r="P143">
        <f t="shared" si="8"/>
        <v>0.24924007106370755</v>
      </c>
    </row>
    <row r="144" spans="1:16" x14ac:dyDescent="0.3">
      <c r="A144" t="s">
        <v>17</v>
      </c>
      <c r="B144" t="s">
        <v>876</v>
      </c>
      <c r="C144" t="s">
        <v>14</v>
      </c>
      <c r="D144" t="s">
        <v>881</v>
      </c>
      <c r="E144" t="s">
        <v>25</v>
      </c>
      <c r="F144">
        <v>8</v>
      </c>
      <c r="G144">
        <v>0</v>
      </c>
      <c r="H144">
        <v>1422</v>
      </c>
      <c r="I144">
        <v>0.04</v>
      </c>
      <c r="J144" t="s">
        <v>461</v>
      </c>
      <c r="K144">
        <v>0</v>
      </c>
      <c r="L144">
        <f>LOOKUP(F144,meanblank!A:A,meanblank!B:B)</f>
        <v>4054.344827586207</v>
      </c>
      <c r="M144">
        <v>1422</v>
      </c>
      <c r="N144">
        <f t="shared" si="6"/>
        <v>0.04</v>
      </c>
      <c r="O144">
        <f t="shared" si="7"/>
        <v>-2632.344827586207</v>
      </c>
      <c r="P144">
        <f t="shared" si="8"/>
        <v>-7.4046268005237892E-2</v>
      </c>
    </row>
    <row r="145" spans="1:16" x14ac:dyDescent="0.3">
      <c r="A145" t="s">
        <v>17</v>
      </c>
      <c r="B145" t="s">
        <v>876</v>
      </c>
      <c r="C145" t="s">
        <v>14</v>
      </c>
      <c r="D145" t="s">
        <v>881</v>
      </c>
      <c r="E145" t="s">
        <v>25</v>
      </c>
      <c r="F145">
        <v>9</v>
      </c>
      <c r="G145">
        <v>0</v>
      </c>
      <c r="H145">
        <v>803</v>
      </c>
      <c r="I145">
        <v>2.3E-2</v>
      </c>
      <c r="J145" t="s">
        <v>462</v>
      </c>
      <c r="K145">
        <v>0</v>
      </c>
      <c r="L145">
        <f>LOOKUP(F145,meanblank!A:A,meanblank!B:B)</f>
        <v>2240.5517241379312</v>
      </c>
      <c r="M145">
        <v>803</v>
      </c>
      <c r="N145">
        <f t="shared" si="6"/>
        <v>2.3E-2</v>
      </c>
      <c r="O145">
        <f t="shared" si="7"/>
        <v>-1437.5517241379312</v>
      </c>
      <c r="P145">
        <f t="shared" si="8"/>
        <v>-4.1175205050027919E-2</v>
      </c>
    </row>
    <row r="146" spans="1:16" x14ac:dyDescent="0.3">
      <c r="A146" t="s">
        <v>17</v>
      </c>
      <c r="B146" t="s">
        <v>876</v>
      </c>
      <c r="C146" t="s">
        <v>14</v>
      </c>
      <c r="D146" t="s">
        <v>881</v>
      </c>
      <c r="E146" t="s">
        <v>21</v>
      </c>
      <c r="F146">
        <v>1</v>
      </c>
      <c r="G146">
        <v>1</v>
      </c>
      <c r="H146">
        <v>2220585</v>
      </c>
      <c r="I146">
        <v>62.582000000000001</v>
      </c>
      <c r="J146" t="s">
        <v>310</v>
      </c>
      <c r="K146">
        <v>4764</v>
      </c>
      <c r="L146">
        <f>LOOKUP(F146,meanblank!A:A,meanblank!B:B)</f>
        <v>3454839.1724137929</v>
      </c>
      <c r="M146">
        <v>2215821</v>
      </c>
      <c r="N146">
        <f t="shared" si="6"/>
        <v>62.447737790717312</v>
      </c>
      <c r="O146">
        <f t="shared" si="7"/>
        <v>-1239018.1724137929</v>
      </c>
      <c r="P146">
        <f t="shared" si="8"/>
        <v>-34.918832319411322</v>
      </c>
    </row>
    <row r="147" spans="1:16" x14ac:dyDescent="0.3">
      <c r="A147" t="s">
        <v>17</v>
      </c>
      <c r="B147" t="s">
        <v>876</v>
      </c>
      <c r="C147" t="s">
        <v>14</v>
      </c>
      <c r="D147" t="s">
        <v>881</v>
      </c>
      <c r="E147" t="s">
        <v>21</v>
      </c>
      <c r="F147">
        <v>2</v>
      </c>
      <c r="G147">
        <v>1</v>
      </c>
      <c r="H147">
        <v>1957738</v>
      </c>
      <c r="I147">
        <v>55.173999999999999</v>
      </c>
      <c r="J147" t="s">
        <v>311</v>
      </c>
      <c r="K147">
        <v>68847</v>
      </c>
      <c r="L147">
        <f>LOOKUP(F147,meanblank!A:A,meanblank!B:B)</f>
        <v>478818.86206896551</v>
      </c>
      <c r="M147">
        <v>1888891</v>
      </c>
      <c r="N147">
        <f t="shared" si="6"/>
        <v>53.233717705842153</v>
      </c>
      <c r="O147">
        <f t="shared" si="7"/>
        <v>1410072.1379310344</v>
      </c>
      <c r="P147">
        <f t="shared" si="8"/>
        <v>39.73939318652797</v>
      </c>
    </row>
    <row r="148" spans="1:16" x14ac:dyDescent="0.3">
      <c r="A148" t="s">
        <v>17</v>
      </c>
      <c r="B148" t="s">
        <v>876</v>
      </c>
      <c r="C148" t="s">
        <v>14</v>
      </c>
      <c r="D148" t="s">
        <v>881</v>
      </c>
      <c r="E148" t="s">
        <v>21</v>
      </c>
      <c r="F148">
        <v>3</v>
      </c>
      <c r="G148">
        <v>1</v>
      </c>
      <c r="H148">
        <v>905181</v>
      </c>
      <c r="I148">
        <v>25.51</v>
      </c>
      <c r="J148" t="s">
        <v>312</v>
      </c>
      <c r="K148">
        <v>206868</v>
      </c>
      <c r="L148">
        <f>LOOKUP(F148,meanblank!A:A,meanblank!B:B)</f>
        <v>172497.62068965516</v>
      </c>
      <c r="M148">
        <v>698313</v>
      </c>
      <c r="N148">
        <f t="shared" si="6"/>
        <v>19.680002817116137</v>
      </c>
      <c r="O148">
        <f t="shared" si="7"/>
        <v>525815.37931034481</v>
      </c>
      <c r="P148">
        <f t="shared" si="8"/>
        <v>14.818638842625836</v>
      </c>
    </row>
    <row r="149" spans="1:16" x14ac:dyDescent="0.3">
      <c r="A149" t="s">
        <v>17</v>
      </c>
      <c r="B149" t="s">
        <v>876</v>
      </c>
      <c r="C149" t="s">
        <v>14</v>
      </c>
      <c r="D149" t="s">
        <v>881</v>
      </c>
      <c r="E149" t="s">
        <v>21</v>
      </c>
      <c r="F149">
        <v>4</v>
      </c>
      <c r="G149">
        <v>1</v>
      </c>
      <c r="H149">
        <v>690296</v>
      </c>
      <c r="I149">
        <v>19.454000000000001</v>
      </c>
      <c r="J149" t="s">
        <v>313</v>
      </c>
      <c r="K149">
        <v>209586</v>
      </c>
      <c r="L149">
        <f>LOOKUP(F149,meanblank!A:A,meanblank!B:B)</f>
        <v>62077.068965517239</v>
      </c>
      <c r="M149">
        <v>480710</v>
      </c>
      <c r="N149">
        <f t="shared" si="6"/>
        <v>13.547423626965823</v>
      </c>
      <c r="O149">
        <f t="shared" si="7"/>
        <v>418632.93103448278</v>
      </c>
      <c r="P149">
        <f t="shared" si="8"/>
        <v>11.797960643470089</v>
      </c>
    </row>
    <row r="150" spans="1:16" x14ac:dyDescent="0.3">
      <c r="A150" t="s">
        <v>17</v>
      </c>
      <c r="B150" t="s">
        <v>876</v>
      </c>
      <c r="C150" t="s">
        <v>14</v>
      </c>
      <c r="D150" t="s">
        <v>881</v>
      </c>
      <c r="E150" t="s">
        <v>21</v>
      </c>
      <c r="F150">
        <v>5</v>
      </c>
      <c r="G150">
        <v>0</v>
      </c>
      <c r="H150">
        <v>591486</v>
      </c>
      <c r="I150">
        <v>16.670000000000002</v>
      </c>
      <c r="J150" t="s">
        <v>463</v>
      </c>
      <c r="K150">
        <v>0</v>
      </c>
      <c r="L150">
        <f>LOOKUP(F150,meanblank!A:A,meanblank!B:B)</f>
        <v>31306.517241379312</v>
      </c>
      <c r="M150">
        <v>591486</v>
      </c>
      <c r="N150">
        <f t="shared" si="6"/>
        <v>16.670000000000002</v>
      </c>
      <c r="O150">
        <f t="shared" si="7"/>
        <v>560179.48275862064</v>
      </c>
      <c r="P150">
        <f t="shared" si="8"/>
        <v>15.787680482016832</v>
      </c>
    </row>
    <row r="151" spans="1:16" x14ac:dyDescent="0.3">
      <c r="A151" t="s">
        <v>17</v>
      </c>
      <c r="B151" t="s">
        <v>876</v>
      </c>
      <c r="C151" t="s">
        <v>14</v>
      </c>
      <c r="D151" t="s">
        <v>881</v>
      </c>
      <c r="E151" t="s">
        <v>21</v>
      </c>
      <c r="F151">
        <v>6</v>
      </c>
      <c r="G151">
        <v>0</v>
      </c>
      <c r="H151">
        <v>349126</v>
      </c>
      <c r="I151">
        <v>9.8390000000000004</v>
      </c>
      <c r="J151" t="s">
        <v>464</v>
      </c>
      <c r="K151">
        <v>0</v>
      </c>
      <c r="L151">
        <f>LOOKUP(F151,meanblank!A:A,meanblank!B:B)</f>
        <v>22814.379310344826</v>
      </c>
      <c r="M151">
        <v>349126</v>
      </c>
      <c r="N151">
        <f t="shared" si="6"/>
        <v>9.8390000000000004</v>
      </c>
      <c r="O151">
        <f t="shared" si="7"/>
        <v>326311.62068965519</v>
      </c>
      <c r="P151">
        <f t="shared" si="8"/>
        <v>9.1960496667836757</v>
      </c>
    </row>
    <row r="152" spans="1:16" x14ac:dyDescent="0.3">
      <c r="A152" t="s">
        <v>17</v>
      </c>
      <c r="B152" t="s">
        <v>876</v>
      </c>
      <c r="C152" t="s">
        <v>14</v>
      </c>
      <c r="D152" t="s">
        <v>881</v>
      </c>
      <c r="E152" t="s">
        <v>21</v>
      </c>
      <c r="F152">
        <v>7</v>
      </c>
      <c r="G152">
        <v>0</v>
      </c>
      <c r="H152">
        <v>3894</v>
      </c>
      <c r="I152">
        <v>0.11</v>
      </c>
      <c r="J152" t="s">
        <v>465</v>
      </c>
      <c r="K152">
        <v>0</v>
      </c>
      <c r="L152">
        <f>LOOKUP(F152,meanblank!A:A,meanblank!B:B)</f>
        <v>13251.379310344828</v>
      </c>
      <c r="M152">
        <v>3894</v>
      </c>
      <c r="N152">
        <f t="shared" si="6"/>
        <v>0.11</v>
      </c>
      <c r="O152">
        <f t="shared" si="7"/>
        <v>-9357.3793103448279</v>
      </c>
      <c r="P152">
        <f t="shared" si="8"/>
        <v>-0.26433274887979741</v>
      </c>
    </row>
    <row r="153" spans="1:16" x14ac:dyDescent="0.3">
      <c r="A153" t="s">
        <v>17</v>
      </c>
      <c r="B153" t="s">
        <v>876</v>
      </c>
      <c r="C153" t="s">
        <v>14</v>
      </c>
      <c r="D153" t="s">
        <v>881</v>
      </c>
      <c r="E153" t="s">
        <v>21</v>
      </c>
      <c r="F153">
        <v>8</v>
      </c>
      <c r="G153">
        <v>0</v>
      </c>
      <c r="H153">
        <v>89</v>
      </c>
      <c r="I153">
        <v>3.0000000000000001E-3</v>
      </c>
      <c r="J153" t="s">
        <v>466</v>
      </c>
      <c r="K153">
        <v>0</v>
      </c>
      <c r="L153">
        <f>LOOKUP(F153,meanblank!A:A,meanblank!B:B)</f>
        <v>4054.344827586207</v>
      </c>
      <c r="M153">
        <v>89</v>
      </c>
      <c r="N153">
        <f t="shared" si="6"/>
        <v>3.0000000000000005E-3</v>
      </c>
      <c r="O153">
        <f t="shared" si="7"/>
        <v>-3965.344827586207</v>
      </c>
      <c r="P153">
        <f t="shared" si="8"/>
        <v>-0.13366330879504071</v>
      </c>
    </row>
    <row r="154" spans="1:16" x14ac:dyDescent="0.3">
      <c r="A154" t="s">
        <v>17</v>
      </c>
      <c r="B154" t="s">
        <v>876</v>
      </c>
      <c r="C154" t="s">
        <v>14</v>
      </c>
      <c r="D154" t="s">
        <v>881</v>
      </c>
      <c r="E154" t="s">
        <v>21</v>
      </c>
      <c r="F154">
        <v>9</v>
      </c>
      <c r="G154">
        <v>0</v>
      </c>
      <c r="H154">
        <v>328</v>
      </c>
      <c r="I154">
        <v>8.9999999999999993E-3</v>
      </c>
      <c r="J154" t="s">
        <v>467</v>
      </c>
      <c r="K154">
        <v>0</v>
      </c>
      <c r="L154">
        <f>LOOKUP(F154,meanblank!A:A,meanblank!B:B)</f>
        <v>2240.5517241379312</v>
      </c>
      <c r="M154">
        <v>328</v>
      </c>
      <c r="N154">
        <f t="shared" si="6"/>
        <v>8.9999999999999993E-3</v>
      </c>
      <c r="O154">
        <f t="shared" si="7"/>
        <v>-1912.5517241379312</v>
      </c>
      <c r="P154">
        <f t="shared" si="8"/>
        <v>-5.2478553406223719E-2</v>
      </c>
    </row>
    <row r="155" spans="1:16" x14ac:dyDescent="0.3">
      <c r="A155" t="s">
        <v>17</v>
      </c>
      <c r="B155" t="s">
        <v>876</v>
      </c>
      <c r="C155" t="s">
        <v>14</v>
      </c>
      <c r="D155" t="s">
        <v>881</v>
      </c>
      <c r="E155" t="s">
        <v>22</v>
      </c>
      <c r="F155">
        <v>1</v>
      </c>
      <c r="G155">
        <v>1</v>
      </c>
      <c r="H155">
        <v>3119076</v>
      </c>
      <c r="I155">
        <v>87.903999999999996</v>
      </c>
      <c r="J155" t="s">
        <v>314</v>
      </c>
      <c r="K155">
        <v>391068</v>
      </c>
      <c r="L155">
        <f>LOOKUP(F155,meanblank!A:A,meanblank!B:B)</f>
        <v>3454839.1724137929</v>
      </c>
      <c r="M155">
        <v>2728008</v>
      </c>
      <c r="N155">
        <f t="shared" si="6"/>
        <v>76.882645768169795</v>
      </c>
      <c r="O155">
        <f t="shared" si="7"/>
        <v>-726831.17241379293</v>
      </c>
      <c r="P155">
        <f t="shared" si="8"/>
        <v>-20.484068801100726</v>
      </c>
    </row>
    <row r="156" spans="1:16" x14ac:dyDescent="0.3">
      <c r="A156" t="s">
        <v>17</v>
      </c>
      <c r="B156" t="s">
        <v>876</v>
      </c>
      <c r="C156" t="s">
        <v>14</v>
      </c>
      <c r="D156" t="s">
        <v>881</v>
      </c>
      <c r="E156" t="s">
        <v>22</v>
      </c>
      <c r="F156">
        <v>2</v>
      </c>
      <c r="G156">
        <v>1</v>
      </c>
      <c r="H156">
        <v>2031827</v>
      </c>
      <c r="I156">
        <v>57.262</v>
      </c>
      <c r="J156" t="s">
        <v>315</v>
      </c>
      <c r="K156">
        <v>402123</v>
      </c>
      <c r="L156">
        <f>LOOKUP(F156,meanblank!A:A,meanblank!B:B)</f>
        <v>478818.86206896551</v>
      </c>
      <c r="M156">
        <v>1629704</v>
      </c>
      <c r="N156">
        <f t="shared" si="6"/>
        <v>45.929161512274419</v>
      </c>
      <c r="O156">
        <f t="shared" si="7"/>
        <v>1150885.1379310344</v>
      </c>
      <c r="P156">
        <f t="shared" si="8"/>
        <v>32.434840549026511</v>
      </c>
    </row>
    <row r="157" spans="1:16" x14ac:dyDescent="0.3">
      <c r="A157" t="s">
        <v>17</v>
      </c>
      <c r="B157" t="s">
        <v>876</v>
      </c>
      <c r="C157" t="s">
        <v>14</v>
      </c>
      <c r="D157" t="s">
        <v>881</v>
      </c>
      <c r="E157" t="s">
        <v>22</v>
      </c>
      <c r="F157">
        <v>3</v>
      </c>
      <c r="G157">
        <v>1</v>
      </c>
      <c r="H157">
        <v>1301303</v>
      </c>
      <c r="I157">
        <v>36.673999999999999</v>
      </c>
      <c r="J157" t="s">
        <v>316</v>
      </c>
      <c r="K157">
        <v>414697</v>
      </c>
      <c r="L157">
        <f>LOOKUP(F157,meanblank!A:A,meanblank!B:B)</f>
        <v>172497.62068965516</v>
      </c>
      <c r="M157">
        <v>886606</v>
      </c>
      <c r="N157">
        <f t="shared" si="6"/>
        <v>24.986792809975846</v>
      </c>
      <c r="O157">
        <f t="shared" si="7"/>
        <v>714108.37931034481</v>
      </c>
      <c r="P157">
        <f t="shared" si="8"/>
        <v>20.125374876433533</v>
      </c>
    </row>
    <row r="158" spans="1:16" x14ac:dyDescent="0.3">
      <c r="A158" t="s">
        <v>17</v>
      </c>
      <c r="B158" t="s">
        <v>876</v>
      </c>
      <c r="C158" t="s">
        <v>14</v>
      </c>
      <c r="D158" t="s">
        <v>881</v>
      </c>
      <c r="E158" t="s">
        <v>22</v>
      </c>
      <c r="F158">
        <v>4</v>
      </c>
      <c r="G158">
        <v>1</v>
      </c>
      <c r="H158">
        <v>1049485</v>
      </c>
      <c r="I158">
        <v>29.577000000000002</v>
      </c>
      <c r="J158" t="s">
        <v>317</v>
      </c>
      <c r="K158">
        <v>203013</v>
      </c>
      <c r="L158">
        <f>LOOKUP(F158,meanblank!A:A,meanblank!B:B)</f>
        <v>62077.068965517239</v>
      </c>
      <c r="M158">
        <v>846472</v>
      </c>
      <c r="N158">
        <f t="shared" si="6"/>
        <v>23.855607601823753</v>
      </c>
      <c r="O158">
        <f t="shared" si="7"/>
        <v>784394.93103448278</v>
      </c>
      <c r="P158">
        <f t="shared" si="8"/>
        <v>22.106127172095743</v>
      </c>
    </row>
    <row r="159" spans="1:16" x14ac:dyDescent="0.3">
      <c r="A159" t="s">
        <v>17</v>
      </c>
      <c r="B159" t="s">
        <v>876</v>
      </c>
      <c r="C159" t="s">
        <v>14</v>
      </c>
      <c r="D159" t="s">
        <v>881</v>
      </c>
      <c r="E159" t="s">
        <v>22</v>
      </c>
      <c r="F159">
        <v>5</v>
      </c>
      <c r="G159">
        <v>0</v>
      </c>
      <c r="H159">
        <v>761827</v>
      </c>
      <c r="I159">
        <v>21.47</v>
      </c>
      <c r="J159" t="s">
        <v>468</v>
      </c>
      <c r="K159">
        <v>0</v>
      </c>
      <c r="L159">
        <f>LOOKUP(F159,meanblank!A:A,meanblank!B:B)</f>
        <v>31306.517241379312</v>
      </c>
      <c r="M159">
        <v>761827</v>
      </c>
      <c r="N159">
        <f t="shared" si="6"/>
        <v>21.47</v>
      </c>
      <c r="O159">
        <f t="shared" si="7"/>
        <v>730520.48275862064</v>
      </c>
      <c r="P159">
        <f t="shared" si="8"/>
        <v>20.587711862178139</v>
      </c>
    </row>
    <row r="160" spans="1:16" x14ac:dyDescent="0.3">
      <c r="A160" t="s">
        <v>17</v>
      </c>
      <c r="B160" t="s">
        <v>876</v>
      </c>
      <c r="C160" t="s">
        <v>14</v>
      </c>
      <c r="D160" t="s">
        <v>881</v>
      </c>
      <c r="E160" t="s">
        <v>22</v>
      </c>
      <c r="F160">
        <v>6</v>
      </c>
      <c r="G160">
        <v>0</v>
      </c>
      <c r="H160">
        <v>530906</v>
      </c>
      <c r="I160">
        <v>14.962</v>
      </c>
      <c r="J160" t="s">
        <v>469</v>
      </c>
      <c r="K160">
        <v>0</v>
      </c>
      <c r="L160">
        <f>LOOKUP(F160,meanblank!A:A,meanblank!B:B)</f>
        <v>22814.379310344826</v>
      </c>
      <c r="M160">
        <v>530906</v>
      </c>
      <c r="N160">
        <f t="shared" si="6"/>
        <v>14.962</v>
      </c>
      <c r="O160">
        <f t="shared" si="7"/>
        <v>508091.62068965519</v>
      </c>
      <c r="P160">
        <f t="shared" si="8"/>
        <v>14.319044856827048</v>
      </c>
    </row>
    <row r="161" spans="1:16" x14ac:dyDescent="0.3">
      <c r="A161" t="s">
        <v>17</v>
      </c>
      <c r="B161" t="s">
        <v>876</v>
      </c>
      <c r="C161" t="s">
        <v>14</v>
      </c>
      <c r="D161" t="s">
        <v>881</v>
      </c>
      <c r="E161" t="s">
        <v>22</v>
      </c>
      <c r="F161">
        <v>7</v>
      </c>
      <c r="G161">
        <v>0</v>
      </c>
      <c r="H161">
        <v>34883</v>
      </c>
      <c r="I161">
        <v>0.98299999999999998</v>
      </c>
      <c r="J161" t="s">
        <v>470</v>
      </c>
      <c r="K161">
        <v>0</v>
      </c>
      <c r="L161">
        <f>LOOKUP(F161,meanblank!A:A,meanblank!B:B)</f>
        <v>13251.379310344828</v>
      </c>
      <c r="M161">
        <v>34883</v>
      </c>
      <c r="N161">
        <f t="shared" si="6"/>
        <v>0.98299999999999998</v>
      </c>
      <c r="O161">
        <f t="shared" si="7"/>
        <v>21631.620689655174</v>
      </c>
      <c r="P161">
        <f t="shared" si="8"/>
        <v>0.60957724788381262</v>
      </c>
    </row>
    <row r="162" spans="1:16" x14ac:dyDescent="0.3">
      <c r="A162" t="s">
        <v>17</v>
      </c>
      <c r="B162" t="s">
        <v>876</v>
      </c>
      <c r="C162" t="s">
        <v>14</v>
      </c>
      <c r="D162" t="s">
        <v>881</v>
      </c>
      <c r="E162" t="s">
        <v>22</v>
      </c>
      <c r="F162">
        <v>8</v>
      </c>
      <c r="G162">
        <v>0</v>
      </c>
      <c r="H162">
        <v>2035</v>
      </c>
      <c r="I162">
        <v>5.7000000000000002E-2</v>
      </c>
      <c r="J162" t="s">
        <v>471</v>
      </c>
      <c r="K162">
        <v>0</v>
      </c>
      <c r="L162">
        <f>LOOKUP(F162,meanblank!A:A,meanblank!B:B)</f>
        <v>4054.344827586207</v>
      </c>
      <c r="M162">
        <v>2035</v>
      </c>
      <c r="N162">
        <f t="shared" si="6"/>
        <v>5.7000000000000002E-2</v>
      </c>
      <c r="O162">
        <f t="shared" si="7"/>
        <v>-2019.344827586207</v>
      </c>
      <c r="P162">
        <f t="shared" si="8"/>
        <v>-5.656150131322546E-2</v>
      </c>
    </row>
    <row r="163" spans="1:16" x14ac:dyDescent="0.3">
      <c r="A163" t="s">
        <v>17</v>
      </c>
      <c r="B163" t="s">
        <v>876</v>
      </c>
      <c r="C163" t="s">
        <v>14</v>
      </c>
      <c r="D163" t="s">
        <v>881</v>
      </c>
      <c r="E163" t="s">
        <v>22</v>
      </c>
      <c r="F163">
        <v>9</v>
      </c>
      <c r="G163">
        <v>0</v>
      </c>
      <c r="H163">
        <v>1708</v>
      </c>
      <c r="I163">
        <v>4.8000000000000001E-2</v>
      </c>
      <c r="J163" t="s">
        <v>472</v>
      </c>
      <c r="K163">
        <v>0</v>
      </c>
      <c r="L163">
        <f>LOOKUP(F163,meanblank!A:A,meanblank!B:B)</f>
        <v>2240.5517241379312</v>
      </c>
      <c r="M163">
        <v>1708</v>
      </c>
      <c r="N163">
        <f t="shared" si="6"/>
        <v>4.8000000000000001E-2</v>
      </c>
      <c r="O163">
        <f t="shared" si="7"/>
        <v>-532.55172413793116</v>
      </c>
      <c r="P163">
        <f t="shared" si="8"/>
        <v>-1.4966324800129214E-2</v>
      </c>
    </row>
    <row r="164" spans="1:16" x14ac:dyDescent="0.3">
      <c r="A164" t="s">
        <v>20</v>
      </c>
      <c r="B164" t="s">
        <v>877</v>
      </c>
      <c r="C164" t="s">
        <v>12</v>
      </c>
      <c r="D164" t="s">
        <v>881</v>
      </c>
      <c r="E164" t="s">
        <v>28</v>
      </c>
      <c r="F164">
        <v>1</v>
      </c>
      <c r="G164">
        <v>1</v>
      </c>
      <c r="H164">
        <v>3052488</v>
      </c>
      <c r="I164">
        <v>86.027000000000001</v>
      </c>
      <c r="J164" t="s">
        <v>318</v>
      </c>
      <c r="K164">
        <v>901100</v>
      </c>
      <c r="L164">
        <f>LOOKUP(F164,meanblank!A:A,meanblank!B:B)</f>
        <v>3454839.1724137929</v>
      </c>
      <c r="M164">
        <v>2151388</v>
      </c>
      <c r="N164">
        <f t="shared" si="6"/>
        <v>60.631673400845479</v>
      </c>
      <c r="O164">
        <f t="shared" si="7"/>
        <v>-1303451.1724137929</v>
      </c>
      <c r="P164">
        <f t="shared" si="8"/>
        <v>-36.734622383197369</v>
      </c>
    </row>
    <row r="165" spans="1:16" x14ac:dyDescent="0.3">
      <c r="A165" t="s">
        <v>20</v>
      </c>
      <c r="B165" t="s">
        <v>877</v>
      </c>
      <c r="C165" t="s">
        <v>12</v>
      </c>
      <c r="D165" t="s">
        <v>881</v>
      </c>
      <c r="E165" t="s">
        <v>28</v>
      </c>
      <c r="F165">
        <v>2</v>
      </c>
      <c r="G165">
        <v>1</v>
      </c>
      <c r="H165">
        <v>1998019</v>
      </c>
      <c r="I165">
        <v>56.31</v>
      </c>
      <c r="J165" t="s">
        <v>319</v>
      </c>
      <c r="K165">
        <v>286585</v>
      </c>
      <c r="L165">
        <f>LOOKUP(F165,meanblank!A:A,meanblank!B:B)</f>
        <v>478818.86206896551</v>
      </c>
      <c r="M165">
        <v>1711434</v>
      </c>
      <c r="N165">
        <f t="shared" si="6"/>
        <v>48.233199253860953</v>
      </c>
      <c r="O165">
        <f t="shared" si="7"/>
        <v>1232615.1379310344</v>
      </c>
      <c r="P165">
        <f t="shared" si="8"/>
        <v>34.73868787879222</v>
      </c>
    </row>
    <row r="166" spans="1:16" x14ac:dyDescent="0.3">
      <c r="A166" t="s">
        <v>20</v>
      </c>
      <c r="B166" t="s">
        <v>877</v>
      </c>
      <c r="C166" t="s">
        <v>12</v>
      </c>
      <c r="D166" t="s">
        <v>881</v>
      </c>
      <c r="E166" t="s">
        <v>28</v>
      </c>
      <c r="F166">
        <v>3</v>
      </c>
      <c r="G166">
        <v>1</v>
      </c>
      <c r="H166">
        <v>1283614</v>
      </c>
      <c r="I166">
        <v>36.176000000000002</v>
      </c>
      <c r="J166" t="s">
        <v>320</v>
      </c>
      <c r="K166">
        <v>209137</v>
      </c>
      <c r="L166">
        <f>LOOKUP(F166,meanblank!A:A,meanblank!B:B)</f>
        <v>172497.62068965516</v>
      </c>
      <c r="M166">
        <v>1074477</v>
      </c>
      <c r="N166">
        <f t="shared" si="6"/>
        <v>30.281907140308537</v>
      </c>
      <c r="O166">
        <f t="shared" si="7"/>
        <v>901979.37931034481</v>
      </c>
      <c r="P166">
        <f t="shared" si="8"/>
        <v>25.420419242802772</v>
      </c>
    </row>
    <row r="167" spans="1:16" x14ac:dyDescent="0.3">
      <c r="A167" t="s">
        <v>20</v>
      </c>
      <c r="B167" t="s">
        <v>877</v>
      </c>
      <c r="C167" t="s">
        <v>12</v>
      </c>
      <c r="D167" t="s">
        <v>881</v>
      </c>
      <c r="E167" t="s">
        <v>28</v>
      </c>
      <c r="F167">
        <v>4</v>
      </c>
      <c r="G167">
        <v>1</v>
      </c>
      <c r="H167">
        <v>935099</v>
      </c>
      <c r="I167">
        <v>26.353999999999999</v>
      </c>
      <c r="J167" t="s">
        <v>321</v>
      </c>
      <c r="K167">
        <v>43161</v>
      </c>
      <c r="L167">
        <f>LOOKUP(F167,meanblank!A:A,meanblank!B:B)</f>
        <v>62077.068965517239</v>
      </c>
      <c r="M167">
        <v>891938</v>
      </c>
      <c r="N167">
        <f t="shared" si="6"/>
        <v>25.137588695956257</v>
      </c>
      <c r="O167">
        <f t="shared" si="7"/>
        <v>829860.93103448278</v>
      </c>
      <c r="P167">
        <f t="shared" si="8"/>
        <v>23.388063698584599</v>
      </c>
    </row>
    <row r="168" spans="1:16" x14ac:dyDescent="0.3">
      <c r="A168" t="s">
        <v>20</v>
      </c>
      <c r="B168" t="s">
        <v>877</v>
      </c>
      <c r="C168" t="s">
        <v>12</v>
      </c>
      <c r="D168" t="s">
        <v>881</v>
      </c>
      <c r="E168" t="s">
        <v>28</v>
      </c>
      <c r="F168">
        <v>5</v>
      </c>
      <c r="G168">
        <v>0</v>
      </c>
      <c r="H168">
        <v>663683</v>
      </c>
      <c r="I168">
        <v>18.704000000000001</v>
      </c>
      <c r="J168" t="s">
        <v>473</v>
      </c>
      <c r="K168">
        <v>0</v>
      </c>
      <c r="L168">
        <f>LOOKUP(F168,meanblank!A:A,meanblank!B:B)</f>
        <v>31306.517241379312</v>
      </c>
      <c r="M168">
        <v>663683</v>
      </c>
      <c r="N168">
        <f t="shared" si="6"/>
        <v>18.704000000000001</v>
      </c>
      <c r="O168">
        <f t="shared" si="7"/>
        <v>632376.48275862064</v>
      </c>
      <c r="P168">
        <f t="shared" si="8"/>
        <v>17.82171568884127</v>
      </c>
    </row>
    <row r="169" spans="1:16" x14ac:dyDescent="0.3">
      <c r="A169" t="s">
        <v>20</v>
      </c>
      <c r="B169" t="s">
        <v>877</v>
      </c>
      <c r="C169" t="s">
        <v>12</v>
      </c>
      <c r="D169" t="s">
        <v>881</v>
      </c>
      <c r="E169" t="s">
        <v>28</v>
      </c>
      <c r="F169">
        <v>6</v>
      </c>
      <c r="G169">
        <v>0</v>
      </c>
      <c r="H169">
        <v>332451</v>
      </c>
      <c r="I169">
        <v>9.3689999999999998</v>
      </c>
      <c r="J169" t="s">
        <v>474</v>
      </c>
      <c r="K169">
        <v>0</v>
      </c>
      <c r="L169">
        <f>LOOKUP(F169,meanblank!A:A,meanblank!B:B)</f>
        <v>22814.379310344826</v>
      </c>
      <c r="M169">
        <v>332451</v>
      </c>
      <c r="N169">
        <f t="shared" si="6"/>
        <v>9.3689999999999998</v>
      </c>
      <c r="O169">
        <f t="shared" si="7"/>
        <v>309636.62068965519</v>
      </c>
      <c r="P169">
        <f t="shared" si="8"/>
        <v>8.7260543636246517</v>
      </c>
    </row>
    <row r="170" spans="1:16" x14ac:dyDescent="0.3">
      <c r="A170" t="s">
        <v>20</v>
      </c>
      <c r="B170" t="s">
        <v>877</v>
      </c>
      <c r="C170" t="s">
        <v>12</v>
      </c>
      <c r="D170" t="s">
        <v>881</v>
      </c>
      <c r="E170" t="s">
        <v>28</v>
      </c>
      <c r="F170">
        <v>7</v>
      </c>
      <c r="G170">
        <v>0</v>
      </c>
      <c r="H170">
        <v>73036</v>
      </c>
      <c r="I170">
        <v>2.0579999999999998</v>
      </c>
      <c r="J170" t="s">
        <v>475</v>
      </c>
      <c r="K170">
        <v>0</v>
      </c>
      <c r="L170">
        <f>LOOKUP(F170,meanblank!A:A,meanblank!B:B)</f>
        <v>13251.379310344828</v>
      </c>
      <c r="M170">
        <v>73036</v>
      </c>
      <c r="N170">
        <f t="shared" si="6"/>
        <v>2.0579999999999998</v>
      </c>
      <c r="O170">
        <f t="shared" si="7"/>
        <v>59784.620689655174</v>
      </c>
      <c r="P170">
        <f t="shared" si="8"/>
        <v>1.6846041593092493</v>
      </c>
    </row>
    <row r="171" spans="1:16" x14ac:dyDescent="0.3">
      <c r="A171" t="s">
        <v>20</v>
      </c>
      <c r="B171" t="s">
        <v>877</v>
      </c>
      <c r="C171" t="s">
        <v>12</v>
      </c>
      <c r="D171" t="s">
        <v>881</v>
      </c>
      <c r="E171" t="s">
        <v>28</v>
      </c>
      <c r="F171">
        <v>8</v>
      </c>
      <c r="G171">
        <v>0</v>
      </c>
      <c r="H171">
        <v>23663</v>
      </c>
      <c r="I171">
        <v>0.66700000000000004</v>
      </c>
      <c r="J171" t="s">
        <v>476</v>
      </c>
      <c r="K171">
        <v>0</v>
      </c>
      <c r="L171">
        <f>LOOKUP(F171,meanblank!A:A,meanblank!B:B)</f>
        <v>4054.344827586207</v>
      </c>
      <c r="M171">
        <v>23663</v>
      </c>
      <c r="N171">
        <f t="shared" si="6"/>
        <v>0.66700000000000004</v>
      </c>
      <c r="O171">
        <f t="shared" si="7"/>
        <v>19608.655172413793</v>
      </c>
      <c r="P171">
        <f t="shared" si="8"/>
        <v>0.55271829438363695</v>
      </c>
    </row>
    <row r="172" spans="1:16" x14ac:dyDescent="0.3">
      <c r="A172" t="s">
        <v>20</v>
      </c>
      <c r="B172" t="s">
        <v>877</v>
      </c>
      <c r="C172" t="s">
        <v>12</v>
      </c>
      <c r="D172" t="s">
        <v>881</v>
      </c>
      <c r="E172" t="s">
        <v>28</v>
      </c>
      <c r="F172">
        <v>9</v>
      </c>
      <c r="G172">
        <v>0</v>
      </c>
      <c r="H172">
        <v>18958</v>
      </c>
      <c r="I172">
        <v>0.53400000000000003</v>
      </c>
      <c r="J172" t="s">
        <v>477</v>
      </c>
      <c r="K172">
        <v>0</v>
      </c>
      <c r="L172">
        <f>LOOKUP(F172,meanblank!A:A,meanblank!B:B)</f>
        <v>2240.5517241379312</v>
      </c>
      <c r="M172">
        <v>18958</v>
      </c>
      <c r="N172">
        <f t="shared" si="6"/>
        <v>0.53400000000000003</v>
      </c>
      <c r="O172">
        <f t="shared" si="7"/>
        <v>16717.448275862069</v>
      </c>
      <c r="P172">
        <f t="shared" si="8"/>
        <v>0.47088919608135588</v>
      </c>
    </row>
    <row r="173" spans="1:16" x14ac:dyDescent="0.3">
      <c r="A173" t="s">
        <v>20</v>
      </c>
      <c r="B173" t="s">
        <v>877</v>
      </c>
      <c r="C173" t="s">
        <v>12</v>
      </c>
      <c r="D173" t="s">
        <v>881</v>
      </c>
      <c r="E173" t="s">
        <v>25</v>
      </c>
      <c r="F173">
        <v>1</v>
      </c>
      <c r="G173">
        <v>1</v>
      </c>
      <c r="H173">
        <v>2983481</v>
      </c>
      <c r="I173">
        <v>84.082999999999998</v>
      </c>
      <c r="J173" t="s">
        <v>322</v>
      </c>
      <c r="K173">
        <v>8501</v>
      </c>
      <c r="L173">
        <f>LOOKUP(F173,meanblank!A:A,meanblank!B:B)</f>
        <v>3454839.1724137929</v>
      </c>
      <c r="M173">
        <v>2974980</v>
      </c>
      <c r="N173">
        <f t="shared" si="6"/>
        <v>83.84341758502903</v>
      </c>
      <c r="O173">
        <f t="shared" si="7"/>
        <v>-479859.17241379293</v>
      </c>
      <c r="P173">
        <f t="shared" si="8"/>
        <v>-13.523799479222074</v>
      </c>
    </row>
    <row r="174" spans="1:16" x14ac:dyDescent="0.3">
      <c r="A174" t="s">
        <v>20</v>
      </c>
      <c r="B174" t="s">
        <v>877</v>
      </c>
      <c r="C174" t="s">
        <v>12</v>
      </c>
      <c r="D174" t="s">
        <v>881</v>
      </c>
      <c r="E174" t="s">
        <v>25</v>
      </c>
      <c r="F174">
        <v>2</v>
      </c>
      <c r="G174">
        <v>1</v>
      </c>
      <c r="H174">
        <v>897194</v>
      </c>
      <c r="I174">
        <v>25.285</v>
      </c>
      <c r="J174" t="s">
        <v>323</v>
      </c>
      <c r="K174">
        <v>65284</v>
      </c>
      <c r="L174">
        <f>LOOKUP(F174,meanblank!A:A,meanblank!B:B)</f>
        <v>478818.86206896551</v>
      </c>
      <c r="M174">
        <v>831910</v>
      </c>
      <c r="N174">
        <f t="shared" si="6"/>
        <v>23.445146033076458</v>
      </c>
      <c r="O174">
        <f t="shared" si="7"/>
        <v>353091.13793103449</v>
      </c>
      <c r="P174">
        <f t="shared" si="8"/>
        <v>9.9509241285454522</v>
      </c>
    </row>
    <row r="175" spans="1:16" x14ac:dyDescent="0.3">
      <c r="A175" t="s">
        <v>20</v>
      </c>
      <c r="B175" t="s">
        <v>877</v>
      </c>
      <c r="C175" t="s">
        <v>12</v>
      </c>
      <c r="D175" t="s">
        <v>881</v>
      </c>
      <c r="E175" t="s">
        <v>25</v>
      </c>
      <c r="F175">
        <v>3</v>
      </c>
      <c r="G175">
        <v>1</v>
      </c>
      <c r="H175">
        <v>386492</v>
      </c>
      <c r="I175">
        <v>10.891999999999999</v>
      </c>
      <c r="J175" t="s">
        <v>324</v>
      </c>
      <c r="K175">
        <v>42051</v>
      </c>
      <c r="L175">
        <f>LOOKUP(F175,meanblank!A:A,meanblank!B:B)</f>
        <v>172497.62068965516</v>
      </c>
      <c r="M175">
        <v>344441</v>
      </c>
      <c r="N175">
        <f t="shared" si="6"/>
        <v>9.7069315069910882</v>
      </c>
      <c r="O175">
        <f t="shared" si="7"/>
        <v>171943.37931034484</v>
      </c>
      <c r="P175">
        <f t="shared" si="8"/>
        <v>4.845656022500533</v>
      </c>
    </row>
    <row r="176" spans="1:16" x14ac:dyDescent="0.3">
      <c r="A176" t="s">
        <v>20</v>
      </c>
      <c r="B176" t="s">
        <v>877</v>
      </c>
      <c r="C176" t="s">
        <v>12</v>
      </c>
      <c r="D176" t="s">
        <v>881</v>
      </c>
      <c r="E176" t="s">
        <v>25</v>
      </c>
      <c r="F176">
        <v>4</v>
      </c>
      <c r="G176">
        <v>1</v>
      </c>
      <c r="H176">
        <v>154807</v>
      </c>
      <c r="I176">
        <v>4.3630000000000004</v>
      </c>
      <c r="J176" t="s">
        <v>325</v>
      </c>
      <c r="K176">
        <v>5391</v>
      </c>
      <c r="L176">
        <f>LOOKUP(F176,meanblank!A:A,meanblank!B:B)</f>
        <v>62077.068965517239</v>
      </c>
      <c r="M176">
        <v>149416</v>
      </c>
      <c r="N176">
        <f t="shared" si="6"/>
        <v>4.2110628589146488</v>
      </c>
      <c r="O176">
        <f t="shared" si="7"/>
        <v>87338.931034482754</v>
      </c>
      <c r="P176">
        <f t="shared" si="8"/>
        <v>2.4615150225987734</v>
      </c>
    </row>
    <row r="177" spans="1:16" x14ac:dyDescent="0.3">
      <c r="A177" t="s">
        <v>20</v>
      </c>
      <c r="B177" t="s">
        <v>877</v>
      </c>
      <c r="C177" t="s">
        <v>12</v>
      </c>
      <c r="D177" t="s">
        <v>881</v>
      </c>
      <c r="E177" t="s">
        <v>25</v>
      </c>
      <c r="F177">
        <v>5</v>
      </c>
      <c r="G177">
        <v>1</v>
      </c>
      <c r="H177">
        <v>183967</v>
      </c>
      <c r="I177">
        <v>5.1849999999999996</v>
      </c>
      <c r="J177" t="s">
        <v>326</v>
      </c>
      <c r="K177">
        <v>14449</v>
      </c>
      <c r="L177">
        <f>LOOKUP(F177,meanblank!A:A,meanblank!B:B)</f>
        <v>31306.517241379312</v>
      </c>
      <c r="M177">
        <v>169518</v>
      </c>
      <c r="N177">
        <f t="shared" si="6"/>
        <v>4.7777635662917808</v>
      </c>
      <c r="O177">
        <f t="shared" si="7"/>
        <v>138211.4827586207</v>
      </c>
      <c r="P177">
        <f t="shared" si="8"/>
        <v>3.8954080791851164</v>
      </c>
    </row>
    <row r="178" spans="1:16" x14ac:dyDescent="0.3">
      <c r="A178" t="s">
        <v>20</v>
      </c>
      <c r="B178" t="s">
        <v>877</v>
      </c>
      <c r="C178" t="s">
        <v>12</v>
      </c>
      <c r="D178" t="s">
        <v>881</v>
      </c>
      <c r="E178" t="s">
        <v>25</v>
      </c>
      <c r="F178">
        <v>6</v>
      </c>
      <c r="G178">
        <v>0</v>
      </c>
      <c r="H178">
        <v>113091</v>
      </c>
      <c r="I178">
        <v>3.1869999999999998</v>
      </c>
      <c r="J178" t="s">
        <v>478</v>
      </c>
      <c r="K178">
        <v>0</v>
      </c>
      <c r="L178">
        <f>LOOKUP(F178,meanblank!A:A,meanblank!B:B)</f>
        <v>22814.379310344826</v>
      </c>
      <c r="M178">
        <v>113091</v>
      </c>
      <c r="N178">
        <f t="shared" si="6"/>
        <v>3.1869999999999998</v>
      </c>
      <c r="O178">
        <f t="shared" si="7"/>
        <v>90276.620689655174</v>
      </c>
      <c r="P178">
        <f t="shared" si="8"/>
        <v>2.5440715011621706</v>
      </c>
    </row>
    <row r="179" spans="1:16" x14ac:dyDescent="0.3">
      <c r="A179" t="s">
        <v>20</v>
      </c>
      <c r="B179" t="s">
        <v>877</v>
      </c>
      <c r="C179" t="s">
        <v>12</v>
      </c>
      <c r="D179" t="s">
        <v>881</v>
      </c>
      <c r="E179" t="s">
        <v>25</v>
      </c>
      <c r="F179">
        <v>7</v>
      </c>
      <c r="G179">
        <v>0</v>
      </c>
      <c r="H179">
        <v>127444</v>
      </c>
      <c r="I179">
        <v>3.5920000000000001</v>
      </c>
      <c r="J179" t="s">
        <v>479</v>
      </c>
      <c r="K179">
        <v>0</v>
      </c>
      <c r="L179">
        <f>LOOKUP(F179,meanblank!A:A,meanblank!B:B)</f>
        <v>13251.379310344828</v>
      </c>
      <c r="M179">
        <v>127444</v>
      </c>
      <c r="N179">
        <f t="shared" si="6"/>
        <v>3.5920000000000001</v>
      </c>
      <c r="O179">
        <f t="shared" si="7"/>
        <v>114192.62068965517</v>
      </c>
      <c r="P179">
        <f t="shared" si="8"/>
        <v>3.2185108244973586</v>
      </c>
    </row>
    <row r="180" spans="1:16" x14ac:dyDescent="0.3">
      <c r="A180" t="s">
        <v>20</v>
      </c>
      <c r="B180" t="s">
        <v>877</v>
      </c>
      <c r="C180" t="s">
        <v>12</v>
      </c>
      <c r="D180" t="s">
        <v>881</v>
      </c>
      <c r="E180" t="s">
        <v>25</v>
      </c>
      <c r="F180">
        <v>8</v>
      </c>
      <c r="G180">
        <v>0</v>
      </c>
      <c r="H180">
        <v>211</v>
      </c>
      <c r="I180">
        <v>6.0000000000000001E-3</v>
      </c>
      <c r="J180" t="s">
        <v>480</v>
      </c>
      <c r="K180">
        <v>0</v>
      </c>
      <c r="L180">
        <f>LOOKUP(F180,meanblank!A:A,meanblank!B:B)</f>
        <v>4054.344827586207</v>
      </c>
      <c r="M180">
        <v>211</v>
      </c>
      <c r="N180">
        <f t="shared" si="6"/>
        <v>6.0000000000000001E-3</v>
      </c>
      <c r="O180">
        <f t="shared" si="7"/>
        <v>-3843.344827586207</v>
      </c>
      <c r="P180">
        <f t="shared" si="8"/>
        <v>-0.10928942637685897</v>
      </c>
    </row>
    <row r="181" spans="1:16" x14ac:dyDescent="0.3">
      <c r="A181" t="s">
        <v>20</v>
      </c>
      <c r="B181" t="s">
        <v>877</v>
      </c>
      <c r="C181" t="s">
        <v>12</v>
      </c>
      <c r="D181" t="s">
        <v>881</v>
      </c>
      <c r="E181" t="s">
        <v>25</v>
      </c>
      <c r="F181">
        <v>9</v>
      </c>
      <c r="G181">
        <v>0</v>
      </c>
      <c r="H181">
        <v>108</v>
      </c>
      <c r="I181">
        <v>3.0000000000000001E-3</v>
      </c>
      <c r="J181" t="s">
        <v>481</v>
      </c>
      <c r="K181">
        <v>0</v>
      </c>
      <c r="L181">
        <f>LOOKUP(F181,meanblank!A:A,meanblank!B:B)</f>
        <v>2240.5517241379312</v>
      </c>
      <c r="M181">
        <v>108</v>
      </c>
      <c r="N181">
        <f t="shared" si="6"/>
        <v>3.0000000000000001E-3</v>
      </c>
      <c r="O181">
        <f t="shared" si="7"/>
        <v>-2132.5517241379312</v>
      </c>
      <c r="P181">
        <f t="shared" si="8"/>
        <v>-5.9237547892720316E-2</v>
      </c>
    </row>
    <row r="182" spans="1:16" x14ac:dyDescent="0.3">
      <c r="A182" t="s">
        <v>20</v>
      </c>
      <c r="B182" t="s">
        <v>877</v>
      </c>
      <c r="C182" t="s">
        <v>12</v>
      </c>
      <c r="D182" t="s">
        <v>881</v>
      </c>
      <c r="E182" t="s">
        <v>26</v>
      </c>
      <c r="F182">
        <v>1</v>
      </c>
      <c r="G182">
        <v>1</v>
      </c>
      <c r="H182">
        <v>2229524</v>
      </c>
      <c r="I182">
        <v>62.834000000000003</v>
      </c>
      <c r="J182" t="s">
        <v>327</v>
      </c>
      <c r="K182">
        <v>91094</v>
      </c>
      <c r="L182">
        <f>LOOKUP(F182,meanblank!A:A,meanblank!B:B)</f>
        <v>3454839.1724137929</v>
      </c>
      <c r="M182">
        <v>2138430</v>
      </c>
      <c r="N182">
        <f t="shared" si="6"/>
        <v>60.266725372770154</v>
      </c>
      <c r="O182">
        <f t="shared" si="7"/>
        <v>-1316409.1724137929</v>
      </c>
      <c r="P182">
        <f t="shared" si="8"/>
        <v>-37.099961220174471</v>
      </c>
    </row>
    <row r="183" spans="1:16" x14ac:dyDescent="0.3">
      <c r="A183" t="s">
        <v>20</v>
      </c>
      <c r="B183" t="s">
        <v>877</v>
      </c>
      <c r="C183" t="s">
        <v>12</v>
      </c>
      <c r="D183" t="s">
        <v>881</v>
      </c>
      <c r="E183" t="s">
        <v>26</v>
      </c>
      <c r="F183">
        <v>2</v>
      </c>
      <c r="G183">
        <v>1</v>
      </c>
      <c r="H183">
        <v>1019045</v>
      </c>
      <c r="I183">
        <v>28.719000000000001</v>
      </c>
      <c r="J183" t="s">
        <v>328</v>
      </c>
      <c r="K183">
        <v>163987</v>
      </c>
      <c r="L183">
        <f>LOOKUP(F183,meanblank!A:A,meanblank!B:B)</f>
        <v>478818.86206896551</v>
      </c>
      <c r="M183">
        <v>855058</v>
      </c>
      <c r="N183">
        <f t="shared" si="6"/>
        <v>24.097474303882557</v>
      </c>
      <c r="O183">
        <f t="shared" si="7"/>
        <v>376239.13793103449</v>
      </c>
      <c r="P183">
        <f t="shared" si="8"/>
        <v>10.603272477899779</v>
      </c>
    </row>
    <row r="184" spans="1:16" x14ac:dyDescent="0.3">
      <c r="A184" t="s">
        <v>20</v>
      </c>
      <c r="B184" t="s">
        <v>877</v>
      </c>
      <c r="C184" t="s">
        <v>12</v>
      </c>
      <c r="D184" t="s">
        <v>881</v>
      </c>
      <c r="E184" t="s">
        <v>26</v>
      </c>
      <c r="F184">
        <v>3</v>
      </c>
      <c r="G184">
        <v>1</v>
      </c>
      <c r="H184">
        <v>600852</v>
      </c>
      <c r="I184">
        <v>16.934000000000001</v>
      </c>
      <c r="J184" t="s">
        <v>329</v>
      </c>
      <c r="K184">
        <v>66991</v>
      </c>
      <c r="L184">
        <f>LOOKUP(F184,meanblank!A:A,meanblank!B:B)</f>
        <v>172497.62068965516</v>
      </c>
      <c r="M184">
        <v>533861</v>
      </c>
      <c r="N184">
        <f t="shared" si="6"/>
        <v>15.04597167688549</v>
      </c>
      <c r="O184">
        <f t="shared" si="7"/>
        <v>361363.37931034481</v>
      </c>
      <c r="P184">
        <f t="shared" si="8"/>
        <v>10.184417236260142</v>
      </c>
    </row>
    <row r="185" spans="1:16" x14ac:dyDescent="0.3">
      <c r="A185" t="s">
        <v>20</v>
      </c>
      <c r="B185" t="s">
        <v>877</v>
      </c>
      <c r="C185" t="s">
        <v>12</v>
      </c>
      <c r="D185" t="s">
        <v>881</v>
      </c>
      <c r="E185" t="s">
        <v>26</v>
      </c>
      <c r="F185">
        <v>4</v>
      </c>
      <c r="G185">
        <v>1</v>
      </c>
      <c r="H185">
        <v>523876</v>
      </c>
      <c r="I185">
        <v>14.763999999999999</v>
      </c>
      <c r="J185" t="s">
        <v>330</v>
      </c>
      <c r="K185">
        <v>14403</v>
      </c>
      <c r="L185">
        <f>LOOKUP(F185,meanblank!A:A,meanblank!B:B)</f>
        <v>62077.068965517239</v>
      </c>
      <c r="M185">
        <v>509473</v>
      </c>
      <c r="N185">
        <f t="shared" si="6"/>
        <v>14.35809117424734</v>
      </c>
      <c r="O185">
        <f t="shared" si="7"/>
        <v>447395.93103448278</v>
      </c>
      <c r="P185">
        <f t="shared" si="8"/>
        <v>12.6086202188936</v>
      </c>
    </row>
    <row r="186" spans="1:16" x14ac:dyDescent="0.3">
      <c r="A186" t="s">
        <v>20</v>
      </c>
      <c r="B186" t="s">
        <v>877</v>
      </c>
      <c r="C186" t="s">
        <v>12</v>
      </c>
      <c r="D186" t="s">
        <v>881</v>
      </c>
      <c r="E186" t="s">
        <v>26</v>
      </c>
      <c r="F186">
        <v>5</v>
      </c>
      <c r="G186">
        <v>0</v>
      </c>
      <c r="H186">
        <v>345813</v>
      </c>
      <c r="I186">
        <v>9.7460000000000004</v>
      </c>
      <c r="J186" t="s">
        <v>482</v>
      </c>
      <c r="K186">
        <v>0</v>
      </c>
      <c r="L186">
        <f>LOOKUP(F186,meanblank!A:A,meanblank!B:B)</f>
        <v>31306.517241379312</v>
      </c>
      <c r="M186">
        <v>345813</v>
      </c>
      <c r="N186">
        <f t="shared" si="6"/>
        <v>9.7460000000000004</v>
      </c>
      <c r="O186">
        <f t="shared" si="7"/>
        <v>314506.4827586207</v>
      </c>
      <c r="P186">
        <f t="shared" si="8"/>
        <v>8.8636927500282461</v>
      </c>
    </row>
    <row r="187" spans="1:16" x14ac:dyDescent="0.3">
      <c r="A187" t="s">
        <v>20</v>
      </c>
      <c r="B187" t="s">
        <v>877</v>
      </c>
      <c r="C187" t="s">
        <v>12</v>
      </c>
      <c r="D187" t="s">
        <v>881</v>
      </c>
      <c r="E187" t="s">
        <v>26</v>
      </c>
      <c r="F187">
        <v>6</v>
      </c>
      <c r="G187">
        <v>0</v>
      </c>
      <c r="H187">
        <v>169210</v>
      </c>
      <c r="I187">
        <v>4.7690000000000001</v>
      </c>
      <c r="J187" t="s">
        <v>483</v>
      </c>
      <c r="K187">
        <v>0</v>
      </c>
      <c r="L187">
        <f>LOOKUP(F187,meanblank!A:A,meanblank!B:B)</f>
        <v>22814.379310344826</v>
      </c>
      <c r="M187">
        <v>169210</v>
      </c>
      <c r="N187">
        <f t="shared" si="6"/>
        <v>4.7690000000000001</v>
      </c>
      <c r="O187">
        <f t="shared" si="7"/>
        <v>146395.62068965519</v>
      </c>
      <c r="P187">
        <f t="shared" si="8"/>
        <v>4.1260015074107059</v>
      </c>
    </row>
    <row r="188" spans="1:16" x14ac:dyDescent="0.3">
      <c r="A188" t="s">
        <v>20</v>
      </c>
      <c r="B188" t="s">
        <v>877</v>
      </c>
      <c r="C188" t="s">
        <v>12</v>
      </c>
      <c r="D188" t="s">
        <v>881</v>
      </c>
      <c r="E188" t="s">
        <v>26</v>
      </c>
      <c r="F188">
        <v>7</v>
      </c>
      <c r="G188">
        <v>0</v>
      </c>
      <c r="H188">
        <v>2474</v>
      </c>
      <c r="I188">
        <v>7.0000000000000007E-2</v>
      </c>
      <c r="J188" t="s">
        <v>484</v>
      </c>
      <c r="K188">
        <v>0</v>
      </c>
      <c r="L188">
        <f>LOOKUP(F188,meanblank!A:A,meanblank!B:B)</f>
        <v>13251.379310344828</v>
      </c>
      <c r="M188">
        <v>2474</v>
      </c>
      <c r="N188">
        <f t="shared" si="6"/>
        <v>7.0000000000000007E-2</v>
      </c>
      <c r="O188">
        <f t="shared" si="7"/>
        <v>-10777.379310344828</v>
      </c>
      <c r="P188">
        <f t="shared" si="8"/>
        <v>-0.30493797563627245</v>
      </c>
    </row>
    <row r="189" spans="1:16" x14ac:dyDescent="0.3">
      <c r="A189" t="s">
        <v>20</v>
      </c>
      <c r="B189" t="s">
        <v>877</v>
      </c>
      <c r="C189" t="s">
        <v>12</v>
      </c>
      <c r="D189" t="s">
        <v>881</v>
      </c>
      <c r="E189" t="s">
        <v>26</v>
      </c>
      <c r="F189">
        <v>8</v>
      </c>
      <c r="G189">
        <v>0</v>
      </c>
      <c r="H189">
        <v>408</v>
      </c>
      <c r="I189">
        <v>1.0999999999999999E-2</v>
      </c>
      <c r="J189" t="s">
        <v>485</v>
      </c>
      <c r="K189">
        <v>0</v>
      </c>
      <c r="L189">
        <f>LOOKUP(F189,meanblank!A:A,meanblank!B:B)</f>
        <v>4054.344827586207</v>
      </c>
      <c r="M189">
        <v>408</v>
      </c>
      <c r="N189">
        <f t="shared" si="6"/>
        <v>1.0999999999999999E-2</v>
      </c>
      <c r="O189">
        <f t="shared" si="7"/>
        <v>-3646.344827586207</v>
      </c>
      <c r="P189">
        <f t="shared" si="8"/>
        <v>-9.830831643002029E-2</v>
      </c>
    </row>
    <row r="190" spans="1:16" x14ac:dyDescent="0.3">
      <c r="A190" t="s">
        <v>20</v>
      </c>
      <c r="B190" t="s">
        <v>877</v>
      </c>
      <c r="C190" t="s">
        <v>12</v>
      </c>
      <c r="D190" t="s">
        <v>881</v>
      </c>
      <c r="E190" t="s">
        <v>26</v>
      </c>
      <c r="F190">
        <v>9</v>
      </c>
      <c r="G190">
        <v>0</v>
      </c>
      <c r="H190">
        <v>182</v>
      </c>
      <c r="I190">
        <v>5.0000000000000001E-3</v>
      </c>
      <c r="J190" t="s">
        <v>486</v>
      </c>
      <c r="K190">
        <v>0</v>
      </c>
      <c r="L190">
        <f>LOOKUP(F190,meanblank!A:A,meanblank!B:B)</f>
        <v>2240.5517241379312</v>
      </c>
      <c r="M190">
        <v>182</v>
      </c>
      <c r="N190">
        <f t="shared" si="6"/>
        <v>5.0000000000000001E-3</v>
      </c>
      <c r="O190">
        <f t="shared" si="7"/>
        <v>-2058.5517241379312</v>
      </c>
      <c r="P190">
        <f t="shared" si="8"/>
        <v>-5.6553618794998109E-2</v>
      </c>
    </row>
    <row r="191" spans="1:16" x14ac:dyDescent="0.3">
      <c r="A191" t="s">
        <v>20</v>
      </c>
      <c r="B191" t="s">
        <v>877</v>
      </c>
      <c r="C191" t="s">
        <v>12</v>
      </c>
      <c r="D191" t="s">
        <v>881</v>
      </c>
      <c r="E191" t="s">
        <v>27</v>
      </c>
      <c r="F191">
        <v>1</v>
      </c>
      <c r="G191">
        <v>1</v>
      </c>
      <c r="H191">
        <v>3070059</v>
      </c>
      <c r="I191">
        <v>86.522999999999996</v>
      </c>
      <c r="J191" t="s">
        <v>331</v>
      </c>
      <c r="K191">
        <v>62784</v>
      </c>
      <c r="L191">
        <f>LOOKUP(F191,meanblank!A:A,meanblank!B:B)</f>
        <v>3454839.1724137929</v>
      </c>
      <c r="M191">
        <v>3007275</v>
      </c>
      <c r="N191">
        <f t="shared" si="6"/>
        <v>84.753568196897845</v>
      </c>
      <c r="O191">
        <f t="shared" si="7"/>
        <v>-447564.17241379293</v>
      </c>
      <c r="P191">
        <f t="shared" si="8"/>
        <v>-12.613632145101642</v>
      </c>
    </row>
    <row r="192" spans="1:16" x14ac:dyDescent="0.3">
      <c r="A192" t="s">
        <v>20</v>
      </c>
      <c r="B192" t="s">
        <v>877</v>
      </c>
      <c r="C192" t="s">
        <v>12</v>
      </c>
      <c r="D192" t="s">
        <v>881</v>
      </c>
      <c r="E192" t="s">
        <v>27</v>
      </c>
      <c r="F192">
        <v>2</v>
      </c>
      <c r="G192">
        <v>1</v>
      </c>
      <c r="H192">
        <v>1672860</v>
      </c>
      <c r="I192">
        <v>47.146000000000001</v>
      </c>
      <c r="J192" t="s">
        <v>332</v>
      </c>
      <c r="K192">
        <v>94562</v>
      </c>
      <c r="L192">
        <f>LOOKUP(F192,meanblank!A:A,meanblank!B:B)</f>
        <v>478818.86206896551</v>
      </c>
      <c r="M192">
        <v>1578298</v>
      </c>
      <c r="N192">
        <f t="shared" si="6"/>
        <v>44.480971215762224</v>
      </c>
      <c r="O192">
        <f t="shared" si="7"/>
        <v>1099479.1379310344</v>
      </c>
      <c r="P192">
        <f t="shared" si="8"/>
        <v>30.986480301338158</v>
      </c>
    </row>
    <row r="193" spans="1:16" x14ac:dyDescent="0.3">
      <c r="A193" t="s">
        <v>20</v>
      </c>
      <c r="B193" t="s">
        <v>877</v>
      </c>
      <c r="C193" t="s">
        <v>12</v>
      </c>
      <c r="D193" t="s">
        <v>881</v>
      </c>
      <c r="E193" t="s">
        <v>27</v>
      </c>
      <c r="F193">
        <v>3</v>
      </c>
      <c r="G193">
        <v>1</v>
      </c>
      <c r="H193">
        <v>244897</v>
      </c>
      <c r="I193">
        <v>6.9020000000000001</v>
      </c>
      <c r="J193" t="s">
        <v>333</v>
      </c>
      <c r="K193">
        <v>43270</v>
      </c>
      <c r="L193">
        <f>LOOKUP(F193,meanblank!A:A,meanblank!B:B)</f>
        <v>172497.62068965516</v>
      </c>
      <c r="M193">
        <v>201627</v>
      </c>
      <c r="N193">
        <f t="shared" si="6"/>
        <v>5.6825096019959407</v>
      </c>
      <c r="O193">
        <f t="shared" si="7"/>
        <v>29129.379310344841</v>
      </c>
      <c r="P193">
        <f t="shared" si="8"/>
        <v>0.82096136743202275</v>
      </c>
    </row>
    <row r="194" spans="1:16" x14ac:dyDescent="0.3">
      <c r="A194" t="s">
        <v>20</v>
      </c>
      <c r="B194" t="s">
        <v>877</v>
      </c>
      <c r="C194" t="s">
        <v>12</v>
      </c>
      <c r="D194" t="s">
        <v>881</v>
      </c>
      <c r="E194" t="s">
        <v>27</v>
      </c>
      <c r="F194">
        <v>4</v>
      </c>
      <c r="G194">
        <v>0</v>
      </c>
      <c r="H194">
        <v>213055</v>
      </c>
      <c r="I194">
        <v>6.0039999999999996</v>
      </c>
      <c r="J194" t="s">
        <v>487</v>
      </c>
      <c r="K194">
        <v>0</v>
      </c>
      <c r="L194">
        <f>LOOKUP(F194,meanblank!A:A,meanblank!B:B)</f>
        <v>62077.068965517239</v>
      </c>
      <c r="M194">
        <v>213055</v>
      </c>
      <c r="N194">
        <f t="shared" si="6"/>
        <v>6.0039999999999996</v>
      </c>
      <c r="O194">
        <f t="shared" si="7"/>
        <v>150977.93103448275</v>
      </c>
      <c r="P194">
        <f t="shared" si="8"/>
        <v>4.2546361171107661</v>
      </c>
    </row>
    <row r="195" spans="1:16" x14ac:dyDescent="0.3">
      <c r="A195" t="s">
        <v>20</v>
      </c>
      <c r="B195" t="s">
        <v>877</v>
      </c>
      <c r="C195" t="s">
        <v>12</v>
      </c>
      <c r="D195" t="s">
        <v>881</v>
      </c>
      <c r="E195" t="s">
        <v>27</v>
      </c>
      <c r="F195">
        <v>5</v>
      </c>
      <c r="G195">
        <v>0</v>
      </c>
      <c r="H195">
        <v>269264</v>
      </c>
      <c r="I195">
        <v>7.5890000000000004</v>
      </c>
      <c r="J195" t="s">
        <v>488</v>
      </c>
      <c r="K195">
        <v>0</v>
      </c>
      <c r="L195">
        <f>LOOKUP(F195,meanblank!A:A,meanblank!B:B)</f>
        <v>31306.517241379312</v>
      </c>
      <c r="M195">
        <v>269264</v>
      </c>
      <c r="N195">
        <f t="shared" ref="N195:N258" si="9">(I195/H195)*M195</f>
        <v>7.5890000000000004</v>
      </c>
      <c r="O195">
        <f t="shared" ref="O195:O258" si="10">H195-K195-L195</f>
        <v>237957.4827586207</v>
      </c>
      <c r="P195">
        <f t="shared" si="8"/>
        <v>6.7066497439508161</v>
      </c>
    </row>
    <row r="196" spans="1:16" x14ac:dyDescent="0.3">
      <c r="A196" t="s">
        <v>20</v>
      </c>
      <c r="B196" t="s">
        <v>877</v>
      </c>
      <c r="C196" t="s">
        <v>12</v>
      </c>
      <c r="D196" t="s">
        <v>881</v>
      </c>
      <c r="E196" t="s">
        <v>27</v>
      </c>
      <c r="F196">
        <v>6</v>
      </c>
      <c r="G196">
        <v>0</v>
      </c>
      <c r="H196">
        <v>171808</v>
      </c>
      <c r="I196">
        <v>4.8419999999999996</v>
      </c>
      <c r="J196" t="s">
        <v>489</v>
      </c>
      <c r="K196">
        <v>0</v>
      </c>
      <c r="L196">
        <f>LOOKUP(F196,meanblank!A:A,meanblank!B:B)</f>
        <v>22814.379310344826</v>
      </c>
      <c r="M196">
        <v>171808</v>
      </c>
      <c r="N196">
        <f t="shared" si="9"/>
        <v>4.8419999999999996</v>
      </c>
      <c r="O196">
        <f t="shared" si="10"/>
        <v>148993.62068965519</v>
      </c>
      <c r="P196">
        <f t="shared" ref="P196:P259" si="11">(I196/H196)*O196</f>
        <v>4.1990309611852208</v>
      </c>
    </row>
    <row r="197" spans="1:16" x14ac:dyDescent="0.3">
      <c r="A197" t="s">
        <v>20</v>
      </c>
      <c r="B197" t="s">
        <v>877</v>
      </c>
      <c r="C197" t="s">
        <v>12</v>
      </c>
      <c r="D197" t="s">
        <v>881</v>
      </c>
      <c r="E197" t="s">
        <v>27</v>
      </c>
      <c r="F197">
        <v>7</v>
      </c>
      <c r="G197">
        <v>0</v>
      </c>
      <c r="H197">
        <v>704</v>
      </c>
      <c r="I197">
        <v>0.02</v>
      </c>
      <c r="J197" t="s">
        <v>490</v>
      </c>
      <c r="K197">
        <v>0</v>
      </c>
      <c r="L197">
        <f>LOOKUP(F197,meanblank!A:A,meanblank!B:B)</f>
        <v>13251.379310344828</v>
      </c>
      <c r="M197">
        <v>704</v>
      </c>
      <c r="N197">
        <f t="shared" si="9"/>
        <v>0.02</v>
      </c>
      <c r="O197">
        <f t="shared" si="10"/>
        <v>-12547.379310344828</v>
      </c>
      <c r="P197">
        <f t="shared" si="11"/>
        <v>-0.35645963949843262</v>
      </c>
    </row>
    <row r="198" spans="1:16" x14ac:dyDescent="0.3">
      <c r="A198" t="s">
        <v>20</v>
      </c>
      <c r="B198" t="s">
        <v>877</v>
      </c>
      <c r="C198" t="s">
        <v>12</v>
      </c>
      <c r="D198" t="s">
        <v>881</v>
      </c>
      <c r="E198" t="s">
        <v>27</v>
      </c>
      <c r="F198">
        <v>8</v>
      </c>
      <c r="G198">
        <v>0</v>
      </c>
      <c r="H198">
        <v>80</v>
      </c>
      <c r="I198">
        <v>2E-3</v>
      </c>
      <c r="J198" t="s">
        <v>491</v>
      </c>
      <c r="K198">
        <v>0</v>
      </c>
      <c r="L198">
        <f>LOOKUP(F198,meanblank!A:A,meanblank!B:B)</f>
        <v>4054.344827586207</v>
      </c>
      <c r="M198">
        <v>80</v>
      </c>
      <c r="N198">
        <f t="shared" si="9"/>
        <v>2E-3</v>
      </c>
      <c r="O198">
        <f t="shared" si="10"/>
        <v>-3974.344827586207</v>
      </c>
      <c r="P198">
        <f t="shared" si="11"/>
        <v>-9.9358620689655175E-2</v>
      </c>
    </row>
    <row r="199" spans="1:16" x14ac:dyDescent="0.3">
      <c r="A199" t="s">
        <v>20</v>
      </c>
      <c r="B199" t="s">
        <v>877</v>
      </c>
      <c r="C199" t="s">
        <v>12</v>
      </c>
      <c r="D199" t="s">
        <v>881</v>
      </c>
      <c r="E199" t="s">
        <v>27</v>
      </c>
      <c r="F199">
        <v>9</v>
      </c>
      <c r="G199">
        <v>0</v>
      </c>
      <c r="H199">
        <v>373</v>
      </c>
      <c r="I199">
        <v>1.0999999999999999E-2</v>
      </c>
      <c r="J199" t="s">
        <v>492</v>
      </c>
      <c r="K199">
        <v>0</v>
      </c>
      <c r="L199">
        <f>LOOKUP(F199,meanblank!A:A,meanblank!B:B)</f>
        <v>2240.5517241379312</v>
      </c>
      <c r="M199">
        <v>373</v>
      </c>
      <c r="N199">
        <f t="shared" si="9"/>
        <v>1.0999999999999999E-2</v>
      </c>
      <c r="O199">
        <f t="shared" si="10"/>
        <v>-1867.5517241379312</v>
      </c>
      <c r="P199">
        <f t="shared" si="11"/>
        <v>-5.5075251918276787E-2</v>
      </c>
    </row>
    <row r="200" spans="1:16" x14ac:dyDescent="0.3">
      <c r="A200" t="s">
        <v>20</v>
      </c>
      <c r="B200" t="s">
        <v>877</v>
      </c>
      <c r="C200" t="s">
        <v>12</v>
      </c>
      <c r="D200" t="s">
        <v>881</v>
      </c>
      <c r="E200" t="s">
        <v>18</v>
      </c>
      <c r="F200">
        <v>1</v>
      </c>
      <c r="G200">
        <v>1</v>
      </c>
      <c r="H200">
        <v>3089775</v>
      </c>
      <c r="I200">
        <v>87.078000000000003</v>
      </c>
      <c r="J200" t="s">
        <v>334</v>
      </c>
      <c r="K200">
        <v>175830</v>
      </c>
      <c r="L200">
        <f>LOOKUP(F200,meanblank!A:A,meanblank!B:B)</f>
        <v>3454839.1724137929</v>
      </c>
      <c r="M200">
        <v>2913945</v>
      </c>
      <c r="N200">
        <f t="shared" si="9"/>
        <v>82.122647348107876</v>
      </c>
      <c r="O200">
        <f t="shared" si="10"/>
        <v>-540894.17241379293</v>
      </c>
      <c r="P200">
        <f t="shared" si="11"/>
        <v>-15.243822849705323</v>
      </c>
    </row>
    <row r="201" spans="1:16" x14ac:dyDescent="0.3">
      <c r="A201" t="s">
        <v>20</v>
      </c>
      <c r="B201" t="s">
        <v>877</v>
      </c>
      <c r="C201" t="s">
        <v>12</v>
      </c>
      <c r="D201" t="s">
        <v>881</v>
      </c>
      <c r="E201" t="s">
        <v>18</v>
      </c>
      <c r="F201">
        <v>2</v>
      </c>
      <c r="G201">
        <v>1</v>
      </c>
      <c r="H201">
        <v>1598249</v>
      </c>
      <c r="I201">
        <v>45.042999999999999</v>
      </c>
      <c r="J201" t="s">
        <v>335</v>
      </c>
      <c r="K201">
        <v>185346</v>
      </c>
      <c r="L201">
        <f>LOOKUP(F201,meanblank!A:A,meanblank!B:B)</f>
        <v>478818.86206896551</v>
      </c>
      <c r="M201">
        <v>1412903</v>
      </c>
      <c r="N201">
        <f t="shared" si="9"/>
        <v>39.819446049395303</v>
      </c>
      <c r="O201">
        <f t="shared" si="10"/>
        <v>934084.13793103443</v>
      </c>
      <c r="P201">
        <f t="shared" si="11"/>
        <v>26.325029344506131</v>
      </c>
    </row>
    <row r="202" spans="1:16" x14ac:dyDescent="0.3">
      <c r="A202" t="s">
        <v>20</v>
      </c>
      <c r="B202" t="s">
        <v>877</v>
      </c>
      <c r="C202" t="s">
        <v>12</v>
      </c>
      <c r="D202" t="s">
        <v>881</v>
      </c>
      <c r="E202" t="s">
        <v>18</v>
      </c>
      <c r="F202">
        <v>3</v>
      </c>
      <c r="G202">
        <v>1</v>
      </c>
      <c r="H202">
        <v>997375</v>
      </c>
      <c r="I202">
        <v>28.109000000000002</v>
      </c>
      <c r="J202" t="s">
        <v>336</v>
      </c>
      <c r="K202">
        <v>174279</v>
      </c>
      <c r="L202">
        <f>LOOKUP(F202,meanblank!A:A,meanblank!B:B)</f>
        <v>172497.62068965516</v>
      </c>
      <c r="M202">
        <v>823096</v>
      </c>
      <c r="N202">
        <f t="shared" si="9"/>
        <v>23.197298372227099</v>
      </c>
      <c r="O202">
        <f t="shared" si="10"/>
        <v>650598.37931034481</v>
      </c>
      <c r="P202">
        <f t="shared" si="11"/>
        <v>18.335801322506061</v>
      </c>
    </row>
    <row r="203" spans="1:16" x14ac:dyDescent="0.3">
      <c r="A203" t="s">
        <v>20</v>
      </c>
      <c r="B203" t="s">
        <v>877</v>
      </c>
      <c r="C203" t="s">
        <v>12</v>
      </c>
      <c r="D203" t="s">
        <v>881</v>
      </c>
      <c r="E203" t="s">
        <v>18</v>
      </c>
      <c r="F203">
        <v>4</v>
      </c>
      <c r="G203">
        <v>0</v>
      </c>
      <c r="H203">
        <v>670373</v>
      </c>
      <c r="I203">
        <v>18.893000000000001</v>
      </c>
      <c r="J203" t="s">
        <v>493</v>
      </c>
      <c r="K203">
        <v>0</v>
      </c>
      <c r="L203">
        <f>LOOKUP(F203,meanblank!A:A,meanblank!B:B)</f>
        <v>62077.068965517239</v>
      </c>
      <c r="M203">
        <v>670373</v>
      </c>
      <c r="N203">
        <f t="shared" si="9"/>
        <v>18.893000000000001</v>
      </c>
      <c r="O203">
        <f t="shared" si="10"/>
        <v>608295.93103448278</v>
      </c>
      <c r="P203">
        <f t="shared" si="11"/>
        <v>17.143493286624736</v>
      </c>
    </row>
    <row r="204" spans="1:16" x14ac:dyDescent="0.3">
      <c r="A204" t="s">
        <v>20</v>
      </c>
      <c r="B204" t="s">
        <v>877</v>
      </c>
      <c r="C204" t="s">
        <v>12</v>
      </c>
      <c r="D204" t="s">
        <v>881</v>
      </c>
      <c r="E204" t="s">
        <v>18</v>
      </c>
      <c r="F204">
        <v>5</v>
      </c>
      <c r="G204">
        <v>0</v>
      </c>
      <c r="H204">
        <v>318431</v>
      </c>
      <c r="I204">
        <v>8.9740000000000002</v>
      </c>
      <c r="J204" t="s">
        <v>494</v>
      </c>
      <c r="K204">
        <v>0</v>
      </c>
      <c r="L204">
        <f>LOOKUP(F204,meanblank!A:A,meanblank!B:B)</f>
        <v>31306.517241379312</v>
      </c>
      <c r="M204">
        <v>318431</v>
      </c>
      <c r="N204">
        <f t="shared" si="9"/>
        <v>8.9740000000000002</v>
      </c>
      <c r="O204">
        <f t="shared" si="10"/>
        <v>287124.4827586207</v>
      </c>
      <c r="P204">
        <f t="shared" si="11"/>
        <v>8.0917219374868097</v>
      </c>
    </row>
    <row r="205" spans="1:16" x14ac:dyDescent="0.3">
      <c r="A205" t="s">
        <v>20</v>
      </c>
      <c r="B205" t="s">
        <v>877</v>
      </c>
      <c r="C205" t="s">
        <v>12</v>
      </c>
      <c r="D205" t="s">
        <v>881</v>
      </c>
      <c r="E205" t="s">
        <v>18</v>
      </c>
      <c r="F205">
        <v>6</v>
      </c>
      <c r="G205">
        <v>0</v>
      </c>
      <c r="H205">
        <v>57048</v>
      </c>
      <c r="I205">
        <v>1.6080000000000001</v>
      </c>
      <c r="J205" t="s">
        <v>495</v>
      </c>
      <c r="K205">
        <v>0</v>
      </c>
      <c r="L205">
        <f>LOOKUP(F205,meanblank!A:A,meanblank!B:B)</f>
        <v>22814.379310344826</v>
      </c>
      <c r="M205">
        <v>57048</v>
      </c>
      <c r="N205">
        <f t="shared" si="9"/>
        <v>1.6080000000000001</v>
      </c>
      <c r="O205">
        <f t="shared" si="10"/>
        <v>34233.620689655174</v>
      </c>
      <c r="P205">
        <f t="shared" si="11"/>
        <v>0.96493587976731043</v>
      </c>
    </row>
    <row r="206" spans="1:16" x14ac:dyDescent="0.3">
      <c r="A206" t="s">
        <v>20</v>
      </c>
      <c r="B206" t="s">
        <v>877</v>
      </c>
      <c r="C206" t="s">
        <v>12</v>
      </c>
      <c r="D206" t="s">
        <v>881</v>
      </c>
      <c r="E206" t="s">
        <v>18</v>
      </c>
      <c r="F206">
        <v>7</v>
      </c>
      <c r="G206">
        <v>0</v>
      </c>
      <c r="H206">
        <v>772</v>
      </c>
      <c r="I206">
        <v>2.1999999999999999E-2</v>
      </c>
      <c r="J206" t="s">
        <v>496</v>
      </c>
      <c r="K206">
        <v>0</v>
      </c>
      <c r="L206">
        <f>LOOKUP(F206,meanblank!A:A,meanblank!B:B)</f>
        <v>13251.379310344828</v>
      </c>
      <c r="M206">
        <v>772</v>
      </c>
      <c r="N206">
        <f t="shared" si="9"/>
        <v>2.1999999999999999E-2</v>
      </c>
      <c r="O206">
        <f t="shared" si="10"/>
        <v>-12479.379310344828</v>
      </c>
      <c r="P206">
        <f t="shared" si="11"/>
        <v>-0.35562998034661425</v>
      </c>
    </row>
    <row r="207" spans="1:16" x14ac:dyDescent="0.3">
      <c r="A207" t="s">
        <v>20</v>
      </c>
      <c r="B207" t="s">
        <v>877</v>
      </c>
      <c r="C207" t="s">
        <v>12</v>
      </c>
      <c r="D207" t="s">
        <v>881</v>
      </c>
      <c r="E207" t="s">
        <v>18</v>
      </c>
      <c r="F207">
        <v>8</v>
      </c>
      <c r="G207">
        <v>0</v>
      </c>
      <c r="H207">
        <v>116</v>
      </c>
      <c r="I207">
        <v>3.0000000000000001E-3</v>
      </c>
      <c r="J207" t="s">
        <v>497</v>
      </c>
      <c r="K207">
        <v>0</v>
      </c>
      <c r="L207">
        <f>LOOKUP(F207,meanblank!A:A,meanblank!B:B)</f>
        <v>4054.344827586207</v>
      </c>
      <c r="M207">
        <v>116</v>
      </c>
      <c r="N207">
        <f t="shared" si="9"/>
        <v>3.0000000000000001E-3</v>
      </c>
      <c r="O207">
        <f t="shared" si="10"/>
        <v>-3938.344827586207</v>
      </c>
      <c r="P207">
        <f t="shared" si="11"/>
        <v>-0.1018537455410226</v>
      </c>
    </row>
    <row r="208" spans="1:16" x14ac:dyDescent="0.3">
      <c r="A208" t="s">
        <v>20</v>
      </c>
      <c r="B208" t="s">
        <v>877</v>
      </c>
      <c r="C208" t="s">
        <v>12</v>
      </c>
      <c r="D208" t="s">
        <v>881</v>
      </c>
      <c r="E208" t="s">
        <v>18</v>
      </c>
      <c r="F208">
        <v>9</v>
      </c>
      <c r="G208">
        <v>0</v>
      </c>
      <c r="H208">
        <v>175</v>
      </c>
      <c r="I208">
        <v>5.0000000000000001E-3</v>
      </c>
      <c r="J208" t="s">
        <v>498</v>
      </c>
      <c r="K208">
        <v>0</v>
      </c>
      <c r="L208">
        <f>LOOKUP(F208,meanblank!A:A,meanblank!B:B)</f>
        <v>2240.5517241379312</v>
      </c>
      <c r="M208">
        <v>175</v>
      </c>
      <c r="N208">
        <f t="shared" si="9"/>
        <v>5.0000000000000001E-3</v>
      </c>
      <c r="O208">
        <f t="shared" si="10"/>
        <v>-2065.5517241379312</v>
      </c>
      <c r="P208">
        <f t="shared" si="11"/>
        <v>-5.9015763546798029E-2</v>
      </c>
    </row>
    <row r="209" spans="1:16" x14ac:dyDescent="0.3">
      <c r="A209" t="s">
        <v>20</v>
      </c>
      <c r="B209" t="s">
        <v>877</v>
      </c>
      <c r="C209" t="s">
        <v>12</v>
      </c>
      <c r="D209" t="s">
        <v>881</v>
      </c>
      <c r="E209" t="s">
        <v>21</v>
      </c>
      <c r="F209">
        <v>1</v>
      </c>
      <c r="G209">
        <v>1</v>
      </c>
      <c r="H209">
        <v>2996552</v>
      </c>
      <c r="I209">
        <v>84.450999999999993</v>
      </c>
      <c r="J209" t="s">
        <v>337</v>
      </c>
      <c r="K209">
        <v>492825</v>
      </c>
      <c r="L209">
        <f>LOOKUP(F209,meanblank!A:A,meanblank!B:B)</f>
        <v>3454839.1724137929</v>
      </c>
      <c r="M209">
        <v>2503727</v>
      </c>
      <c r="N209">
        <f t="shared" si="9"/>
        <v>70.561848710451201</v>
      </c>
      <c r="O209">
        <f t="shared" si="10"/>
        <v>-951112.17241379293</v>
      </c>
      <c r="P209">
        <f t="shared" si="11"/>
        <v>-26.804932493251318</v>
      </c>
    </row>
    <row r="210" spans="1:16" x14ac:dyDescent="0.3">
      <c r="A210" t="s">
        <v>20</v>
      </c>
      <c r="B210" t="s">
        <v>877</v>
      </c>
      <c r="C210" t="s">
        <v>12</v>
      </c>
      <c r="D210" t="s">
        <v>881</v>
      </c>
      <c r="E210" t="s">
        <v>21</v>
      </c>
      <c r="F210">
        <v>2</v>
      </c>
      <c r="G210">
        <v>1</v>
      </c>
      <c r="H210">
        <v>1261244</v>
      </c>
      <c r="I210">
        <v>35.545000000000002</v>
      </c>
      <c r="J210" t="s">
        <v>338</v>
      </c>
      <c r="K210">
        <v>167928</v>
      </c>
      <c r="L210">
        <f>LOOKUP(F210,meanblank!A:A,meanblank!B:B)</f>
        <v>478818.86206896551</v>
      </c>
      <c r="M210">
        <v>1093316</v>
      </c>
      <c r="N210">
        <f t="shared" si="9"/>
        <v>30.812370342296969</v>
      </c>
      <c r="O210">
        <f t="shared" si="10"/>
        <v>614497.13793103443</v>
      </c>
      <c r="P210">
        <f t="shared" si="11"/>
        <v>17.318061190188907</v>
      </c>
    </row>
    <row r="211" spans="1:16" x14ac:dyDescent="0.3">
      <c r="A211" t="s">
        <v>20</v>
      </c>
      <c r="B211" t="s">
        <v>877</v>
      </c>
      <c r="C211" t="s">
        <v>12</v>
      </c>
      <c r="D211" t="s">
        <v>881</v>
      </c>
      <c r="E211" t="s">
        <v>21</v>
      </c>
      <c r="F211">
        <v>3</v>
      </c>
      <c r="G211">
        <v>1</v>
      </c>
      <c r="H211">
        <v>799408</v>
      </c>
      <c r="I211">
        <v>22.53</v>
      </c>
      <c r="J211" t="s">
        <v>339</v>
      </c>
      <c r="K211">
        <v>153141</v>
      </c>
      <c r="L211">
        <f>LOOKUP(F211,meanblank!A:A,meanblank!B:B)</f>
        <v>172497.62068965516</v>
      </c>
      <c r="M211">
        <v>646267</v>
      </c>
      <c r="N211">
        <f t="shared" si="9"/>
        <v>18.213972727318215</v>
      </c>
      <c r="O211">
        <f t="shared" si="10"/>
        <v>473769.37931034481</v>
      </c>
      <c r="P211">
        <f t="shared" si="11"/>
        <v>13.352410928914983</v>
      </c>
    </row>
    <row r="212" spans="1:16" x14ac:dyDescent="0.3">
      <c r="A212" t="s">
        <v>20</v>
      </c>
      <c r="B212" t="s">
        <v>877</v>
      </c>
      <c r="C212" t="s">
        <v>12</v>
      </c>
      <c r="D212" t="s">
        <v>881</v>
      </c>
      <c r="E212" t="s">
        <v>21</v>
      </c>
      <c r="F212">
        <v>4</v>
      </c>
      <c r="G212">
        <v>0</v>
      </c>
      <c r="H212">
        <v>623788</v>
      </c>
      <c r="I212">
        <v>17.579999999999998</v>
      </c>
      <c r="J212" t="s">
        <v>499</v>
      </c>
      <c r="K212">
        <v>0</v>
      </c>
      <c r="L212">
        <f>LOOKUP(F212,meanblank!A:A,meanblank!B:B)</f>
        <v>62077.068965517239</v>
      </c>
      <c r="M212">
        <v>623788</v>
      </c>
      <c r="N212">
        <f t="shared" si="9"/>
        <v>17.579999999999998</v>
      </c>
      <c r="O212">
        <f t="shared" si="10"/>
        <v>561710.93103448278</v>
      </c>
      <c r="P212">
        <f t="shared" si="11"/>
        <v>15.830503580681588</v>
      </c>
    </row>
    <row r="213" spans="1:16" x14ac:dyDescent="0.3">
      <c r="A213" t="s">
        <v>20</v>
      </c>
      <c r="B213" t="s">
        <v>877</v>
      </c>
      <c r="C213" t="s">
        <v>12</v>
      </c>
      <c r="D213" t="s">
        <v>881</v>
      </c>
      <c r="E213" t="s">
        <v>21</v>
      </c>
      <c r="F213">
        <v>5</v>
      </c>
      <c r="G213">
        <v>0</v>
      </c>
      <c r="H213">
        <v>491546</v>
      </c>
      <c r="I213">
        <v>13.853</v>
      </c>
      <c r="J213" t="s">
        <v>500</v>
      </c>
      <c r="K213">
        <v>0</v>
      </c>
      <c r="L213">
        <f>LOOKUP(F213,meanblank!A:A,meanblank!B:B)</f>
        <v>31306.517241379312</v>
      </c>
      <c r="M213">
        <v>491546</v>
      </c>
      <c r="N213">
        <f t="shared" si="9"/>
        <v>13.853</v>
      </c>
      <c r="O213">
        <f t="shared" si="10"/>
        <v>460239.4827586207</v>
      </c>
      <c r="P213">
        <f t="shared" si="11"/>
        <v>12.970703768630347</v>
      </c>
    </row>
    <row r="214" spans="1:16" x14ac:dyDescent="0.3">
      <c r="A214" t="s">
        <v>20</v>
      </c>
      <c r="B214" t="s">
        <v>877</v>
      </c>
      <c r="C214" t="s">
        <v>12</v>
      </c>
      <c r="D214" t="s">
        <v>881</v>
      </c>
      <c r="E214" t="s">
        <v>21</v>
      </c>
      <c r="F214">
        <v>6</v>
      </c>
      <c r="G214">
        <v>0</v>
      </c>
      <c r="H214">
        <v>354563</v>
      </c>
      <c r="I214">
        <v>9.9930000000000003</v>
      </c>
      <c r="J214" t="s">
        <v>501</v>
      </c>
      <c r="K214">
        <v>0</v>
      </c>
      <c r="L214">
        <f>LOOKUP(F214,meanblank!A:A,meanblank!B:B)</f>
        <v>22814.379310344826</v>
      </c>
      <c r="M214">
        <v>354563</v>
      </c>
      <c r="N214">
        <f t="shared" si="9"/>
        <v>9.9930000000000003</v>
      </c>
      <c r="O214">
        <f t="shared" si="10"/>
        <v>331748.62068965519</v>
      </c>
      <c r="P214">
        <f t="shared" si="11"/>
        <v>9.3499997646447159</v>
      </c>
    </row>
    <row r="215" spans="1:16" x14ac:dyDescent="0.3">
      <c r="A215" t="s">
        <v>20</v>
      </c>
      <c r="B215" t="s">
        <v>877</v>
      </c>
      <c r="C215" t="s">
        <v>12</v>
      </c>
      <c r="D215" t="s">
        <v>881</v>
      </c>
      <c r="E215" t="s">
        <v>21</v>
      </c>
      <c r="F215">
        <v>7</v>
      </c>
      <c r="G215">
        <v>0</v>
      </c>
      <c r="H215">
        <v>44318</v>
      </c>
      <c r="I215">
        <v>1.2490000000000001</v>
      </c>
      <c r="J215" t="s">
        <v>502</v>
      </c>
      <c r="K215">
        <v>0</v>
      </c>
      <c r="L215">
        <f>LOOKUP(F215,meanblank!A:A,meanblank!B:B)</f>
        <v>13251.379310344828</v>
      </c>
      <c r="M215">
        <v>44318</v>
      </c>
      <c r="N215">
        <f t="shared" si="9"/>
        <v>1.2490000000000001</v>
      </c>
      <c r="O215">
        <f t="shared" si="10"/>
        <v>31066.620689655174</v>
      </c>
      <c r="P215">
        <f t="shared" si="11"/>
        <v>0.8755406209977733</v>
      </c>
    </row>
    <row r="216" spans="1:16" x14ac:dyDescent="0.3">
      <c r="A216" t="s">
        <v>20</v>
      </c>
      <c r="B216" t="s">
        <v>877</v>
      </c>
      <c r="C216" t="s">
        <v>12</v>
      </c>
      <c r="D216" t="s">
        <v>881</v>
      </c>
      <c r="E216" t="s">
        <v>21</v>
      </c>
      <c r="F216">
        <v>8</v>
      </c>
      <c r="G216">
        <v>0</v>
      </c>
      <c r="H216">
        <v>142</v>
      </c>
      <c r="I216">
        <v>4.0000000000000001E-3</v>
      </c>
      <c r="J216" t="s">
        <v>503</v>
      </c>
      <c r="K216">
        <v>0</v>
      </c>
      <c r="L216">
        <f>LOOKUP(F216,meanblank!A:A,meanblank!B:B)</f>
        <v>4054.344827586207</v>
      </c>
      <c r="M216">
        <v>142</v>
      </c>
      <c r="N216">
        <f t="shared" si="9"/>
        <v>4.0000000000000001E-3</v>
      </c>
      <c r="O216">
        <f t="shared" si="10"/>
        <v>-3912.344827586207</v>
      </c>
      <c r="P216">
        <f t="shared" si="11"/>
        <v>-0.11020689655172414</v>
      </c>
    </row>
    <row r="217" spans="1:16" x14ac:dyDescent="0.3">
      <c r="A217" t="s">
        <v>20</v>
      </c>
      <c r="B217" t="s">
        <v>877</v>
      </c>
      <c r="C217" t="s">
        <v>12</v>
      </c>
      <c r="D217" t="s">
        <v>881</v>
      </c>
      <c r="E217" t="s">
        <v>21</v>
      </c>
      <c r="F217">
        <v>9</v>
      </c>
      <c r="G217">
        <v>0</v>
      </c>
      <c r="H217">
        <v>89</v>
      </c>
      <c r="I217">
        <v>3.0000000000000001E-3</v>
      </c>
      <c r="J217" t="s">
        <v>504</v>
      </c>
      <c r="K217">
        <v>0</v>
      </c>
      <c r="L217">
        <f>LOOKUP(F217,meanblank!A:A,meanblank!B:B)</f>
        <v>2240.5517241379312</v>
      </c>
      <c r="M217">
        <v>89</v>
      </c>
      <c r="N217">
        <f t="shared" si="9"/>
        <v>3.0000000000000005E-3</v>
      </c>
      <c r="O217">
        <f t="shared" si="10"/>
        <v>-2151.5517241379312</v>
      </c>
      <c r="P217">
        <f t="shared" si="11"/>
        <v>-7.2524215420379706E-2</v>
      </c>
    </row>
    <row r="218" spans="1:16" x14ac:dyDescent="0.3">
      <c r="A218" t="s">
        <v>20</v>
      </c>
      <c r="B218" t="s">
        <v>877</v>
      </c>
      <c r="C218" t="s">
        <v>12</v>
      </c>
      <c r="D218" t="s">
        <v>881</v>
      </c>
      <c r="E218" t="s">
        <v>22</v>
      </c>
      <c r="F218">
        <v>1</v>
      </c>
      <c r="G218">
        <v>1</v>
      </c>
      <c r="H218">
        <v>2551558</v>
      </c>
      <c r="I218">
        <v>71.91</v>
      </c>
      <c r="J218" t="s">
        <v>340</v>
      </c>
      <c r="K218">
        <v>155447</v>
      </c>
      <c r="L218">
        <f>LOOKUP(F218,meanblank!A:A,meanblank!B:B)</f>
        <v>3454839.1724137929</v>
      </c>
      <c r="M218">
        <v>2396111</v>
      </c>
      <c r="N218">
        <f t="shared" si="9"/>
        <v>67.529071261558627</v>
      </c>
      <c r="O218">
        <f t="shared" si="10"/>
        <v>-1058728.1724137929</v>
      </c>
      <c r="P218">
        <f t="shared" si="11"/>
        <v>-29.837904087728301</v>
      </c>
    </row>
    <row r="219" spans="1:16" x14ac:dyDescent="0.3">
      <c r="A219" t="s">
        <v>20</v>
      </c>
      <c r="B219" t="s">
        <v>877</v>
      </c>
      <c r="C219" t="s">
        <v>12</v>
      </c>
      <c r="D219" t="s">
        <v>881</v>
      </c>
      <c r="E219" t="s">
        <v>22</v>
      </c>
      <c r="F219">
        <v>2</v>
      </c>
      <c r="G219">
        <v>1</v>
      </c>
      <c r="H219">
        <v>2484378</v>
      </c>
      <c r="I219">
        <v>70.016999999999996</v>
      </c>
      <c r="J219" t="s">
        <v>341</v>
      </c>
      <c r="K219">
        <v>185639</v>
      </c>
      <c r="L219">
        <f>LOOKUP(F219,meanblank!A:A,meanblank!B:B)</f>
        <v>478818.86206896551</v>
      </c>
      <c r="M219">
        <v>2298739</v>
      </c>
      <c r="N219">
        <f t="shared" si="9"/>
        <v>64.785152888570096</v>
      </c>
      <c r="O219">
        <f t="shared" si="10"/>
        <v>1819920.1379310344</v>
      </c>
      <c r="P219">
        <f t="shared" si="11"/>
        <v>51.290644297090552</v>
      </c>
    </row>
    <row r="220" spans="1:16" x14ac:dyDescent="0.3">
      <c r="A220" t="s">
        <v>20</v>
      </c>
      <c r="B220" t="s">
        <v>877</v>
      </c>
      <c r="C220" t="s">
        <v>12</v>
      </c>
      <c r="D220" t="s">
        <v>881</v>
      </c>
      <c r="E220" t="s">
        <v>22</v>
      </c>
      <c r="F220">
        <v>3</v>
      </c>
      <c r="G220">
        <v>1</v>
      </c>
      <c r="H220">
        <v>619688</v>
      </c>
      <c r="I220">
        <v>17.465</v>
      </c>
      <c r="J220" t="s">
        <v>342</v>
      </c>
      <c r="K220">
        <v>70365</v>
      </c>
      <c r="L220">
        <f>LOOKUP(F220,meanblank!A:A,meanblank!B:B)</f>
        <v>172497.62068965516</v>
      </c>
      <c r="M220">
        <v>549323</v>
      </c>
      <c r="N220">
        <f t="shared" si="9"/>
        <v>15.481865382256878</v>
      </c>
      <c r="O220">
        <f t="shared" si="10"/>
        <v>376825.37931034481</v>
      </c>
      <c r="P220">
        <f t="shared" si="11"/>
        <v>10.620272217075645</v>
      </c>
    </row>
    <row r="221" spans="1:16" x14ac:dyDescent="0.3">
      <c r="A221" t="s">
        <v>20</v>
      </c>
      <c r="B221" t="s">
        <v>877</v>
      </c>
      <c r="C221" t="s">
        <v>12</v>
      </c>
      <c r="D221" t="s">
        <v>881</v>
      </c>
      <c r="E221" t="s">
        <v>22</v>
      </c>
      <c r="F221">
        <v>4</v>
      </c>
      <c r="G221">
        <v>1</v>
      </c>
      <c r="H221">
        <v>532513</v>
      </c>
      <c r="I221">
        <v>15.007999999999999</v>
      </c>
      <c r="J221" t="s">
        <v>343</v>
      </c>
      <c r="K221">
        <v>34355</v>
      </c>
      <c r="L221">
        <f>LOOKUP(F221,meanblank!A:A,meanblank!B:B)</f>
        <v>62077.068965517239</v>
      </c>
      <c r="M221">
        <v>498158</v>
      </c>
      <c r="N221">
        <f t="shared" si="9"/>
        <v>14.039761027430314</v>
      </c>
      <c r="O221">
        <f t="shared" si="10"/>
        <v>436080.93103448278</v>
      </c>
      <c r="P221">
        <f t="shared" si="11"/>
        <v>12.290221295941164</v>
      </c>
    </row>
    <row r="222" spans="1:16" x14ac:dyDescent="0.3">
      <c r="A222" t="s">
        <v>20</v>
      </c>
      <c r="B222" t="s">
        <v>877</v>
      </c>
      <c r="C222" t="s">
        <v>12</v>
      </c>
      <c r="D222" t="s">
        <v>881</v>
      </c>
      <c r="E222" t="s">
        <v>22</v>
      </c>
      <c r="F222">
        <v>5</v>
      </c>
      <c r="G222">
        <v>1</v>
      </c>
      <c r="H222">
        <v>460549</v>
      </c>
      <c r="I222">
        <v>12.98</v>
      </c>
      <c r="J222" t="s">
        <v>344</v>
      </c>
      <c r="K222">
        <v>63373</v>
      </c>
      <c r="L222">
        <f>LOOKUP(F222,meanblank!A:A,meanblank!B:B)</f>
        <v>31306.517241379312</v>
      </c>
      <c r="M222">
        <v>397176</v>
      </c>
      <c r="N222">
        <f t="shared" si="9"/>
        <v>11.193910919359286</v>
      </c>
      <c r="O222">
        <f t="shared" si="10"/>
        <v>365869.4827586207</v>
      </c>
      <c r="P222">
        <f t="shared" si="11"/>
        <v>10.311575719862374</v>
      </c>
    </row>
    <row r="223" spans="1:16" x14ac:dyDescent="0.3">
      <c r="A223" t="s">
        <v>20</v>
      </c>
      <c r="B223" t="s">
        <v>877</v>
      </c>
      <c r="C223" t="s">
        <v>12</v>
      </c>
      <c r="D223" t="s">
        <v>881</v>
      </c>
      <c r="E223" t="s">
        <v>22</v>
      </c>
      <c r="F223">
        <v>6</v>
      </c>
      <c r="G223">
        <v>0</v>
      </c>
      <c r="H223">
        <v>373238</v>
      </c>
      <c r="I223">
        <v>10.519</v>
      </c>
      <c r="J223" t="s">
        <v>505</v>
      </c>
      <c r="K223">
        <v>0</v>
      </c>
      <c r="L223">
        <f>LOOKUP(F223,meanblank!A:A,meanblank!B:B)</f>
        <v>22814.379310344826</v>
      </c>
      <c r="M223">
        <v>373238</v>
      </c>
      <c r="N223">
        <f t="shared" si="9"/>
        <v>10.519</v>
      </c>
      <c r="O223">
        <f t="shared" si="10"/>
        <v>350423.62068965519</v>
      </c>
      <c r="P223">
        <f t="shared" si="11"/>
        <v>9.876020303491293</v>
      </c>
    </row>
    <row r="224" spans="1:16" x14ac:dyDescent="0.3">
      <c r="A224" t="s">
        <v>20</v>
      </c>
      <c r="B224" t="s">
        <v>877</v>
      </c>
      <c r="C224" t="s">
        <v>12</v>
      </c>
      <c r="D224" t="s">
        <v>881</v>
      </c>
      <c r="E224" t="s">
        <v>22</v>
      </c>
      <c r="F224">
        <v>7</v>
      </c>
      <c r="G224">
        <v>0</v>
      </c>
      <c r="H224">
        <v>14769</v>
      </c>
      <c r="I224">
        <v>0.41599999999999998</v>
      </c>
      <c r="J224" t="s">
        <v>506</v>
      </c>
      <c r="K224">
        <v>0</v>
      </c>
      <c r="L224">
        <f>LOOKUP(F224,meanblank!A:A,meanblank!B:B)</f>
        <v>13251.379310344828</v>
      </c>
      <c r="M224">
        <v>14769</v>
      </c>
      <c r="N224">
        <f t="shared" si="9"/>
        <v>0.41599999999999998</v>
      </c>
      <c r="O224">
        <f t="shared" si="10"/>
        <v>1517.6206896551721</v>
      </c>
      <c r="P224">
        <f t="shared" si="11"/>
        <v>4.2746984013579223E-2</v>
      </c>
    </row>
    <row r="225" spans="1:16" x14ac:dyDescent="0.3">
      <c r="A225" t="s">
        <v>20</v>
      </c>
      <c r="B225" t="s">
        <v>877</v>
      </c>
      <c r="C225" t="s">
        <v>12</v>
      </c>
      <c r="D225" t="s">
        <v>881</v>
      </c>
      <c r="E225" t="s">
        <v>22</v>
      </c>
      <c r="F225">
        <v>8</v>
      </c>
      <c r="G225">
        <v>0</v>
      </c>
      <c r="H225">
        <v>53</v>
      </c>
      <c r="I225">
        <v>1E-3</v>
      </c>
      <c r="J225" t="s">
        <v>507</v>
      </c>
      <c r="K225">
        <v>0</v>
      </c>
      <c r="L225">
        <f>LOOKUP(F225,meanblank!A:A,meanblank!B:B)</f>
        <v>4054.344827586207</v>
      </c>
      <c r="M225">
        <v>53</v>
      </c>
      <c r="N225">
        <f t="shared" si="9"/>
        <v>1E-3</v>
      </c>
      <c r="O225">
        <f t="shared" si="10"/>
        <v>-4001.344827586207</v>
      </c>
      <c r="P225">
        <f t="shared" si="11"/>
        <v>-7.5497072218607686E-2</v>
      </c>
    </row>
    <row r="226" spans="1:16" x14ac:dyDescent="0.3">
      <c r="A226" t="s">
        <v>20</v>
      </c>
      <c r="B226" t="s">
        <v>877</v>
      </c>
      <c r="C226" t="s">
        <v>12</v>
      </c>
      <c r="D226" t="s">
        <v>881</v>
      </c>
      <c r="E226" t="s">
        <v>22</v>
      </c>
      <c r="F226">
        <v>9</v>
      </c>
      <c r="G226">
        <v>0</v>
      </c>
      <c r="H226">
        <v>71</v>
      </c>
      <c r="I226">
        <v>2E-3</v>
      </c>
      <c r="J226" t="s">
        <v>508</v>
      </c>
      <c r="K226">
        <v>0</v>
      </c>
      <c r="L226">
        <f>LOOKUP(F226,meanblank!A:A,meanblank!B:B)</f>
        <v>2240.5517241379312</v>
      </c>
      <c r="M226">
        <v>71</v>
      </c>
      <c r="N226">
        <f t="shared" si="9"/>
        <v>2E-3</v>
      </c>
      <c r="O226">
        <f t="shared" si="10"/>
        <v>-2169.5517241379312</v>
      </c>
      <c r="P226">
        <f t="shared" si="11"/>
        <v>-6.1114133074307922E-2</v>
      </c>
    </row>
    <row r="227" spans="1:16" x14ac:dyDescent="0.3">
      <c r="A227" t="s">
        <v>20</v>
      </c>
      <c r="B227" t="s">
        <v>877</v>
      </c>
      <c r="C227" t="s">
        <v>14</v>
      </c>
      <c r="D227" t="s">
        <v>881</v>
      </c>
      <c r="E227" t="s">
        <v>25</v>
      </c>
      <c r="F227">
        <v>1</v>
      </c>
      <c r="G227">
        <v>1</v>
      </c>
      <c r="H227">
        <v>2905418</v>
      </c>
      <c r="I227">
        <v>81.882999999999996</v>
      </c>
      <c r="J227" t="s">
        <v>345</v>
      </c>
      <c r="K227">
        <v>118796</v>
      </c>
      <c r="L227">
        <f>LOOKUP(F227,meanblank!A:A,meanblank!B:B)</f>
        <v>3454839.1724137929</v>
      </c>
      <c r="M227">
        <v>2786622</v>
      </c>
      <c r="N227">
        <f t="shared" si="9"/>
        <v>78.534988502859136</v>
      </c>
      <c r="O227">
        <f t="shared" si="10"/>
        <v>-668217.17241379293</v>
      </c>
      <c r="P227">
        <f t="shared" si="11"/>
        <v>-18.83227361046108</v>
      </c>
    </row>
    <row r="228" spans="1:16" x14ac:dyDescent="0.3">
      <c r="A228" t="s">
        <v>20</v>
      </c>
      <c r="B228" t="s">
        <v>877</v>
      </c>
      <c r="C228" t="s">
        <v>14</v>
      </c>
      <c r="D228" t="s">
        <v>881</v>
      </c>
      <c r="E228" t="s">
        <v>25</v>
      </c>
      <c r="F228">
        <v>2</v>
      </c>
      <c r="G228">
        <v>1</v>
      </c>
      <c r="H228">
        <v>2358525</v>
      </c>
      <c r="I228">
        <v>66.47</v>
      </c>
      <c r="J228" t="s">
        <v>346</v>
      </c>
      <c r="K228">
        <v>138231</v>
      </c>
      <c r="L228">
        <f>LOOKUP(F228,meanblank!A:A,meanblank!B:B)</f>
        <v>478818.86206896551</v>
      </c>
      <c r="M228">
        <v>2220294</v>
      </c>
      <c r="N228">
        <f t="shared" si="9"/>
        <v>62.574253900213058</v>
      </c>
      <c r="O228">
        <f t="shared" si="10"/>
        <v>1741475.1379310344</v>
      </c>
      <c r="P228">
        <f t="shared" si="11"/>
        <v>49.079764860781992</v>
      </c>
    </row>
    <row r="229" spans="1:16" x14ac:dyDescent="0.3">
      <c r="A229" t="s">
        <v>20</v>
      </c>
      <c r="B229" t="s">
        <v>877</v>
      </c>
      <c r="C229" t="s">
        <v>14</v>
      </c>
      <c r="D229" t="s">
        <v>881</v>
      </c>
      <c r="E229" t="s">
        <v>25</v>
      </c>
      <c r="F229">
        <v>3</v>
      </c>
      <c r="G229">
        <v>1</v>
      </c>
      <c r="H229">
        <v>665128</v>
      </c>
      <c r="I229">
        <v>18.745000000000001</v>
      </c>
      <c r="J229" t="s">
        <v>347</v>
      </c>
      <c r="K229">
        <v>235819</v>
      </c>
      <c r="L229">
        <f>LOOKUP(F229,meanblank!A:A,meanblank!B:B)</f>
        <v>172497.62068965516</v>
      </c>
      <c r="M229">
        <v>429309</v>
      </c>
      <c r="N229">
        <f t="shared" si="9"/>
        <v>12.09902034645963</v>
      </c>
      <c r="O229">
        <f t="shared" si="10"/>
        <v>256811.37931034484</v>
      </c>
      <c r="P229">
        <f t="shared" si="11"/>
        <v>7.2375983347151447</v>
      </c>
    </row>
    <row r="230" spans="1:16" x14ac:dyDescent="0.3">
      <c r="A230" t="s">
        <v>20</v>
      </c>
      <c r="B230" t="s">
        <v>877</v>
      </c>
      <c r="C230" t="s">
        <v>14</v>
      </c>
      <c r="D230" t="s">
        <v>881</v>
      </c>
      <c r="E230" t="s">
        <v>25</v>
      </c>
      <c r="F230">
        <v>4</v>
      </c>
      <c r="G230">
        <v>1</v>
      </c>
      <c r="H230">
        <v>330193</v>
      </c>
      <c r="I230">
        <v>9.3059999999999992</v>
      </c>
      <c r="J230" t="s">
        <v>348</v>
      </c>
      <c r="K230">
        <v>129396</v>
      </c>
      <c r="L230">
        <f>LOOKUP(F230,meanblank!A:A,meanblank!B:B)</f>
        <v>62077.068965517239</v>
      </c>
      <c r="M230">
        <v>200797</v>
      </c>
      <c r="N230">
        <f t="shared" si="9"/>
        <v>5.659165645546695</v>
      </c>
      <c r="O230">
        <f t="shared" si="10"/>
        <v>138719.93103448275</v>
      </c>
      <c r="P230">
        <f t="shared" si="11"/>
        <v>3.9096155224577638</v>
      </c>
    </row>
    <row r="231" spans="1:16" x14ac:dyDescent="0.3">
      <c r="A231" t="s">
        <v>20</v>
      </c>
      <c r="B231" t="s">
        <v>877</v>
      </c>
      <c r="C231" t="s">
        <v>14</v>
      </c>
      <c r="D231" t="s">
        <v>881</v>
      </c>
      <c r="E231" t="s">
        <v>25</v>
      </c>
      <c r="F231">
        <v>5</v>
      </c>
      <c r="G231">
        <v>1</v>
      </c>
      <c r="H231">
        <v>270436</v>
      </c>
      <c r="I231">
        <v>7.6219999999999999</v>
      </c>
      <c r="J231" t="s">
        <v>349</v>
      </c>
      <c r="K231">
        <v>9034</v>
      </c>
      <c r="L231">
        <f>LOOKUP(F231,meanblank!A:A,meanblank!B:B)</f>
        <v>31306.517241379312</v>
      </c>
      <c r="M231">
        <v>261402</v>
      </c>
      <c r="N231">
        <f t="shared" si="9"/>
        <v>7.3673846825126832</v>
      </c>
      <c r="O231">
        <f t="shared" si="10"/>
        <v>230095.4827586207</v>
      </c>
      <c r="P231">
        <f t="shared" si="11"/>
        <v>6.4850381220924991</v>
      </c>
    </row>
    <row r="232" spans="1:16" x14ac:dyDescent="0.3">
      <c r="A232" t="s">
        <v>20</v>
      </c>
      <c r="B232" t="s">
        <v>877</v>
      </c>
      <c r="C232" t="s">
        <v>14</v>
      </c>
      <c r="D232" t="s">
        <v>881</v>
      </c>
      <c r="E232" t="s">
        <v>25</v>
      </c>
      <c r="F232">
        <v>6</v>
      </c>
      <c r="G232">
        <v>0</v>
      </c>
      <c r="H232">
        <v>192572</v>
      </c>
      <c r="I232">
        <v>5.4269999999999996</v>
      </c>
      <c r="J232" t="s">
        <v>509</v>
      </c>
      <c r="K232">
        <v>0</v>
      </c>
      <c r="L232">
        <f>LOOKUP(F232,meanblank!A:A,meanblank!B:B)</f>
        <v>22814.379310344826</v>
      </c>
      <c r="M232">
        <v>192572</v>
      </c>
      <c r="N232">
        <f t="shared" si="9"/>
        <v>5.4269999999999996</v>
      </c>
      <c r="O232">
        <f t="shared" si="10"/>
        <v>169757.62068965519</v>
      </c>
      <c r="P232">
        <f t="shared" si="11"/>
        <v>4.7840527568013975</v>
      </c>
    </row>
    <row r="233" spans="1:16" x14ac:dyDescent="0.3">
      <c r="A233" t="s">
        <v>20</v>
      </c>
      <c r="B233" t="s">
        <v>877</v>
      </c>
      <c r="C233" t="s">
        <v>14</v>
      </c>
      <c r="D233" t="s">
        <v>881</v>
      </c>
      <c r="E233" t="s">
        <v>25</v>
      </c>
      <c r="F233">
        <v>7</v>
      </c>
      <c r="G233">
        <v>0</v>
      </c>
      <c r="H233">
        <v>17984</v>
      </c>
      <c r="I233">
        <v>0.50700000000000001</v>
      </c>
      <c r="J233" t="s">
        <v>510</v>
      </c>
      <c r="K233">
        <v>0</v>
      </c>
      <c r="L233">
        <f>LOOKUP(F233,meanblank!A:A,meanblank!B:B)</f>
        <v>13251.379310344828</v>
      </c>
      <c r="M233">
        <v>17984</v>
      </c>
      <c r="N233">
        <f t="shared" si="9"/>
        <v>0.50700000000000001</v>
      </c>
      <c r="O233">
        <f t="shared" si="10"/>
        <v>4732.6206896551721</v>
      </c>
      <c r="P233">
        <f t="shared" si="11"/>
        <v>0.13342074564363723</v>
      </c>
    </row>
    <row r="234" spans="1:16" x14ac:dyDescent="0.3">
      <c r="A234" t="s">
        <v>20</v>
      </c>
      <c r="B234" t="s">
        <v>877</v>
      </c>
      <c r="C234" t="s">
        <v>14</v>
      </c>
      <c r="D234" t="s">
        <v>881</v>
      </c>
      <c r="E234" t="s">
        <v>25</v>
      </c>
      <c r="F234">
        <v>8</v>
      </c>
      <c r="G234">
        <v>0</v>
      </c>
      <c r="H234">
        <v>233</v>
      </c>
      <c r="I234">
        <v>7.0000000000000001E-3</v>
      </c>
      <c r="J234" t="s">
        <v>511</v>
      </c>
      <c r="K234">
        <v>0</v>
      </c>
      <c r="L234">
        <f>LOOKUP(F234,meanblank!A:A,meanblank!B:B)</f>
        <v>4054.344827586207</v>
      </c>
      <c r="M234">
        <v>233</v>
      </c>
      <c r="N234">
        <f t="shared" si="9"/>
        <v>7.0000000000000001E-3</v>
      </c>
      <c r="O234">
        <f t="shared" si="10"/>
        <v>-3821.344827586207</v>
      </c>
      <c r="P234">
        <f t="shared" si="11"/>
        <v>-0.11480435104336244</v>
      </c>
    </row>
    <row r="235" spans="1:16" x14ac:dyDescent="0.3">
      <c r="A235" t="s">
        <v>20</v>
      </c>
      <c r="B235" t="s">
        <v>877</v>
      </c>
      <c r="C235" t="s">
        <v>14</v>
      </c>
      <c r="D235" t="s">
        <v>881</v>
      </c>
      <c r="E235" t="s">
        <v>25</v>
      </c>
      <c r="F235">
        <v>9</v>
      </c>
      <c r="G235">
        <v>0</v>
      </c>
      <c r="H235">
        <v>412</v>
      </c>
      <c r="I235">
        <v>1.2E-2</v>
      </c>
      <c r="J235" t="s">
        <v>512</v>
      </c>
      <c r="K235">
        <v>0</v>
      </c>
      <c r="L235">
        <f>LOOKUP(F235,meanblank!A:A,meanblank!B:B)</f>
        <v>2240.5517241379312</v>
      </c>
      <c r="M235">
        <v>412</v>
      </c>
      <c r="N235">
        <f t="shared" si="9"/>
        <v>1.2E-2</v>
      </c>
      <c r="O235">
        <f t="shared" si="10"/>
        <v>-1828.5517241379312</v>
      </c>
      <c r="P235">
        <f t="shared" si="11"/>
        <v>-5.3258788081687318E-2</v>
      </c>
    </row>
    <row r="236" spans="1:16" x14ac:dyDescent="0.3">
      <c r="A236" t="s">
        <v>20</v>
      </c>
      <c r="B236" t="s">
        <v>877</v>
      </c>
      <c r="C236" t="s">
        <v>14</v>
      </c>
      <c r="D236" t="s">
        <v>881</v>
      </c>
      <c r="E236" t="s">
        <v>21</v>
      </c>
      <c r="F236">
        <v>1</v>
      </c>
      <c r="G236">
        <v>1</v>
      </c>
      <c r="H236">
        <v>2852649</v>
      </c>
      <c r="I236">
        <v>80.394999999999996</v>
      </c>
      <c r="J236" t="s">
        <v>350</v>
      </c>
      <c r="K236">
        <v>45757</v>
      </c>
      <c r="L236">
        <f>LOOKUP(F236,meanblank!A:A,meanblank!B:B)</f>
        <v>3454839.1724137929</v>
      </c>
      <c r="M236">
        <v>2806892</v>
      </c>
      <c r="N236">
        <f t="shared" si="9"/>
        <v>79.105449825758441</v>
      </c>
      <c r="O236">
        <f t="shared" si="10"/>
        <v>-647947.17241379293</v>
      </c>
      <c r="P236">
        <f t="shared" si="11"/>
        <v>-18.260821056571238</v>
      </c>
    </row>
    <row r="237" spans="1:16" x14ac:dyDescent="0.3">
      <c r="A237" t="s">
        <v>20</v>
      </c>
      <c r="B237" t="s">
        <v>877</v>
      </c>
      <c r="C237" t="s">
        <v>14</v>
      </c>
      <c r="D237" t="s">
        <v>881</v>
      </c>
      <c r="E237" t="s">
        <v>21</v>
      </c>
      <c r="F237">
        <v>2</v>
      </c>
      <c r="G237">
        <v>1</v>
      </c>
      <c r="H237">
        <v>1561533</v>
      </c>
      <c r="I237">
        <v>44.008000000000003</v>
      </c>
      <c r="J237" t="s">
        <v>351</v>
      </c>
      <c r="K237">
        <v>56936</v>
      </c>
      <c r="L237">
        <f>LOOKUP(F237,meanblank!A:A,meanblank!B:B)</f>
        <v>478818.86206896551</v>
      </c>
      <c r="M237">
        <v>1504597</v>
      </c>
      <c r="N237">
        <f t="shared" si="9"/>
        <v>42.403397671390877</v>
      </c>
      <c r="O237">
        <f t="shared" si="10"/>
        <v>1025778.1379310344</v>
      </c>
      <c r="P237">
        <f t="shared" si="11"/>
        <v>28.909055584524289</v>
      </c>
    </row>
    <row r="238" spans="1:16" x14ac:dyDescent="0.3">
      <c r="A238" t="s">
        <v>20</v>
      </c>
      <c r="B238" t="s">
        <v>877</v>
      </c>
      <c r="C238" t="s">
        <v>14</v>
      </c>
      <c r="D238" t="s">
        <v>881</v>
      </c>
      <c r="E238" t="s">
        <v>21</v>
      </c>
      <c r="F238">
        <v>3</v>
      </c>
      <c r="G238">
        <v>1</v>
      </c>
      <c r="H238">
        <v>793074</v>
      </c>
      <c r="I238">
        <v>22.350999999999999</v>
      </c>
      <c r="J238" t="s">
        <v>352</v>
      </c>
      <c r="K238">
        <v>70753</v>
      </c>
      <c r="L238">
        <f>LOOKUP(F238,meanblank!A:A,meanblank!B:B)</f>
        <v>172497.62068965516</v>
      </c>
      <c r="M238">
        <v>722321</v>
      </c>
      <c r="N238">
        <f t="shared" si="9"/>
        <v>20.356986448931625</v>
      </c>
      <c r="O238">
        <f t="shared" si="10"/>
        <v>549823.37931034481</v>
      </c>
      <c r="P238">
        <f t="shared" si="11"/>
        <v>15.49553049395834</v>
      </c>
    </row>
    <row r="239" spans="1:16" x14ac:dyDescent="0.3">
      <c r="A239" t="s">
        <v>20</v>
      </c>
      <c r="B239" t="s">
        <v>877</v>
      </c>
      <c r="C239" t="s">
        <v>14</v>
      </c>
      <c r="D239" t="s">
        <v>881</v>
      </c>
      <c r="E239" t="s">
        <v>21</v>
      </c>
      <c r="F239">
        <v>4</v>
      </c>
      <c r="G239">
        <v>1</v>
      </c>
      <c r="H239">
        <v>419872</v>
      </c>
      <c r="I239">
        <v>11.833</v>
      </c>
      <c r="J239" t="s">
        <v>353</v>
      </c>
      <c r="K239">
        <v>22985</v>
      </c>
      <c r="L239">
        <f>LOOKUP(F239,meanblank!A:A,meanblank!B:B)</f>
        <v>62077.068965517239</v>
      </c>
      <c r="M239">
        <v>396887</v>
      </c>
      <c r="N239">
        <f t="shared" si="9"/>
        <v>11.185227571736148</v>
      </c>
      <c r="O239">
        <f t="shared" si="10"/>
        <v>334809.93103448278</v>
      </c>
      <c r="P239">
        <f t="shared" si="11"/>
        <v>9.4357468798372715</v>
      </c>
    </row>
    <row r="240" spans="1:16" x14ac:dyDescent="0.3">
      <c r="A240" t="s">
        <v>20</v>
      </c>
      <c r="B240" t="s">
        <v>877</v>
      </c>
      <c r="C240" t="s">
        <v>14</v>
      </c>
      <c r="D240" t="s">
        <v>881</v>
      </c>
      <c r="E240" t="s">
        <v>21</v>
      </c>
      <c r="F240">
        <v>5</v>
      </c>
      <c r="G240">
        <v>1</v>
      </c>
      <c r="H240">
        <v>120342</v>
      </c>
      <c r="I240">
        <v>3.3919999999999999</v>
      </c>
      <c r="J240" t="s">
        <v>354</v>
      </c>
      <c r="K240">
        <v>28544</v>
      </c>
      <c r="L240">
        <f>LOOKUP(F240,meanblank!A:A,meanblank!B:B)</f>
        <v>31306.517241379312</v>
      </c>
      <c r="M240">
        <v>91798</v>
      </c>
      <c r="N240">
        <f t="shared" si="9"/>
        <v>2.587449236343089</v>
      </c>
      <c r="O240">
        <f t="shared" si="10"/>
        <v>60491.482758620688</v>
      </c>
      <c r="P240">
        <f t="shared" si="11"/>
        <v>1.7050332345917583</v>
      </c>
    </row>
    <row r="241" spans="1:16" x14ac:dyDescent="0.3">
      <c r="A241" t="s">
        <v>20</v>
      </c>
      <c r="B241" t="s">
        <v>877</v>
      </c>
      <c r="C241" t="s">
        <v>14</v>
      </c>
      <c r="D241" t="s">
        <v>881</v>
      </c>
      <c r="E241" t="s">
        <v>21</v>
      </c>
      <c r="F241">
        <v>6</v>
      </c>
      <c r="G241">
        <v>0</v>
      </c>
      <c r="H241">
        <v>209620</v>
      </c>
      <c r="I241">
        <v>5.9080000000000004</v>
      </c>
      <c r="J241" t="s">
        <v>513</v>
      </c>
      <c r="K241">
        <v>0</v>
      </c>
      <c r="L241">
        <f>LOOKUP(F241,meanblank!A:A,meanblank!B:B)</f>
        <v>22814.379310344826</v>
      </c>
      <c r="M241">
        <v>209620</v>
      </c>
      <c r="N241">
        <f t="shared" si="9"/>
        <v>5.9080000000000004</v>
      </c>
      <c r="O241">
        <f t="shared" si="10"/>
        <v>186805.62068965519</v>
      </c>
      <c r="P241">
        <f t="shared" si="11"/>
        <v>5.2649919236450859</v>
      </c>
    </row>
    <row r="242" spans="1:16" x14ac:dyDescent="0.3">
      <c r="A242" t="s">
        <v>20</v>
      </c>
      <c r="B242" t="s">
        <v>877</v>
      </c>
      <c r="C242" t="s">
        <v>14</v>
      </c>
      <c r="D242" t="s">
        <v>881</v>
      </c>
      <c r="E242" t="s">
        <v>21</v>
      </c>
      <c r="F242">
        <v>7</v>
      </c>
      <c r="G242">
        <v>0</v>
      </c>
      <c r="H242">
        <v>1262</v>
      </c>
      <c r="I242">
        <v>3.5999999999999997E-2</v>
      </c>
      <c r="J242" t="s">
        <v>514</v>
      </c>
      <c r="K242">
        <v>0</v>
      </c>
      <c r="L242">
        <f>LOOKUP(F242,meanblank!A:A,meanblank!B:B)</f>
        <v>13251.379310344828</v>
      </c>
      <c r="M242">
        <v>1262</v>
      </c>
      <c r="N242">
        <f t="shared" si="9"/>
        <v>3.5999999999999997E-2</v>
      </c>
      <c r="O242">
        <f t="shared" si="10"/>
        <v>-11989.379310344828</v>
      </c>
      <c r="P242">
        <f t="shared" si="11"/>
        <v>-0.34201082026340235</v>
      </c>
    </row>
    <row r="243" spans="1:16" x14ac:dyDescent="0.3">
      <c r="A243" t="s">
        <v>20</v>
      </c>
      <c r="B243" t="s">
        <v>877</v>
      </c>
      <c r="C243" t="s">
        <v>14</v>
      </c>
      <c r="D243" t="s">
        <v>881</v>
      </c>
      <c r="E243" t="s">
        <v>21</v>
      </c>
      <c r="F243">
        <v>8</v>
      </c>
      <c r="G243">
        <v>0</v>
      </c>
      <c r="H243">
        <v>487</v>
      </c>
      <c r="I243">
        <v>1.4E-2</v>
      </c>
      <c r="J243" t="s">
        <v>515</v>
      </c>
      <c r="K243">
        <v>0</v>
      </c>
      <c r="L243">
        <f>LOOKUP(F243,meanblank!A:A,meanblank!B:B)</f>
        <v>4054.344827586207</v>
      </c>
      <c r="M243">
        <v>487</v>
      </c>
      <c r="N243">
        <f t="shared" si="9"/>
        <v>1.4E-2</v>
      </c>
      <c r="O243">
        <f t="shared" si="10"/>
        <v>-3567.344827586207</v>
      </c>
      <c r="P243">
        <f t="shared" si="11"/>
        <v>-0.10255200736387453</v>
      </c>
    </row>
    <row r="244" spans="1:16" x14ac:dyDescent="0.3">
      <c r="A244" t="s">
        <v>20</v>
      </c>
      <c r="B244" t="s">
        <v>877</v>
      </c>
      <c r="C244" t="s">
        <v>14</v>
      </c>
      <c r="D244" t="s">
        <v>881</v>
      </c>
      <c r="E244" t="s">
        <v>21</v>
      </c>
      <c r="F244">
        <v>9</v>
      </c>
      <c r="G244">
        <v>0</v>
      </c>
      <c r="H244">
        <v>91</v>
      </c>
      <c r="I244">
        <v>3.0000000000000001E-3</v>
      </c>
      <c r="J244" t="s">
        <v>516</v>
      </c>
      <c r="K244">
        <v>0</v>
      </c>
      <c r="L244">
        <f>LOOKUP(F244,meanblank!A:A,meanblank!B:B)</f>
        <v>2240.5517241379312</v>
      </c>
      <c r="M244">
        <v>91</v>
      </c>
      <c r="N244">
        <f t="shared" si="9"/>
        <v>3.0000000000000005E-3</v>
      </c>
      <c r="O244">
        <f t="shared" si="10"/>
        <v>-2149.5517241379312</v>
      </c>
      <c r="P244">
        <f t="shared" si="11"/>
        <v>-7.0864342553997733E-2</v>
      </c>
    </row>
    <row r="245" spans="1:16" x14ac:dyDescent="0.3">
      <c r="A245" t="s">
        <v>20</v>
      </c>
      <c r="B245" t="s">
        <v>877</v>
      </c>
      <c r="C245" t="s">
        <v>14</v>
      </c>
      <c r="D245" t="s">
        <v>881</v>
      </c>
      <c r="E245" t="s">
        <v>22</v>
      </c>
      <c r="F245">
        <v>1</v>
      </c>
      <c r="G245">
        <v>1</v>
      </c>
      <c r="H245">
        <v>3083016</v>
      </c>
      <c r="I245">
        <v>86.888000000000005</v>
      </c>
      <c r="J245" t="s">
        <v>355</v>
      </c>
      <c r="K245">
        <v>167196</v>
      </c>
      <c r="L245">
        <f>LOOKUP(F245,meanblank!A:A,meanblank!B:B)</f>
        <v>3454839.1724137929</v>
      </c>
      <c r="M245">
        <v>2915820</v>
      </c>
      <c r="N245">
        <f t="shared" si="9"/>
        <v>82.175949836134492</v>
      </c>
      <c r="O245">
        <f t="shared" si="10"/>
        <v>-539019.17241379293</v>
      </c>
      <c r="P245">
        <f t="shared" si="11"/>
        <v>-15.191065454311506</v>
      </c>
    </row>
    <row r="246" spans="1:16" x14ac:dyDescent="0.3">
      <c r="A246" t="s">
        <v>20</v>
      </c>
      <c r="B246" t="s">
        <v>877</v>
      </c>
      <c r="C246" t="s">
        <v>14</v>
      </c>
      <c r="D246" t="s">
        <v>881</v>
      </c>
      <c r="E246" t="s">
        <v>22</v>
      </c>
      <c r="F246">
        <v>2</v>
      </c>
      <c r="G246">
        <v>1</v>
      </c>
      <c r="H246">
        <v>1982603</v>
      </c>
      <c r="I246">
        <v>55.875</v>
      </c>
      <c r="J246" t="s">
        <v>356</v>
      </c>
      <c r="K246">
        <v>203695</v>
      </c>
      <c r="L246">
        <f>LOOKUP(F246,meanblank!A:A,meanblank!B:B)</f>
        <v>478818.86206896551</v>
      </c>
      <c r="M246">
        <v>1778908</v>
      </c>
      <c r="N246">
        <f t="shared" si="9"/>
        <v>50.134335769692669</v>
      </c>
      <c r="O246">
        <f t="shared" si="10"/>
        <v>1300089.1379310344</v>
      </c>
      <c r="P246">
        <f t="shared" si="11"/>
        <v>36.639952921435381</v>
      </c>
    </row>
    <row r="247" spans="1:16" x14ac:dyDescent="0.3">
      <c r="A247" t="s">
        <v>20</v>
      </c>
      <c r="B247" t="s">
        <v>877</v>
      </c>
      <c r="C247" t="s">
        <v>14</v>
      </c>
      <c r="D247" t="s">
        <v>881</v>
      </c>
      <c r="E247" t="s">
        <v>22</v>
      </c>
      <c r="F247">
        <v>3</v>
      </c>
      <c r="G247">
        <v>1</v>
      </c>
      <c r="H247">
        <v>741496</v>
      </c>
      <c r="I247">
        <v>20.896999999999998</v>
      </c>
      <c r="J247" t="s">
        <v>357</v>
      </c>
      <c r="K247">
        <v>232441</v>
      </c>
      <c r="L247">
        <f>LOOKUP(F247,meanblank!A:A,meanblank!B:B)</f>
        <v>172497.62068965516</v>
      </c>
      <c r="M247">
        <v>509055</v>
      </c>
      <c r="N247">
        <f t="shared" si="9"/>
        <v>14.346297667148574</v>
      </c>
      <c r="O247">
        <f t="shared" si="10"/>
        <v>336557.37931034481</v>
      </c>
      <c r="P247">
        <f t="shared" si="11"/>
        <v>9.484932562614329</v>
      </c>
    </row>
    <row r="248" spans="1:16" x14ac:dyDescent="0.3">
      <c r="A248" t="s">
        <v>20</v>
      </c>
      <c r="B248" t="s">
        <v>877</v>
      </c>
      <c r="C248" t="s">
        <v>14</v>
      </c>
      <c r="D248" t="s">
        <v>881</v>
      </c>
      <c r="E248" t="s">
        <v>22</v>
      </c>
      <c r="F248">
        <v>4</v>
      </c>
      <c r="G248">
        <v>1</v>
      </c>
      <c r="H248">
        <v>686051</v>
      </c>
      <c r="I248">
        <v>19.335000000000001</v>
      </c>
      <c r="J248" t="s">
        <v>358</v>
      </c>
      <c r="K248">
        <v>156323</v>
      </c>
      <c r="L248">
        <f>LOOKUP(F248,meanblank!A:A,meanblank!B:B)</f>
        <v>62077.068965517239</v>
      </c>
      <c r="M248">
        <v>529728</v>
      </c>
      <c r="N248">
        <f t="shared" si="9"/>
        <v>14.929343270398265</v>
      </c>
      <c r="O248">
        <f t="shared" si="10"/>
        <v>467650.93103448278</v>
      </c>
      <c r="P248">
        <f t="shared" si="11"/>
        <v>13.179823003758795</v>
      </c>
    </row>
    <row r="249" spans="1:16" x14ac:dyDescent="0.3">
      <c r="A249" t="s">
        <v>20</v>
      </c>
      <c r="B249" t="s">
        <v>877</v>
      </c>
      <c r="C249" t="s">
        <v>14</v>
      </c>
      <c r="D249" t="s">
        <v>881</v>
      </c>
      <c r="E249" t="s">
        <v>22</v>
      </c>
      <c r="F249">
        <v>5</v>
      </c>
      <c r="G249">
        <v>1</v>
      </c>
      <c r="H249">
        <v>628038</v>
      </c>
      <c r="I249">
        <v>17.7</v>
      </c>
      <c r="J249" t="s">
        <v>359</v>
      </c>
      <c r="K249">
        <v>69830</v>
      </c>
      <c r="L249">
        <f>LOOKUP(F249,meanblank!A:A,meanblank!B:B)</f>
        <v>31306.517241379312</v>
      </c>
      <c r="M249">
        <v>558208</v>
      </c>
      <c r="N249">
        <f t="shared" si="9"/>
        <v>15.731980548947675</v>
      </c>
      <c r="O249">
        <f t="shared" si="10"/>
        <v>526901.48275862064</v>
      </c>
      <c r="P249">
        <f t="shared" si="11"/>
        <v>14.849668722000237</v>
      </c>
    </row>
    <row r="250" spans="1:16" x14ac:dyDescent="0.3">
      <c r="A250" t="s">
        <v>20</v>
      </c>
      <c r="B250" t="s">
        <v>877</v>
      </c>
      <c r="C250" t="s">
        <v>14</v>
      </c>
      <c r="D250" t="s">
        <v>881</v>
      </c>
      <c r="E250" t="s">
        <v>22</v>
      </c>
      <c r="F250">
        <v>6</v>
      </c>
      <c r="G250">
        <v>0</v>
      </c>
      <c r="H250">
        <v>442801</v>
      </c>
      <c r="I250">
        <v>12.478999999999999</v>
      </c>
      <c r="J250" t="s">
        <v>517</v>
      </c>
      <c r="K250">
        <v>0</v>
      </c>
      <c r="L250">
        <f>LOOKUP(F250,meanblank!A:A,meanblank!B:B)</f>
        <v>22814.379310344826</v>
      </c>
      <c r="M250">
        <v>442801</v>
      </c>
      <c r="N250">
        <f t="shared" si="9"/>
        <v>12.478999999999999</v>
      </c>
      <c r="O250">
        <f t="shared" si="10"/>
        <v>419986.62068965519</v>
      </c>
      <c r="P250">
        <f t="shared" si="11"/>
        <v>11.836046078455574</v>
      </c>
    </row>
    <row r="251" spans="1:16" x14ac:dyDescent="0.3">
      <c r="A251" t="s">
        <v>20</v>
      </c>
      <c r="B251" t="s">
        <v>877</v>
      </c>
      <c r="C251" t="s">
        <v>14</v>
      </c>
      <c r="D251" t="s">
        <v>881</v>
      </c>
      <c r="E251" t="s">
        <v>22</v>
      </c>
      <c r="F251">
        <v>7</v>
      </c>
      <c r="G251">
        <v>0</v>
      </c>
      <c r="H251">
        <v>63898</v>
      </c>
      <c r="I251">
        <v>1.8009999999999999</v>
      </c>
      <c r="J251" t="s">
        <v>518</v>
      </c>
      <c r="K251">
        <v>0</v>
      </c>
      <c r="L251">
        <f>LOOKUP(F251,meanblank!A:A,meanblank!B:B)</f>
        <v>13251.379310344828</v>
      </c>
      <c r="M251">
        <v>63898</v>
      </c>
      <c r="N251">
        <f t="shared" si="9"/>
        <v>1.8009999999999999</v>
      </c>
      <c r="O251">
        <f t="shared" si="10"/>
        <v>50646.620689655174</v>
      </c>
      <c r="P251">
        <f t="shared" si="11"/>
        <v>1.4275026426816013</v>
      </c>
    </row>
    <row r="252" spans="1:16" x14ac:dyDescent="0.3">
      <c r="A252" t="s">
        <v>20</v>
      </c>
      <c r="B252" t="s">
        <v>877</v>
      </c>
      <c r="C252" t="s">
        <v>14</v>
      </c>
      <c r="D252" t="s">
        <v>881</v>
      </c>
      <c r="E252" t="s">
        <v>22</v>
      </c>
      <c r="F252">
        <v>8</v>
      </c>
      <c r="G252">
        <v>0</v>
      </c>
      <c r="H252">
        <v>717</v>
      </c>
      <c r="I252">
        <v>0.02</v>
      </c>
      <c r="J252" t="s">
        <v>519</v>
      </c>
      <c r="K252">
        <v>0</v>
      </c>
      <c r="L252">
        <f>LOOKUP(F252,meanblank!A:A,meanblank!B:B)</f>
        <v>4054.344827586207</v>
      </c>
      <c r="M252">
        <v>717</v>
      </c>
      <c r="N252">
        <f t="shared" si="9"/>
        <v>0.02</v>
      </c>
      <c r="O252">
        <f t="shared" si="10"/>
        <v>-3337.344827586207</v>
      </c>
      <c r="P252">
        <f t="shared" si="11"/>
        <v>-9.3091905929880259E-2</v>
      </c>
    </row>
    <row r="253" spans="1:16" x14ac:dyDescent="0.3">
      <c r="A253" t="s">
        <v>20</v>
      </c>
      <c r="B253" t="s">
        <v>877</v>
      </c>
      <c r="C253" t="s">
        <v>14</v>
      </c>
      <c r="D253" t="s">
        <v>881</v>
      </c>
      <c r="E253" t="s">
        <v>22</v>
      </c>
      <c r="F253">
        <v>9</v>
      </c>
      <c r="G253">
        <v>0</v>
      </c>
      <c r="H253">
        <v>303</v>
      </c>
      <c r="I253">
        <v>8.9999999999999993E-3</v>
      </c>
      <c r="J253" t="s">
        <v>520</v>
      </c>
      <c r="K253">
        <v>0</v>
      </c>
      <c r="L253">
        <f>LOOKUP(F253,meanblank!A:A,meanblank!B:B)</f>
        <v>2240.5517241379312</v>
      </c>
      <c r="M253">
        <v>303</v>
      </c>
      <c r="N253">
        <f t="shared" si="9"/>
        <v>8.9999999999999993E-3</v>
      </c>
      <c r="O253">
        <f t="shared" si="10"/>
        <v>-1937.5517241379312</v>
      </c>
      <c r="P253">
        <f t="shared" si="11"/>
        <v>-5.7551041311027659E-2</v>
      </c>
    </row>
    <row r="254" spans="1:16" x14ac:dyDescent="0.3">
      <c r="A254" t="s">
        <v>6</v>
      </c>
      <c r="B254" t="s">
        <v>878</v>
      </c>
      <c r="C254" t="s">
        <v>7</v>
      </c>
      <c r="D254" t="s">
        <v>880</v>
      </c>
      <c r="E254" t="s">
        <v>28</v>
      </c>
      <c r="F254">
        <v>1</v>
      </c>
      <c r="G254">
        <v>1</v>
      </c>
      <c r="H254">
        <v>3286170</v>
      </c>
      <c r="I254">
        <v>92.613</v>
      </c>
      <c r="J254" t="s">
        <v>360</v>
      </c>
      <c r="K254">
        <v>346372</v>
      </c>
      <c r="L254">
        <f>LOOKUP(F254,meanblank!A:A,meanblank!B:B)</f>
        <v>3454839.1724137929</v>
      </c>
      <c r="M254">
        <v>2939798</v>
      </c>
      <c r="N254">
        <f t="shared" si="9"/>
        <v>82.851316935520686</v>
      </c>
      <c r="O254">
        <f t="shared" si="10"/>
        <v>-515041.17241379293</v>
      </c>
      <c r="P254">
        <f t="shared" si="11"/>
        <v>-14.515228396814104</v>
      </c>
    </row>
    <row r="255" spans="1:16" x14ac:dyDescent="0.3">
      <c r="A255" t="s">
        <v>6</v>
      </c>
      <c r="B255" t="s">
        <v>878</v>
      </c>
      <c r="C255" t="s">
        <v>7</v>
      </c>
      <c r="D255" t="s">
        <v>880</v>
      </c>
      <c r="E255" t="s">
        <v>28</v>
      </c>
      <c r="F255">
        <v>2</v>
      </c>
      <c r="G255">
        <v>1</v>
      </c>
      <c r="H255">
        <v>1985470</v>
      </c>
      <c r="I255">
        <v>55.956000000000003</v>
      </c>
      <c r="J255" t="s">
        <v>361</v>
      </c>
      <c r="K255">
        <v>325484</v>
      </c>
      <c r="L255">
        <f>LOOKUP(F255,meanblank!A:A,meanblank!B:B)</f>
        <v>478818.86206896551</v>
      </c>
      <c r="M255">
        <v>1659986</v>
      </c>
      <c r="N255">
        <f t="shared" si="9"/>
        <v>46.782966560058831</v>
      </c>
      <c r="O255">
        <f t="shared" si="10"/>
        <v>1181167.1379310344</v>
      </c>
      <c r="P255">
        <f t="shared" si="11"/>
        <v>33.288535394676806</v>
      </c>
    </row>
    <row r="256" spans="1:16" x14ac:dyDescent="0.3">
      <c r="A256" t="s">
        <v>6</v>
      </c>
      <c r="B256" t="s">
        <v>878</v>
      </c>
      <c r="C256" t="s">
        <v>7</v>
      </c>
      <c r="D256" t="s">
        <v>880</v>
      </c>
      <c r="E256" t="s">
        <v>28</v>
      </c>
      <c r="F256">
        <v>3</v>
      </c>
      <c r="G256">
        <v>1</v>
      </c>
      <c r="H256">
        <v>899734</v>
      </c>
      <c r="I256">
        <v>25.356999999999999</v>
      </c>
      <c r="J256" t="s">
        <v>362</v>
      </c>
      <c r="K256">
        <v>90995</v>
      </c>
      <c r="L256">
        <f>LOOKUP(F256,meanblank!A:A,meanblank!B:B)</f>
        <v>172497.62068965516</v>
      </c>
      <c r="M256">
        <v>808739</v>
      </c>
      <c r="N256">
        <f t="shared" si="9"/>
        <v>22.792508478061293</v>
      </c>
      <c r="O256">
        <f t="shared" si="10"/>
        <v>636241.37931034481</v>
      </c>
      <c r="P256">
        <f t="shared" si="11"/>
        <v>17.931047015198285</v>
      </c>
    </row>
    <row r="257" spans="1:16" x14ac:dyDescent="0.3">
      <c r="A257" t="s">
        <v>6</v>
      </c>
      <c r="B257" t="s">
        <v>878</v>
      </c>
      <c r="C257" t="s">
        <v>7</v>
      </c>
      <c r="D257" t="s">
        <v>880</v>
      </c>
      <c r="E257" t="s">
        <v>28</v>
      </c>
      <c r="F257">
        <v>4</v>
      </c>
      <c r="G257">
        <v>1</v>
      </c>
      <c r="H257">
        <v>690124</v>
      </c>
      <c r="I257">
        <v>19.45</v>
      </c>
      <c r="J257" t="s">
        <v>363</v>
      </c>
      <c r="K257">
        <v>91708</v>
      </c>
      <c r="L257">
        <f>LOOKUP(F257,meanblank!A:A,meanblank!B:B)</f>
        <v>62077.068965517239</v>
      </c>
      <c r="M257">
        <v>598416</v>
      </c>
      <c r="N257">
        <f t="shared" si="9"/>
        <v>16.865362166799009</v>
      </c>
      <c r="O257">
        <f t="shared" si="10"/>
        <v>536338.93103448278</v>
      </c>
      <c r="P257">
        <f t="shared" si="11"/>
        <v>15.115822966047681</v>
      </c>
    </row>
    <row r="258" spans="1:16" x14ac:dyDescent="0.3">
      <c r="A258" t="s">
        <v>6</v>
      </c>
      <c r="B258" t="s">
        <v>878</v>
      </c>
      <c r="C258" t="s">
        <v>7</v>
      </c>
      <c r="D258" t="s">
        <v>880</v>
      </c>
      <c r="E258" t="s">
        <v>28</v>
      </c>
      <c r="F258">
        <v>5</v>
      </c>
      <c r="G258">
        <v>0</v>
      </c>
      <c r="H258">
        <v>467195</v>
      </c>
      <c r="I258">
        <v>13.167</v>
      </c>
      <c r="J258" t="s">
        <v>521</v>
      </c>
      <c r="K258">
        <v>0</v>
      </c>
      <c r="L258">
        <f>LOOKUP(F258,meanblank!A:A,meanblank!B:B)</f>
        <v>31306.517241379312</v>
      </c>
      <c r="M258">
        <v>467195</v>
      </c>
      <c r="N258">
        <f t="shared" si="9"/>
        <v>13.167</v>
      </c>
      <c r="O258">
        <f t="shared" si="10"/>
        <v>435888.4827586207</v>
      </c>
      <c r="P258">
        <f t="shared" si="11"/>
        <v>12.284685522068427</v>
      </c>
    </row>
    <row r="259" spans="1:16" x14ac:dyDescent="0.3">
      <c r="A259" t="s">
        <v>6</v>
      </c>
      <c r="B259" t="s">
        <v>878</v>
      </c>
      <c r="C259" t="s">
        <v>7</v>
      </c>
      <c r="D259" t="s">
        <v>880</v>
      </c>
      <c r="E259" t="s">
        <v>28</v>
      </c>
      <c r="F259">
        <v>6</v>
      </c>
      <c r="G259">
        <v>0</v>
      </c>
      <c r="H259">
        <v>326916</v>
      </c>
      <c r="I259">
        <v>9.2129999999999992</v>
      </c>
      <c r="J259" t="s">
        <v>522</v>
      </c>
      <c r="K259">
        <v>0</v>
      </c>
      <c r="L259">
        <f>LOOKUP(F259,meanblank!A:A,meanblank!B:B)</f>
        <v>22814.379310344826</v>
      </c>
      <c r="M259">
        <v>326916</v>
      </c>
      <c r="N259">
        <f t="shared" ref="N259:N322" si="12">(I259/H259)*M259</f>
        <v>9.2129999999999992</v>
      </c>
      <c r="O259">
        <f t="shared" ref="O259:O322" si="13">H259-K259-L259</f>
        <v>304101.62068965519</v>
      </c>
      <c r="P259">
        <f t="shared" si="11"/>
        <v>8.5700554008179264</v>
      </c>
    </row>
    <row r="260" spans="1:16" x14ac:dyDescent="0.3">
      <c r="A260" t="s">
        <v>6</v>
      </c>
      <c r="B260" t="s">
        <v>878</v>
      </c>
      <c r="C260" t="s">
        <v>7</v>
      </c>
      <c r="D260" t="s">
        <v>880</v>
      </c>
      <c r="E260" t="s">
        <v>28</v>
      </c>
      <c r="F260">
        <v>7</v>
      </c>
      <c r="G260">
        <v>0</v>
      </c>
      <c r="H260">
        <v>41582</v>
      </c>
      <c r="I260">
        <v>1.1719999999999999</v>
      </c>
      <c r="J260" t="s">
        <v>523</v>
      </c>
      <c r="K260">
        <v>0</v>
      </c>
      <c r="L260">
        <f>LOOKUP(F260,meanblank!A:A,meanblank!B:B)</f>
        <v>13251.379310344828</v>
      </c>
      <c r="M260">
        <v>41582</v>
      </c>
      <c r="N260">
        <f t="shared" si="12"/>
        <v>1.1719999999999999</v>
      </c>
      <c r="O260">
        <f t="shared" si="13"/>
        <v>28330.620689655174</v>
      </c>
      <c r="P260">
        <f t="shared" ref="P260:P323" si="14">(I260/H260)*O260</f>
        <v>0.79850626348602427</v>
      </c>
    </row>
    <row r="261" spans="1:16" x14ac:dyDescent="0.3">
      <c r="A261" t="s">
        <v>6</v>
      </c>
      <c r="B261" t="s">
        <v>878</v>
      </c>
      <c r="C261" t="s">
        <v>7</v>
      </c>
      <c r="D261" t="s">
        <v>880</v>
      </c>
      <c r="E261" t="s">
        <v>28</v>
      </c>
      <c r="F261">
        <v>8</v>
      </c>
      <c r="G261">
        <v>0</v>
      </c>
      <c r="H261">
        <v>382</v>
      </c>
      <c r="I261">
        <v>1.0999999999999999E-2</v>
      </c>
      <c r="J261" t="s">
        <v>524</v>
      </c>
      <c r="K261">
        <v>0</v>
      </c>
      <c r="L261">
        <f>LOOKUP(F261,meanblank!A:A,meanblank!B:B)</f>
        <v>4054.344827586207</v>
      </c>
      <c r="M261">
        <v>382</v>
      </c>
      <c r="N261">
        <f t="shared" si="12"/>
        <v>1.0999999999999999E-2</v>
      </c>
      <c r="O261">
        <f t="shared" si="13"/>
        <v>-3672.344827586207</v>
      </c>
      <c r="P261">
        <f t="shared" si="14"/>
        <v>-0.10574814948546669</v>
      </c>
    </row>
    <row r="262" spans="1:16" x14ac:dyDescent="0.3">
      <c r="A262" t="s">
        <v>6</v>
      </c>
      <c r="B262" t="s">
        <v>878</v>
      </c>
      <c r="C262" t="s">
        <v>7</v>
      </c>
      <c r="D262" t="s">
        <v>880</v>
      </c>
      <c r="E262" t="s">
        <v>28</v>
      </c>
      <c r="F262">
        <v>9</v>
      </c>
      <c r="G262">
        <v>0</v>
      </c>
      <c r="H262">
        <v>513</v>
      </c>
      <c r="I262">
        <v>1.4E-2</v>
      </c>
      <c r="J262" t="s">
        <v>525</v>
      </c>
      <c r="K262">
        <v>0</v>
      </c>
      <c r="L262">
        <f>LOOKUP(F262,meanblank!A:A,meanblank!B:B)</f>
        <v>2240.5517241379312</v>
      </c>
      <c r="M262">
        <v>513</v>
      </c>
      <c r="N262">
        <f t="shared" si="12"/>
        <v>1.4E-2</v>
      </c>
      <c r="O262">
        <f t="shared" si="13"/>
        <v>-1727.5517241379312</v>
      </c>
      <c r="P262">
        <f t="shared" si="14"/>
        <v>-4.7145661087584861E-2</v>
      </c>
    </row>
    <row r="263" spans="1:16" x14ac:dyDescent="0.3">
      <c r="A263" t="s">
        <v>6</v>
      </c>
      <c r="B263" t="s">
        <v>878</v>
      </c>
      <c r="C263" t="s">
        <v>7</v>
      </c>
      <c r="D263" t="s">
        <v>880</v>
      </c>
      <c r="E263" t="s">
        <v>8</v>
      </c>
      <c r="F263">
        <v>1</v>
      </c>
      <c r="G263">
        <v>1</v>
      </c>
      <c r="H263">
        <v>1436391</v>
      </c>
      <c r="I263">
        <v>82.603999999999999</v>
      </c>
      <c r="J263" t="s">
        <v>364</v>
      </c>
      <c r="K263">
        <v>112255</v>
      </c>
      <c r="L263">
        <f>LOOKUP(F263,meanblank!A:A,meanblank!B:B)</f>
        <v>3454839.1724137929</v>
      </c>
      <c r="M263">
        <v>1324136</v>
      </c>
      <c r="N263">
        <f t="shared" si="12"/>
        <v>76.14843739900904</v>
      </c>
      <c r="O263">
        <f t="shared" si="13"/>
        <v>-2130703.1724137929</v>
      </c>
      <c r="P263">
        <f t="shared" si="14"/>
        <v>-122.53251715867681</v>
      </c>
    </row>
    <row r="264" spans="1:16" x14ac:dyDescent="0.3">
      <c r="A264" t="s">
        <v>6</v>
      </c>
      <c r="B264" t="s">
        <v>878</v>
      </c>
      <c r="C264" t="s">
        <v>7</v>
      </c>
      <c r="D264" t="s">
        <v>880</v>
      </c>
      <c r="E264" t="s">
        <v>8</v>
      </c>
      <c r="F264">
        <v>2</v>
      </c>
      <c r="G264">
        <v>1</v>
      </c>
      <c r="H264">
        <v>720675</v>
      </c>
      <c r="I264">
        <v>41.444000000000003</v>
      </c>
      <c r="J264" t="s">
        <v>365</v>
      </c>
      <c r="K264">
        <v>125820</v>
      </c>
      <c r="L264">
        <f>LOOKUP(F264,meanblank!A:A,meanblank!B:B)</f>
        <v>478818.86206896551</v>
      </c>
      <c r="M264">
        <v>594855</v>
      </c>
      <c r="N264">
        <f t="shared" si="12"/>
        <v>34.208444333437406</v>
      </c>
      <c r="O264">
        <f t="shared" si="13"/>
        <v>116036.13793103449</v>
      </c>
      <c r="P264">
        <f t="shared" si="14"/>
        <v>6.6729131722535042</v>
      </c>
    </row>
    <row r="265" spans="1:16" x14ac:dyDescent="0.3">
      <c r="A265" t="s">
        <v>6</v>
      </c>
      <c r="B265" t="s">
        <v>878</v>
      </c>
      <c r="C265" t="s">
        <v>7</v>
      </c>
      <c r="D265" t="s">
        <v>880</v>
      </c>
      <c r="E265" t="s">
        <v>8</v>
      </c>
      <c r="F265">
        <v>3</v>
      </c>
      <c r="G265">
        <v>1</v>
      </c>
      <c r="H265">
        <v>499727</v>
      </c>
      <c r="I265">
        <v>28.738</v>
      </c>
      <c r="J265" t="s">
        <v>366</v>
      </c>
      <c r="K265">
        <v>152259</v>
      </c>
      <c r="L265">
        <f>LOOKUP(F265,meanblank!A:A,meanblank!B:B)</f>
        <v>172497.62068965516</v>
      </c>
      <c r="M265">
        <v>347468</v>
      </c>
      <c r="N265">
        <f t="shared" si="12"/>
        <v>19.981980929587554</v>
      </c>
      <c r="O265">
        <f t="shared" si="13"/>
        <v>174970.37931034484</v>
      </c>
      <c r="P265">
        <f t="shared" si="14"/>
        <v>10.062091423158424</v>
      </c>
    </row>
    <row r="266" spans="1:16" x14ac:dyDescent="0.3">
      <c r="A266" t="s">
        <v>6</v>
      </c>
      <c r="B266" t="s">
        <v>878</v>
      </c>
      <c r="C266" t="s">
        <v>7</v>
      </c>
      <c r="D266" t="s">
        <v>880</v>
      </c>
      <c r="E266" t="s">
        <v>8</v>
      </c>
      <c r="F266">
        <v>4</v>
      </c>
      <c r="G266">
        <v>1</v>
      </c>
      <c r="H266">
        <v>436698</v>
      </c>
      <c r="I266">
        <v>25.114000000000001</v>
      </c>
      <c r="J266" t="s">
        <v>367</v>
      </c>
      <c r="K266">
        <v>91157</v>
      </c>
      <c r="L266">
        <f>LOOKUP(F266,meanblank!A:A,meanblank!B:B)</f>
        <v>62077.068965517239</v>
      </c>
      <c r="M266">
        <v>345541</v>
      </c>
      <c r="N266">
        <f t="shared" si="12"/>
        <v>19.871665714063266</v>
      </c>
      <c r="O266">
        <f t="shared" si="13"/>
        <v>283463.93103448278</v>
      </c>
      <c r="P266">
        <f t="shared" si="14"/>
        <v>16.301684834828649</v>
      </c>
    </row>
    <row r="267" spans="1:16" x14ac:dyDescent="0.3">
      <c r="A267" t="s">
        <v>6</v>
      </c>
      <c r="B267" t="s">
        <v>878</v>
      </c>
      <c r="C267" t="s">
        <v>7</v>
      </c>
      <c r="D267" t="s">
        <v>880</v>
      </c>
      <c r="E267" t="s">
        <v>8</v>
      </c>
      <c r="F267">
        <v>5</v>
      </c>
      <c r="G267">
        <v>0</v>
      </c>
      <c r="H267">
        <v>383199</v>
      </c>
      <c r="I267">
        <v>22.036999999999999</v>
      </c>
      <c r="J267" t="s">
        <v>526</v>
      </c>
      <c r="K267">
        <v>0</v>
      </c>
      <c r="L267">
        <f>LOOKUP(F267,meanblank!A:A,meanblank!B:B)</f>
        <v>31306.517241379312</v>
      </c>
      <c r="M267">
        <v>383199</v>
      </c>
      <c r="N267">
        <f t="shared" si="12"/>
        <v>22.036999999999999</v>
      </c>
      <c r="O267">
        <f t="shared" si="13"/>
        <v>351892.4827586207</v>
      </c>
      <c r="P267">
        <f t="shared" si="14"/>
        <v>20.236625467581398</v>
      </c>
    </row>
    <row r="268" spans="1:16" x14ac:dyDescent="0.3">
      <c r="A268" t="s">
        <v>6</v>
      </c>
      <c r="B268" t="s">
        <v>878</v>
      </c>
      <c r="C268" t="s">
        <v>7</v>
      </c>
      <c r="D268" t="s">
        <v>880</v>
      </c>
      <c r="E268" t="s">
        <v>8</v>
      </c>
      <c r="F268">
        <v>6</v>
      </c>
      <c r="G268">
        <v>0</v>
      </c>
      <c r="H268">
        <v>265663</v>
      </c>
      <c r="I268">
        <v>15.278</v>
      </c>
      <c r="J268" t="s">
        <v>527</v>
      </c>
      <c r="K268">
        <v>0</v>
      </c>
      <c r="L268">
        <f>LOOKUP(F268,meanblank!A:A,meanblank!B:B)</f>
        <v>22814.379310344826</v>
      </c>
      <c r="M268">
        <v>265663</v>
      </c>
      <c r="N268">
        <f t="shared" si="12"/>
        <v>15.278</v>
      </c>
      <c r="O268">
        <f t="shared" si="13"/>
        <v>242848.62068965519</v>
      </c>
      <c r="P268">
        <f t="shared" si="14"/>
        <v>13.965969016748859</v>
      </c>
    </row>
    <row r="269" spans="1:16" x14ac:dyDescent="0.3">
      <c r="A269" t="s">
        <v>6</v>
      </c>
      <c r="B269" t="s">
        <v>878</v>
      </c>
      <c r="C269" t="s">
        <v>7</v>
      </c>
      <c r="D269" t="s">
        <v>880</v>
      </c>
      <c r="E269" t="s">
        <v>8</v>
      </c>
      <c r="F269">
        <v>7</v>
      </c>
      <c r="G269">
        <v>0</v>
      </c>
      <c r="H269">
        <v>36750</v>
      </c>
      <c r="I269">
        <v>2.113</v>
      </c>
      <c r="J269" t="s">
        <v>528</v>
      </c>
      <c r="K269">
        <v>0</v>
      </c>
      <c r="L269">
        <f>LOOKUP(F269,meanblank!A:A,meanblank!B:B)</f>
        <v>13251.379310344828</v>
      </c>
      <c r="M269">
        <v>36750</v>
      </c>
      <c r="N269">
        <f t="shared" si="12"/>
        <v>2.113</v>
      </c>
      <c r="O269">
        <f t="shared" si="13"/>
        <v>23498.620689655174</v>
      </c>
      <c r="P269">
        <f t="shared" si="14"/>
        <v>1.3510907623739152</v>
      </c>
    </row>
    <row r="270" spans="1:16" x14ac:dyDescent="0.3">
      <c r="A270" t="s">
        <v>6</v>
      </c>
      <c r="B270" t="s">
        <v>878</v>
      </c>
      <c r="C270" t="s">
        <v>7</v>
      </c>
      <c r="D270" t="s">
        <v>880</v>
      </c>
      <c r="E270" t="s">
        <v>8</v>
      </c>
      <c r="F270">
        <v>8</v>
      </c>
      <c r="G270">
        <v>0</v>
      </c>
      <c r="H270">
        <v>353</v>
      </c>
      <c r="I270">
        <v>0.02</v>
      </c>
      <c r="J270" t="s">
        <v>529</v>
      </c>
      <c r="K270">
        <v>0</v>
      </c>
      <c r="L270">
        <f>LOOKUP(F270,meanblank!A:A,meanblank!B:B)</f>
        <v>4054.344827586207</v>
      </c>
      <c r="M270">
        <v>353</v>
      </c>
      <c r="N270">
        <f t="shared" si="12"/>
        <v>0.02</v>
      </c>
      <c r="O270">
        <f t="shared" si="13"/>
        <v>-3701.344827586207</v>
      </c>
      <c r="P270">
        <f t="shared" si="14"/>
        <v>-0.2097079222428446</v>
      </c>
    </row>
    <row r="271" spans="1:16" x14ac:dyDescent="0.3">
      <c r="A271" t="s">
        <v>6</v>
      </c>
      <c r="B271" t="s">
        <v>878</v>
      </c>
      <c r="C271" t="s">
        <v>7</v>
      </c>
      <c r="D271" t="s">
        <v>880</v>
      </c>
      <c r="E271" t="s">
        <v>8</v>
      </c>
      <c r="F271">
        <v>9</v>
      </c>
      <c r="G271">
        <v>0</v>
      </c>
      <c r="H271">
        <v>1395</v>
      </c>
      <c r="I271">
        <v>0.08</v>
      </c>
      <c r="J271" t="s">
        <v>530</v>
      </c>
      <c r="K271">
        <v>0</v>
      </c>
      <c r="L271">
        <f>LOOKUP(F271,meanblank!A:A,meanblank!B:B)</f>
        <v>2240.5517241379312</v>
      </c>
      <c r="M271">
        <v>1395</v>
      </c>
      <c r="N271">
        <f t="shared" si="12"/>
        <v>0.08</v>
      </c>
      <c r="O271">
        <f t="shared" si="13"/>
        <v>-845.55172413793116</v>
      </c>
      <c r="P271">
        <f t="shared" si="14"/>
        <v>-4.8490421455938702E-2</v>
      </c>
    </row>
    <row r="272" spans="1:16" x14ac:dyDescent="0.3">
      <c r="A272" t="s">
        <v>6</v>
      </c>
      <c r="B272" t="s">
        <v>878</v>
      </c>
      <c r="C272" t="s">
        <v>9</v>
      </c>
      <c r="D272" t="s">
        <v>880</v>
      </c>
      <c r="E272" t="s">
        <v>25</v>
      </c>
      <c r="F272">
        <v>1</v>
      </c>
      <c r="G272">
        <v>1</v>
      </c>
      <c r="H272">
        <v>3372478</v>
      </c>
      <c r="I272">
        <v>95.046000000000006</v>
      </c>
      <c r="J272" t="s">
        <v>368</v>
      </c>
      <c r="K272">
        <v>428205</v>
      </c>
      <c r="L272">
        <f>LOOKUP(F272,meanblank!A:A,meanblank!B:B)</f>
        <v>3454839.1724137929</v>
      </c>
      <c r="M272">
        <v>2944273</v>
      </c>
      <c r="N272">
        <f t="shared" si="12"/>
        <v>82.977967998012147</v>
      </c>
      <c r="O272">
        <f t="shared" si="13"/>
        <v>-510566.17241379293</v>
      </c>
      <c r="P272">
        <f t="shared" si="14"/>
        <v>-14.389203553956872</v>
      </c>
    </row>
    <row r="273" spans="1:16" x14ac:dyDescent="0.3">
      <c r="A273" t="s">
        <v>6</v>
      </c>
      <c r="B273" t="s">
        <v>878</v>
      </c>
      <c r="C273" t="s">
        <v>9</v>
      </c>
      <c r="D273" t="s">
        <v>880</v>
      </c>
      <c r="E273" t="s">
        <v>25</v>
      </c>
      <c r="F273">
        <v>2</v>
      </c>
      <c r="G273">
        <v>1</v>
      </c>
      <c r="H273">
        <v>1637870</v>
      </c>
      <c r="I273">
        <v>46.16</v>
      </c>
      <c r="J273" t="s">
        <v>369</v>
      </c>
      <c r="K273">
        <v>362553</v>
      </c>
      <c r="L273">
        <f>LOOKUP(F273,meanblank!A:A,meanblank!B:B)</f>
        <v>478818.86206896551</v>
      </c>
      <c r="M273">
        <v>1275317</v>
      </c>
      <c r="N273">
        <f t="shared" si="12"/>
        <v>35.942188769560467</v>
      </c>
      <c r="O273">
        <f t="shared" si="13"/>
        <v>796498.13793103443</v>
      </c>
      <c r="P273">
        <f t="shared" si="14"/>
        <v>22.44766315207956</v>
      </c>
    </row>
    <row r="274" spans="1:16" x14ac:dyDescent="0.3">
      <c r="A274" t="s">
        <v>6</v>
      </c>
      <c r="B274" t="s">
        <v>878</v>
      </c>
      <c r="C274" t="s">
        <v>9</v>
      </c>
      <c r="D274" t="s">
        <v>880</v>
      </c>
      <c r="E274" t="s">
        <v>25</v>
      </c>
      <c r="F274">
        <v>3</v>
      </c>
      <c r="G274">
        <v>0</v>
      </c>
      <c r="H274">
        <v>910534</v>
      </c>
      <c r="I274">
        <v>25.661000000000001</v>
      </c>
      <c r="J274" t="s">
        <v>531</v>
      </c>
      <c r="K274">
        <v>0</v>
      </c>
      <c r="L274">
        <f>LOOKUP(F274,meanblank!A:A,meanblank!B:B)</f>
        <v>172497.62068965516</v>
      </c>
      <c r="M274">
        <v>910534</v>
      </c>
      <c r="N274">
        <f t="shared" si="12"/>
        <v>25.661000000000001</v>
      </c>
      <c r="O274">
        <f t="shared" si="13"/>
        <v>738036.37931034481</v>
      </c>
      <c r="P274">
        <f t="shared" si="14"/>
        <v>20.799609382497259</v>
      </c>
    </row>
    <row r="275" spans="1:16" x14ac:dyDescent="0.3">
      <c r="A275" t="s">
        <v>6</v>
      </c>
      <c r="B275" t="s">
        <v>878</v>
      </c>
      <c r="C275" t="s">
        <v>9</v>
      </c>
      <c r="D275" t="s">
        <v>880</v>
      </c>
      <c r="E275" t="s">
        <v>25</v>
      </c>
      <c r="F275">
        <v>4</v>
      </c>
      <c r="G275">
        <v>0</v>
      </c>
      <c r="H275">
        <v>686163</v>
      </c>
      <c r="I275">
        <v>19.338000000000001</v>
      </c>
      <c r="J275" t="s">
        <v>532</v>
      </c>
      <c r="K275">
        <v>0</v>
      </c>
      <c r="L275">
        <f>LOOKUP(F275,meanblank!A:A,meanblank!B:B)</f>
        <v>62077.068965517239</v>
      </c>
      <c r="M275">
        <v>686163</v>
      </c>
      <c r="N275">
        <f t="shared" si="12"/>
        <v>19.338000000000001</v>
      </c>
      <c r="O275">
        <f t="shared" si="13"/>
        <v>624085.93103448278</v>
      </c>
      <c r="P275">
        <f t="shared" si="14"/>
        <v>17.588493891895698</v>
      </c>
    </row>
    <row r="276" spans="1:16" x14ac:dyDescent="0.3">
      <c r="A276" t="s">
        <v>6</v>
      </c>
      <c r="B276" t="s">
        <v>878</v>
      </c>
      <c r="C276" t="s">
        <v>9</v>
      </c>
      <c r="D276" t="s">
        <v>880</v>
      </c>
      <c r="E276" t="s">
        <v>25</v>
      </c>
      <c r="F276">
        <v>5</v>
      </c>
      <c r="G276">
        <v>0</v>
      </c>
      <c r="H276">
        <v>421211</v>
      </c>
      <c r="I276">
        <v>11.871</v>
      </c>
      <c r="J276" t="s">
        <v>533</v>
      </c>
      <c r="K276">
        <v>0</v>
      </c>
      <c r="L276">
        <f>LOOKUP(F276,meanblank!A:A,meanblank!B:B)</f>
        <v>31306.517241379312</v>
      </c>
      <c r="M276">
        <v>421211</v>
      </c>
      <c r="N276">
        <f t="shared" si="12"/>
        <v>11.871</v>
      </c>
      <c r="O276">
        <f t="shared" si="13"/>
        <v>389904.4827586207</v>
      </c>
      <c r="P276">
        <f t="shared" si="14"/>
        <v>10.988687652572194</v>
      </c>
    </row>
    <row r="277" spans="1:16" x14ac:dyDescent="0.3">
      <c r="A277" t="s">
        <v>6</v>
      </c>
      <c r="B277" t="s">
        <v>878</v>
      </c>
      <c r="C277" t="s">
        <v>9</v>
      </c>
      <c r="D277" t="s">
        <v>880</v>
      </c>
      <c r="E277" t="s">
        <v>25</v>
      </c>
      <c r="F277">
        <v>6</v>
      </c>
      <c r="G277">
        <v>0</v>
      </c>
      <c r="H277">
        <v>155414</v>
      </c>
      <c r="I277">
        <v>4.38</v>
      </c>
      <c r="J277" t="s">
        <v>534</v>
      </c>
      <c r="K277">
        <v>0</v>
      </c>
      <c r="L277">
        <f>LOOKUP(F277,meanblank!A:A,meanblank!B:B)</f>
        <v>22814.379310344826</v>
      </c>
      <c r="M277">
        <v>155414</v>
      </c>
      <c r="N277">
        <f t="shared" si="12"/>
        <v>4.38</v>
      </c>
      <c r="O277">
        <f t="shared" si="13"/>
        <v>132599.62068965519</v>
      </c>
      <c r="P277">
        <f t="shared" si="14"/>
        <v>3.7370271572746967</v>
      </c>
    </row>
    <row r="278" spans="1:16" x14ac:dyDescent="0.3">
      <c r="A278" t="s">
        <v>6</v>
      </c>
      <c r="B278" t="s">
        <v>878</v>
      </c>
      <c r="C278" t="s">
        <v>9</v>
      </c>
      <c r="D278" t="s">
        <v>880</v>
      </c>
      <c r="E278" t="s">
        <v>25</v>
      </c>
      <c r="F278">
        <v>7</v>
      </c>
      <c r="G278">
        <v>0</v>
      </c>
      <c r="H278">
        <v>461</v>
      </c>
      <c r="I278">
        <v>1.2999999999999999E-2</v>
      </c>
      <c r="J278" t="s">
        <v>535</v>
      </c>
      <c r="K278">
        <v>0</v>
      </c>
      <c r="L278">
        <f>LOOKUP(F278,meanblank!A:A,meanblank!B:B)</f>
        <v>13251.379310344828</v>
      </c>
      <c r="M278">
        <v>461</v>
      </c>
      <c r="N278">
        <f t="shared" si="12"/>
        <v>1.2999999999999999E-2</v>
      </c>
      <c r="O278">
        <f t="shared" si="13"/>
        <v>-12790.379310344828</v>
      </c>
      <c r="P278">
        <f t="shared" si="14"/>
        <v>-0.36068314758022285</v>
      </c>
    </row>
    <row r="279" spans="1:16" x14ac:dyDescent="0.3">
      <c r="A279" t="s">
        <v>6</v>
      </c>
      <c r="B279" t="s">
        <v>878</v>
      </c>
      <c r="C279" t="s">
        <v>9</v>
      </c>
      <c r="D279" t="s">
        <v>880</v>
      </c>
      <c r="E279" t="s">
        <v>25</v>
      </c>
      <c r="F279">
        <v>8</v>
      </c>
      <c r="G279">
        <v>0</v>
      </c>
      <c r="H279">
        <v>131</v>
      </c>
      <c r="I279">
        <v>4.0000000000000001E-3</v>
      </c>
      <c r="J279" t="s">
        <v>536</v>
      </c>
      <c r="K279">
        <v>0</v>
      </c>
      <c r="L279">
        <f>LOOKUP(F279,meanblank!A:A,meanblank!B:B)</f>
        <v>4054.344827586207</v>
      </c>
      <c r="M279">
        <v>131</v>
      </c>
      <c r="N279">
        <f t="shared" si="12"/>
        <v>4.0000000000000001E-3</v>
      </c>
      <c r="O279">
        <f t="shared" si="13"/>
        <v>-3923.344827586207</v>
      </c>
      <c r="P279">
        <f t="shared" si="14"/>
        <v>-0.11979678862858646</v>
      </c>
    </row>
    <row r="280" spans="1:16" x14ac:dyDescent="0.3">
      <c r="A280" t="s">
        <v>6</v>
      </c>
      <c r="B280" t="s">
        <v>878</v>
      </c>
      <c r="C280" t="s">
        <v>9</v>
      </c>
      <c r="D280" t="s">
        <v>880</v>
      </c>
      <c r="E280" t="s">
        <v>25</v>
      </c>
      <c r="F280">
        <v>9</v>
      </c>
      <c r="G280">
        <v>0</v>
      </c>
      <c r="H280">
        <v>6197</v>
      </c>
      <c r="I280">
        <v>0.17499999999999999</v>
      </c>
      <c r="J280" t="s">
        <v>537</v>
      </c>
      <c r="K280">
        <v>0</v>
      </c>
      <c r="L280">
        <f>LOOKUP(F280,meanblank!A:A,meanblank!B:B)</f>
        <v>2240.5517241379312</v>
      </c>
      <c r="M280">
        <v>6197</v>
      </c>
      <c r="N280">
        <f t="shared" si="12"/>
        <v>0.17499999999999999</v>
      </c>
      <c r="O280">
        <f t="shared" si="13"/>
        <v>3956.4482758620688</v>
      </c>
      <c r="P280">
        <f t="shared" si="14"/>
        <v>0.11172800520830434</v>
      </c>
    </row>
    <row r="281" spans="1:16" x14ac:dyDescent="0.3">
      <c r="A281" t="s">
        <v>6</v>
      </c>
      <c r="B281" t="s">
        <v>878</v>
      </c>
      <c r="C281" t="s">
        <v>9</v>
      </c>
      <c r="D281" t="s">
        <v>880</v>
      </c>
      <c r="E281" t="s">
        <v>10</v>
      </c>
      <c r="F281">
        <v>1</v>
      </c>
      <c r="G281">
        <v>1</v>
      </c>
      <c r="H281">
        <v>1584242</v>
      </c>
      <c r="I281">
        <v>91.105999999999995</v>
      </c>
      <c r="J281" t="s">
        <v>370</v>
      </c>
      <c r="K281">
        <v>108528</v>
      </c>
      <c r="L281">
        <f>LOOKUP(F281,meanblank!A:A,meanblank!B:B)</f>
        <v>3454839.1724137929</v>
      </c>
      <c r="M281">
        <v>1475714</v>
      </c>
      <c r="N281">
        <f t="shared" si="12"/>
        <v>84.86481212087547</v>
      </c>
      <c r="O281">
        <f t="shared" si="13"/>
        <v>-1979125.1724137929</v>
      </c>
      <c r="P281">
        <f t="shared" si="14"/>
        <v>-113.81479468283949</v>
      </c>
    </row>
    <row r="282" spans="1:16" x14ac:dyDescent="0.3">
      <c r="A282" t="s">
        <v>6</v>
      </c>
      <c r="B282" t="s">
        <v>878</v>
      </c>
      <c r="C282" t="s">
        <v>9</v>
      </c>
      <c r="D282" t="s">
        <v>880</v>
      </c>
      <c r="E282" t="s">
        <v>10</v>
      </c>
      <c r="F282">
        <v>2</v>
      </c>
      <c r="G282">
        <v>1</v>
      </c>
      <c r="H282">
        <v>901763</v>
      </c>
      <c r="I282">
        <v>51.857999999999997</v>
      </c>
      <c r="J282" t="s">
        <v>371</v>
      </c>
      <c r="K282">
        <v>168742</v>
      </c>
      <c r="L282">
        <f>LOOKUP(F282,meanblank!A:A,meanblank!B:B)</f>
        <v>478818.86206896551</v>
      </c>
      <c r="M282">
        <v>733021</v>
      </c>
      <c r="N282">
        <f t="shared" si="12"/>
        <v>42.154094832012404</v>
      </c>
      <c r="O282">
        <f t="shared" si="13"/>
        <v>254202.13793103449</v>
      </c>
      <c r="P282">
        <f t="shared" si="14"/>
        <v>14.618491187626447</v>
      </c>
    </row>
    <row r="283" spans="1:16" x14ac:dyDescent="0.3">
      <c r="A283" t="s">
        <v>6</v>
      </c>
      <c r="B283" t="s">
        <v>878</v>
      </c>
      <c r="C283" t="s">
        <v>9</v>
      </c>
      <c r="D283" t="s">
        <v>880</v>
      </c>
      <c r="E283" t="s">
        <v>10</v>
      </c>
      <c r="F283">
        <v>3</v>
      </c>
      <c r="G283">
        <v>1</v>
      </c>
      <c r="H283">
        <v>605158</v>
      </c>
      <c r="I283">
        <v>34.801000000000002</v>
      </c>
      <c r="J283" t="s">
        <v>372</v>
      </c>
      <c r="K283">
        <v>185125</v>
      </c>
      <c r="L283">
        <f>LOOKUP(F283,meanblank!A:A,meanblank!B:B)</f>
        <v>172497.62068965516</v>
      </c>
      <c r="M283">
        <v>420033</v>
      </c>
      <c r="N283">
        <f t="shared" si="12"/>
        <v>24.154961899206491</v>
      </c>
      <c r="O283">
        <f t="shared" si="13"/>
        <v>247535.37931034484</v>
      </c>
      <c r="P283">
        <f t="shared" si="14"/>
        <v>14.235090233260259</v>
      </c>
    </row>
    <row r="284" spans="1:16" x14ac:dyDescent="0.3">
      <c r="A284" t="s">
        <v>6</v>
      </c>
      <c r="B284" t="s">
        <v>878</v>
      </c>
      <c r="C284" t="s">
        <v>9</v>
      </c>
      <c r="D284" t="s">
        <v>880</v>
      </c>
      <c r="E284" t="s">
        <v>10</v>
      </c>
      <c r="F284">
        <v>4</v>
      </c>
      <c r="G284">
        <v>1</v>
      </c>
      <c r="H284">
        <v>500981</v>
      </c>
      <c r="I284">
        <v>28.81</v>
      </c>
      <c r="J284" t="s">
        <v>373</v>
      </c>
      <c r="K284">
        <v>197664</v>
      </c>
      <c r="L284">
        <f>LOOKUP(F284,meanblank!A:A,meanblank!B:B)</f>
        <v>62077.068965517239</v>
      </c>
      <c r="M284">
        <v>303317</v>
      </c>
      <c r="N284">
        <f t="shared" si="12"/>
        <v>17.442902565167142</v>
      </c>
      <c r="O284">
        <f t="shared" si="13"/>
        <v>241239.93103448275</v>
      </c>
      <c r="P284">
        <f t="shared" si="14"/>
        <v>13.87302594929438</v>
      </c>
    </row>
    <row r="285" spans="1:16" x14ac:dyDescent="0.3">
      <c r="A285" t="s">
        <v>6</v>
      </c>
      <c r="B285" t="s">
        <v>878</v>
      </c>
      <c r="C285" t="s">
        <v>9</v>
      </c>
      <c r="D285" t="s">
        <v>880</v>
      </c>
      <c r="E285" t="s">
        <v>10</v>
      </c>
      <c r="F285">
        <v>5</v>
      </c>
      <c r="G285">
        <v>0</v>
      </c>
      <c r="H285">
        <v>286475</v>
      </c>
      <c r="I285">
        <v>16.475000000000001</v>
      </c>
      <c r="J285" t="s">
        <v>538</v>
      </c>
      <c r="K285">
        <v>0</v>
      </c>
      <c r="L285">
        <f>LOOKUP(F285,meanblank!A:A,meanblank!B:B)</f>
        <v>31306.517241379312</v>
      </c>
      <c r="M285">
        <v>286475</v>
      </c>
      <c r="N285">
        <f t="shared" si="12"/>
        <v>16.475000000000001</v>
      </c>
      <c r="O285">
        <f t="shared" si="13"/>
        <v>255168.4827586207</v>
      </c>
      <c r="P285">
        <f t="shared" si="14"/>
        <v>14.674581563655735</v>
      </c>
    </row>
    <row r="286" spans="1:16" x14ac:dyDescent="0.3">
      <c r="A286" t="s">
        <v>6</v>
      </c>
      <c r="B286" t="s">
        <v>878</v>
      </c>
      <c r="C286" t="s">
        <v>9</v>
      </c>
      <c r="D286" t="s">
        <v>880</v>
      </c>
      <c r="E286" t="s">
        <v>10</v>
      </c>
      <c r="F286">
        <v>6</v>
      </c>
      <c r="G286">
        <v>0</v>
      </c>
      <c r="H286">
        <v>127337</v>
      </c>
      <c r="I286">
        <v>7.3230000000000004</v>
      </c>
      <c r="J286" t="s">
        <v>539</v>
      </c>
      <c r="K286">
        <v>0</v>
      </c>
      <c r="L286">
        <f>LOOKUP(F286,meanblank!A:A,meanblank!B:B)</f>
        <v>22814.379310344826</v>
      </c>
      <c r="M286">
        <v>127337</v>
      </c>
      <c r="N286">
        <f t="shared" si="12"/>
        <v>7.3230000000000004</v>
      </c>
      <c r="O286">
        <f t="shared" si="13"/>
        <v>104522.62068965517</v>
      </c>
      <c r="P286">
        <f t="shared" si="14"/>
        <v>6.0109720765397716</v>
      </c>
    </row>
    <row r="287" spans="1:16" x14ac:dyDescent="0.3">
      <c r="A287" t="s">
        <v>6</v>
      </c>
      <c r="B287" t="s">
        <v>878</v>
      </c>
      <c r="C287" t="s">
        <v>9</v>
      </c>
      <c r="D287" t="s">
        <v>880</v>
      </c>
      <c r="E287" t="s">
        <v>10</v>
      </c>
      <c r="F287">
        <v>7</v>
      </c>
      <c r="G287">
        <v>0</v>
      </c>
      <c r="H287">
        <v>25708</v>
      </c>
      <c r="I287">
        <v>1.478</v>
      </c>
      <c r="J287" t="s">
        <v>540</v>
      </c>
      <c r="K287">
        <v>0</v>
      </c>
      <c r="L287">
        <f>LOOKUP(F287,meanblank!A:A,meanblank!B:B)</f>
        <v>13251.379310344828</v>
      </c>
      <c r="M287">
        <v>25708</v>
      </c>
      <c r="N287">
        <f t="shared" si="12"/>
        <v>1.478</v>
      </c>
      <c r="O287">
        <f t="shared" si="13"/>
        <v>12456.620689655172</v>
      </c>
      <c r="P287">
        <f t="shared" si="14"/>
        <v>0.71615393571302099</v>
      </c>
    </row>
    <row r="288" spans="1:16" x14ac:dyDescent="0.3">
      <c r="A288" t="s">
        <v>6</v>
      </c>
      <c r="B288" t="s">
        <v>878</v>
      </c>
      <c r="C288" t="s">
        <v>9</v>
      </c>
      <c r="D288" t="s">
        <v>880</v>
      </c>
      <c r="E288" t="s">
        <v>10</v>
      </c>
      <c r="F288">
        <v>8</v>
      </c>
      <c r="G288">
        <v>0</v>
      </c>
      <c r="H288">
        <v>89</v>
      </c>
      <c r="I288">
        <v>5.0000000000000001E-3</v>
      </c>
      <c r="J288" t="s">
        <v>541</v>
      </c>
      <c r="K288">
        <v>0</v>
      </c>
      <c r="L288">
        <f>LOOKUP(F288,meanblank!A:A,meanblank!B:B)</f>
        <v>4054.344827586207</v>
      </c>
      <c r="M288">
        <v>89</v>
      </c>
      <c r="N288">
        <f t="shared" si="12"/>
        <v>5.0000000000000001E-3</v>
      </c>
      <c r="O288">
        <f t="shared" si="13"/>
        <v>-3965.344827586207</v>
      </c>
      <c r="P288">
        <f t="shared" si="14"/>
        <v>-0.22277218132506782</v>
      </c>
    </row>
    <row r="289" spans="1:16" x14ac:dyDescent="0.3">
      <c r="A289" t="s">
        <v>6</v>
      </c>
      <c r="B289" t="s">
        <v>878</v>
      </c>
      <c r="C289" t="s">
        <v>9</v>
      </c>
      <c r="D289" t="s">
        <v>880</v>
      </c>
      <c r="E289" t="s">
        <v>10</v>
      </c>
      <c r="F289">
        <v>9</v>
      </c>
      <c r="G289">
        <v>0</v>
      </c>
      <c r="H289">
        <v>362</v>
      </c>
      <c r="I289">
        <v>2.1000000000000001E-2</v>
      </c>
      <c r="J289" t="s">
        <v>542</v>
      </c>
      <c r="K289">
        <v>0</v>
      </c>
      <c r="L289">
        <f>LOOKUP(F289,meanblank!A:A,meanblank!B:B)</f>
        <v>2240.5517241379312</v>
      </c>
      <c r="M289">
        <v>362</v>
      </c>
      <c r="N289">
        <f t="shared" si="12"/>
        <v>2.1000000000000001E-2</v>
      </c>
      <c r="O289">
        <f t="shared" si="13"/>
        <v>-1878.5517241379312</v>
      </c>
      <c r="P289">
        <f t="shared" si="14"/>
        <v>-0.1089767574776148</v>
      </c>
    </row>
    <row r="290" spans="1:16" x14ac:dyDescent="0.3">
      <c r="A290" t="s">
        <v>6</v>
      </c>
      <c r="B290" t="s">
        <v>878</v>
      </c>
      <c r="C290" t="s">
        <v>9</v>
      </c>
      <c r="D290" t="s">
        <v>880</v>
      </c>
      <c r="E290" t="s">
        <v>11</v>
      </c>
      <c r="F290">
        <v>1</v>
      </c>
      <c r="G290">
        <v>1</v>
      </c>
      <c r="H290">
        <v>1380149</v>
      </c>
      <c r="I290">
        <v>79.369</v>
      </c>
      <c r="J290" t="s">
        <v>374</v>
      </c>
      <c r="K290">
        <v>165342</v>
      </c>
      <c r="L290">
        <f>LOOKUP(F290,meanblank!A:A,meanblank!B:B)</f>
        <v>3454839.1724137929</v>
      </c>
      <c r="M290">
        <v>1214807</v>
      </c>
      <c r="N290">
        <f t="shared" si="12"/>
        <v>69.860585185367668</v>
      </c>
      <c r="O290">
        <f t="shared" si="13"/>
        <v>-2240032.1724137929</v>
      </c>
      <c r="P290">
        <f t="shared" si="14"/>
        <v>-128.81878224185238</v>
      </c>
    </row>
    <row r="291" spans="1:16" x14ac:dyDescent="0.3">
      <c r="A291" t="s">
        <v>6</v>
      </c>
      <c r="B291" t="s">
        <v>878</v>
      </c>
      <c r="C291" t="s">
        <v>9</v>
      </c>
      <c r="D291" t="s">
        <v>880</v>
      </c>
      <c r="E291" t="s">
        <v>11</v>
      </c>
      <c r="F291">
        <v>2</v>
      </c>
      <c r="G291">
        <v>1</v>
      </c>
      <c r="H291">
        <v>915745</v>
      </c>
      <c r="I291">
        <v>52.661999999999999</v>
      </c>
      <c r="J291" t="s">
        <v>375</v>
      </c>
      <c r="K291">
        <v>177548</v>
      </c>
      <c r="L291">
        <f>LOOKUP(F291,meanblank!A:A,meanblank!B:B)</f>
        <v>478818.86206896551</v>
      </c>
      <c r="M291">
        <v>738197</v>
      </c>
      <c r="N291">
        <f t="shared" si="12"/>
        <v>42.451698250058691</v>
      </c>
      <c r="O291">
        <f t="shared" si="13"/>
        <v>259378.13793103449</v>
      </c>
      <c r="P291">
        <f t="shared" si="14"/>
        <v>14.91613003589879</v>
      </c>
    </row>
    <row r="292" spans="1:16" x14ac:dyDescent="0.3">
      <c r="A292" t="s">
        <v>6</v>
      </c>
      <c r="B292" t="s">
        <v>878</v>
      </c>
      <c r="C292" t="s">
        <v>9</v>
      </c>
      <c r="D292" t="s">
        <v>880</v>
      </c>
      <c r="E292" t="s">
        <v>11</v>
      </c>
      <c r="F292">
        <v>3</v>
      </c>
      <c r="G292">
        <v>1</v>
      </c>
      <c r="H292">
        <v>555304</v>
      </c>
      <c r="I292">
        <v>31.934000000000001</v>
      </c>
      <c r="J292" t="s">
        <v>33</v>
      </c>
      <c r="K292">
        <v>38378</v>
      </c>
      <c r="L292">
        <f>LOOKUP(F292,meanblank!A:A,meanblank!B:B)</f>
        <v>172497.62068965516</v>
      </c>
      <c r="M292">
        <v>516926</v>
      </c>
      <c r="N292">
        <f t="shared" si="12"/>
        <v>29.726987170991027</v>
      </c>
      <c r="O292">
        <f t="shared" si="13"/>
        <v>344428.37931034481</v>
      </c>
      <c r="P292">
        <f t="shared" si="14"/>
        <v>19.80712522311482</v>
      </c>
    </row>
    <row r="293" spans="1:16" x14ac:dyDescent="0.3">
      <c r="A293" t="s">
        <v>6</v>
      </c>
      <c r="B293" t="s">
        <v>878</v>
      </c>
      <c r="C293" t="s">
        <v>9</v>
      </c>
      <c r="D293" t="s">
        <v>880</v>
      </c>
      <c r="E293" t="s">
        <v>11</v>
      </c>
      <c r="F293">
        <v>4</v>
      </c>
      <c r="G293">
        <v>1</v>
      </c>
      <c r="H293">
        <v>408666</v>
      </c>
      <c r="I293">
        <v>23.501000000000001</v>
      </c>
      <c r="J293" t="s">
        <v>34</v>
      </c>
      <c r="K293">
        <v>45369</v>
      </c>
      <c r="L293">
        <f>LOOKUP(F293,meanblank!A:A,meanblank!B:B)</f>
        <v>62077.068965517239</v>
      </c>
      <c r="M293">
        <v>363297</v>
      </c>
      <c r="N293">
        <f t="shared" si="12"/>
        <v>20.891982198176507</v>
      </c>
      <c r="O293">
        <f t="shared" si="13"/>
        <v>301219.93103448278</v>
      </c>
      <c r="P293">
        <f t="shared" si="14"/>
        <v>17.322139838502299</v>
      </c>
    </row>
    <row r="294" spans="1:16" x14ac:dyDescent="0.3">
      <c r="A294" t="s">
        <v>6</v>
      </c>
      <c r="B294" t="s">
        <v>878</v>
      </c>
      <c r="C294" t="s">
        <v>9</v>
      </c>
      <c r="D294" t="s">
        <v>880</v>
      </c>
      <c r="E294" t="s">
        <v>11</v>
      </c>
      <c r="F294">
        <v>5</v>
      </c>
      <c r="G294">
        <v>0</v>
      </c>
      <c r="H294">
        <v>318601</v>
      </c>
      <c r="I294">
        <v>18.321999999999999</v>
      </c>
      <c r="J294" t="s">
        <v>543</v>
      </c>
      <c r="K294">
        <v>0</v>
      </c>
      <c r="L294">
        <f>LOOKUP(F294,meanblank!A:A,meanblank!B:B)</f>
        <v>31306.517241379312</v>
      </c>
      <c r="M294">
        <v>318601</v>
      </c>
      <c r="N294">
        <f t="shared" si="12"/>
        <v>18.321999999999999</v>
      </c>
      <c r="O294">
        <f t="shared" si="13"/>
        <v>287294.4827586207</v>
      </c>
      <c r="P294">
        <f t="shared" si="14"/>
        <v>16.521635252568096</v>
      </c>
    </row>
    <row r="295" spans="1:16" x14ac:dyDescent="0.3">
      <c r="A295" t="s">
        <v>6</v>
      </c>
      <c r="B295" t="s">
        <v>878</v>
      </c>
      <c r="C295" t="s">
        <v>9</v>
      </c>
      <c r="D295" t="s">
        <v>880</v>
      </c>
      <c r="E295" t="s">
        <v>11</v>
      </c>
      <c r="F295">
        <v>6</v>
      </c>
      <c r="G295">
        <v>0</v>
      </c>
      <c r="H295">
        <v>149909</v>
      </c>
      <c r="I295">
        <v>8.6210000000000004</v>
      </c>
      <c r="J295" t="s">
        <v>544</v>
      </c>
      <c r="K295">
        <v>0</v>
      </c>
      <c r="L295">
        <f>LOOKUP(F295,meanblank!A:A,meanblank!B:B)</f>
        <v>22814.379310344826</v>
      </c>
      <c r="M295">
        <v>149909</v>
      </c>
      <c r="N295">
        <f t="shared" si="12"/>
        <v>8.6210000000000004</v>
      </c>
      <c r="O295">
        <f t="shared" si="13"/>
        <v>127094.62068965517</v>
      </c>
      <c r="P295">
        <f t="shared" si="14"/>
        <v>7.3089856177115271</v>
      </c>
    </row>
    <row r="296" spans="1:16" x14ac:dyDescent="0.3">
      <c r="A296" t="s">
        <v>6</v>
      </c>
      <c r="B296" t="s">
        <v>878</v>
      </c>
      <c r="C296" t="s">
        <v>9</v>
      </c>
      <c r="D296" t="s">
        <v>880</v>
      </c>
      <c r="E296" t="s">
        <v>11</v>
      </c>
      <c r="F296">
        <v>7</v>
      </c>
      <c r="G296">
        <v>0</v>
      </c>
      <c r="H296">
        <v>10076</v>
      </c>
      <c r="I296">
        <v>0.57899999999999996</v>
      </c>
      <c r="J296" t="s">
        <v>545</v>
      </c>
      <c r="K296">
        <v>0</v>
      </c>
      <c r="L296">
        <f>LOOKUP(F296,meanblank!A:A,meanblank!B:B)</f>
        <v>13251.379310344828</v>
      </c>
      <c r="M296">
        <v>10076</v>
      </c>
      <c r="N296">
        <f t="shared" si="12"/>
        <v>0.57899999999999996</v>
      </c>
      <c r="O296">
        <f t="shared" si="13"/>
        <v>-3175.3793103448279</v>
      </c>
      <c r="P296">
        <f t="shared" si="14"/>
        <v>-0.18246770749202612</v>
      </c>
    </row>
    <row r="297" spans="1:16" x14ac:dyDescent="0.3">
      <c r="A297" t="s">
        <v>6</v>
      </c>
      <c r="B297" t="s">
        <v>878</v>
      </c>
      <c r="C297" t="s">
        <v>9</v>
      </c>
      <c r="D297" t="s">
        <v>880</v>
      </c>
      <c r="E297" t="s">
        <v>11</v>
      </c>
      <c r="F297">
        <v>8</v>
      </c>
      <c r="G297">
        <v>0</v>
      </c>
      <c r="H297">
        <v>6542</v>
      </c>
      <c r="I297">
        <v>0.376</v>
      </c>
      <c r="J297" t="s">
        <v>546</v>
      </c>
      <c r="K297">
        <v>0</v>
      </c>
      <c r="L297">
        <f>LOOKUP(F297,meanblank!A:A,meanblank!B:B)</f>
        <v>4054.344827586207</v>
      </c>
      <c r="M297">
        <v>6542</v>
      </c>
      <c r="N297">
        <f t="shared" si="12"/>
        <v>0.376</v>
      </c>
      <c r="O297">
        <f t="shared" si="13"/>
        <v>2487.655172413793</v>
      </c>
      <c r="P297">
        <f t="shared" si="14"/>
        <v>0.14297742965875668</v>
      </c>
    </row>
    <row r="298" spans="1:16" x14ac:dyDescent="0.3">
      <c r="A298" t="s">
        <v>6</v>
      </c>
      <c r="B298" t="s">
        <v>878</v>
      </c>
      <c r="C298" t="s">
        <v>9</v>
      </c>
      <c r="D298" t="s">
        <v>880</v>
      </c>
      <c r="E298" t="s">
        <v>11</v>
      </c>
      <c r="F298">
        <v>9</v>
      </c>
      <c r="G298">
        <v>0</v>
      </c>
      <c r="H298">
        <v>97</v>
      </c>
      <c r="I298">
        <v>6.0000000000000001E-3</v>
      </c>
      <c r="J298" t="s">
        <v>547</v>
      </c>
      <c r="K298">
        <v>0</v>
      </c>
      <c r="L298">
        <f>LOOKUP(F298,meanblank!A:A,meanblank!B:B)</f>
        <v>2240.5517241379312</v>
      </c>
      <c r="M298">
        <v>97</v>
      </c>
      <c r="N298">
        <f t="shared" si="12"/>
        <v>6.0000000000000001E-3</v>
      </c>
      <c r="O298">
        <f t="shared" si="13"/>
        <v>-2143.5517241379312</v>
      </c>
      <c r="P298">
        <f t="shared" si="14"/>
        <v>-0.13259082829719163</v>
      </c>
    </row>
    <row r="299" spans="1:16" x14ac:dyDescent="0.3">
      <c r="A299" t="s">
        <v>6</v>
      </c>
      <c r="B299" t="s">
        <v>878</v>
      </c>
      <c r="C299" t="s">
        <v>12</v>
      </c>
      <c r="D299" t="s">
        <v>881</v>
      </c>
      <c r="E299" t="s">
        <v>29</v>
      </c>
      <c r="F299">
        <v>1</v>
      </c>
      <c r="G299">
        <v>1</v>
      </c>
      <c r="H299">
        <v>3289392</v>
      </c>
      <c r="I299">
        <v>92.703999999999994</v>
      </c>
      <c r="J299" t="s">
        <v>35</v>
      </c>
      <c r="K299">
        <v>845306</v>
      </c>
      <c r="L299">
        <f>LOOKUP(F299,meanblank!A:A,meanblank!B:B)</f>
        <v>3454839.1724137929</v>
      </c>
      <c r="M299">
        <v>2444086</v>
      </c>
      <c r="N299">
        <f t="shared" si="12"/>
        <v>68.880981209901407</v>
      </c>
      <c r="O299">
        <f t="shared" si="13"/>
        <v>-1010753.1724137929</v>
      </c>
      <c r="P299">
        <f t="shared" si="14"/>
        <v>-28.485769435642897</v>
      </c>
    </row>
    <row r="300" spans="1:16" x14ac:dyDescent="0.3">
      <c r="A300" t="s">
        <v>6</v>
      </c>
      <c r="B300" t="s">
        <v>878</v>
      </c>
      <c r="C300" t="s">
        <v>12</v>
      </c>
      <c r="D300" t="s">
        <v>881</v>
      </c>
      <c r="E300" t="s">
        <v>29</v>
      </c>
      <c r="F300">
        <v>2</v>
      </c>
      <c r="G300">
        <v>1</v>
      </c>
      <c r="H300">
        <v>1454960</v>
      </c>
      <c r="I300">
        <v>41.005000000000003</v>
      </c>
      <c r="J300" t="s">
        <v>36</v>
      </c>
      <c r="K300">
        <v>426903</v>
      </c>
      <c r="L300">
        <f>LOOKUP(F300,meanblank!A:A,meanblank!B:B)</f>
        <v>478818.86206896551</v>
      </c>
      <c r="M300">
        <v>1028057</v>
      </c>
      <c r="N300">
        <f t="shared" si="12"/>
        <v>28.973633147990324</v>
      </c>
      <c r="O300">
        <f t="shared" si="13"/>
        <v>549238.13793103443</v>
      </c>
      <c r="P300">
        <f t="shared" si="14"/>
        <v>15.479126467986795</v>
      </c>
    </row>
    <row r="301" spans="1:16" x14ac:dyDescent="0.3">
      <c r="A301" t="s">
        <v>6</v>
      </c>
      <c r="B301" t="s">
        <v>878</v>
      </c>
      <c r="C301" t="s">
        <v>12</v>
      </c>
      <c r="D301" t="s">
        <v>881</v>
      </c>
      <c r="E301" t="s">
        <v>29</v>
      </c>
      <c r="F301">
        <v>3</v>
      </c>
      <c r="G301">
        <v>1</v>
      </c>
      <c r="H301">
        <v>951548</v>
      </c>
      <c r="I301">
        <v>26.817</v>
      </c>
      <c r="J301" t="s">
        <v>37</v>
      </c>
      <c r="K301">
        <v>215296</v>
      </c>
      <c r="L301">
        <f>LOOKUP(F301,meanblank!A:A,meanblank!B:B)</f>
        <v>172497.62068965516</v>
      </c>
      <c r="M301">
        <v>736252</v>
      </c>
      <c r="N301">
        <f t="shared" si="12"/>
        <v>20.749420821650617</v>
      </c>
      <c r="O301">
        <f t="shared" si="13"/>
        <v>563754.37931034481</v>
      </c>
      <c r="P301">
        <f t="shared" si="14"/>
        <v>15.888006900298794</v>
      </c>
    </row>
    <row r="302" spans="1:16" x14ac:dyDescent="0.3">
      <c r="A302" t="s">
        <v>6</v>
      </c>
      <c r="B302" t="s">
        <v>878</v>
      </c>
      <c r="C302" t="s">
        <v>12</v>
      </c>
      <c r="D302" t="s">
        <v>881</v>
      </c>
      <c r="E302" t="s">
        <v>29</v>
      </c>
      <c r="F302">
        <v>4</v>
      </c>
      <c r="G302">
        <v>0</v>
      </c>
      <c r="H302">
        <v>688860</v>
      </c>
      <c r="I302">
        <v>19.414000000000001</v>
      </c>
      <c r="J302" t="s">
        <v>548</v>
      </c>
      <c r="K302">
        <v>0</v>
      </c>
      <c r="L302">
        <f>LOOKUP(F302,meanblank!A:A,meanblank!B:B)</f>
        <v>62077.068965517239</v>
      </c>
      <c r="M302">
        <v>688860</v>
      </c>
      <c r="N302">
        <f t="shared" si="12"/>
        <v>19.414000000000001</v>
      </c>
      <c r="O302">
        <f t="shared" si="13"/>
        <v>626782.93103448278</v>
      </c>
      <c r="P302">
        <f t="shared" si="14"/>
        <v>17.664494705895901</v>
      </c>
    </row>
    <row r="303" spans="1:16" x14ac:dyDescent="0.3">
      <c r="A303" t="s">
        <v>6</v>
      </c>
      <c r="B303" t="s">
        <v>878</v>
      </c>
      <c r="C303" t="s">
        <v>12</v>
      </c>
      <c r="D303" t="s">
        <v>881</v>
      </c>
      <c r="E303" t="s">
        <v>29</v>
      </c>
      <c r="F303">
        <v>5</v>
      </c>
      <c r="G303">
        <v>0</v>
      </c>
      <c r="H303">
        <v>621217</v>
      </c>
      <c r="I303">
        <v>17.507999999999999</v>
      </c>
      <c r="J303" t="s">
        <v>549</v>
      </c>
      <c r="K303">
        <v>0</v>
      </c>
      <c r="L303">
        <f>LOOKUP(F303,meanblank!A:A,meanblank!B:B)</f>
        <v>31306.517241379312</v>
      </c>
      <c r="M303">
        <v>621217</v>
      </c>
      <c r="N303">
        <f t="shared" si="12"/>
        <v>17.507999999999999</v>
      </c>
      <c r="O303">
        <f t="shared" si="13"/>
        <v>589910.48275862064</v>
      </c>
      <c r="P303">
        <f t="shared" si="14"/>
        <v>16.625676264715761</v>
      </c>
    </row>
    <row r="304" spans="1:16" x14ac:dyDescent="0.3">
      <c r="A304" t="s">
        <v>6</v>
      </c>
      <c r="B304" t="s">
        <v>878</v>
      </c>
      <c r="C304" t="s">
        <v>12</v>
      </c>
      <c r="D304" t="s">
        <v>881</v>
      </c>
      <c r="E304" t="s">
        <v>29</v>
      </c>
      <c r="F304">
        <v>6</v>
      </c>
      <c r="G304">
        <v>0</v>
      </c>
      <c r="H304">
        <v>520586</v>
      </c>
      <c r="I304">
        <v>14.672000000000001</v>
      </c>
      <c r="J304" t="s">
        <v>550</v>
      </c>
      <c r="K304">
        <v>0</v>
      </c>
      <c r="L304">
        <f>LOOKUP(F304,meanblank!A:A,meanblank!B:B)</f>
        <v>22814.379310344826</v>
      </c>
      <c r="M304">
        <v>520586</v>
      </c>
      <c r="N304">
        <f t="shared" si="12"/>
        <v>14.672000000000001</v>
      </c>
      <c r="O304">
        <f t="shared" si="13"/>
        <v>497771.62068965519</v>
      </c>
      <c r="P304">
        <f t="shared" si="14"/>
        <v>14.029008115390388</v>
      </c>
    </row>
    <row r="305" spans="1:16" x14ac:dyDescent="0.3">
      <c r="A305" t="s">
        <v>6</v>
      </c>
      <c r="B305" t="s">
        <v>878</v>
      </c>
      <c r="C305" t="s">
        <v>12</v>
      </c>
      <c r="D305" t="s">
        <v>881</v>
      </c>
      <c r="E305" t="s">
        <v>29</v>
      </c>
      <c r="F305">
        <v>7</v>
      </c>
      <c r="G305">
        <v>0</v>
      </c>
      <c r="H305">
        <v>95733</v>
      </c>
      <c r="I305">
        <v>2.698</v>
      </c>
      <c r="J305" t="s">
        <v>551</v>
      </c>
      <c r="K305">
        <v>0</v>
      </c>
      <c r="L305">
        <f>LOOKUP(F305,meanblank!A:A,meanblank!B:B)</f>
        <v>13251.379310344828</v>
      </c>
      <c r="M305">
        <v>95733</v>
      </c>
      <c r="N305">
        <f t="shared" si="12"/>
        <v>2.698</v>
      </c>
      <c r="O305">
        <f t="shared" si="13"/>
        <v>82481.620689655174</v>
      </c>
      <c r="P305">
        <f t="shared" si="14"/>
        <v>2.3245423482047949</v>
      </c>
    </row>
    <row r="306" spans="1:16" x14ac:dyDescent="0.3">
      <c r="A306" t="s">
        <v>6</v>
      </c>
      <c r="B306" t="s">
        <v>878</v>
      </c>
      <c r="C306" t="s">
        <v>12</v>
      </c>
      <c r="D306" t="s">
        <v>881</v>
      </c>
      <c r="E306" t="s">
        <v>29</v>
      </c>
      <c r="F306">
        <v>8</v>
      </c>
      <c r="G306">
        <v>0</v>
      </c>
      <c r="H306">
        <v>581</v>
      </c>
      <c r="I306">
        <v>1.6E-2</v>
      </c>
      <c r="J306" t="s">
        <v>552</v>
      </c>
      <c r="K306">
        <v>0</v>
      </c>
      <c r="L306">
        <f>LOOKUP(F306,meanblank!A:A,meanblank!B:B)</f>
        <v>4054.344827586207</v>
      </c>
      <c r="M306">
        <v>581</v>
      </c>
      <c r="N306">
        <f t="shared" si="12"/>
        <v>1.6E-2</v>
      </c>
      <c r="O306">
        <f t="shared" si="13"/>
        <v>-3473.344827586207</v>
      </c>
      <c r="P306">
        <f t="shared" si="14"/>
        <v>-9.5651492670188146E-2</v>
      </c>
    </row>
    <row r="307" spans="1:16" x14ac:dyDescent="0.3">
      <c r="A307" t="s">
        <v>6</v>
      </c>
      <c r="B307" t="s">
        <v>878</v>
      </c>
      <c r="C307" t="s">
        <v>12</v>
      </c>
      <c r="D307" t="s">
        <v>881</v>
      </c>
      <c r="E307" t="s">
        <v>29</v>
      </c>
      <c r="F307">
        <v>9</v>
      </c>
      <c r="G307">
        <v>0</v>
      </c>
      <c r="H307">
        <v>4711</v>
      </c>
      <c r="I307">
        <v>0.13300000000000001</v>
      </c>
      <c r="J307" t="s">
        <v>553</v>
      </c>
      <c r="K307">
        <v>0</v>
      </c>
      <c r="L307">
        <f>LOOKUP(F307,meanblank!A:A,meanblank!B:B)</f>
        <v>2240.5517241379312</v>
      </c>
      <c r="M307">
        <v>4711</v>
      </c>
      <c r="N307">
        <f t="shared" si="12"/>
        <v>0.13300000000000001</v>
      </c>
      <c r="O307">
        <f t="shared" si="13"/>
        <v>2470.4482758620688</v>
      </c>
      <c r="P307">
        <f t="shared" si="14"/>
        <v>6.9745196495363024E-2</v>
      </c>
    </row>
    <row r="308" spans="1:16" x14ac:dyDescent="0.3">
      <c r="A308" t="s">
        <v>6</v>
      </c>
      <c r="B308" t="s">
        <v>878</v>
      </c>
      <c r="C308" t="s">
        <v>12</v>
      </c>
      <c r="D308" t="s">
        <v>881</v>
      </c>
      <c r="E308" t="s">
        <v>13</v>
      </c>
      <c r="F308">
        <v>1</v>
      </c>
      <c r="G308">
        <v>1</v>
      </c>
      <c r="H308">
        <v>1104852</v>
      </c>
      <c r="I308">
        <v>63.537999999999997</v>
      </c>
      <c r="J308" t="s">
        <v>38</v>
      </c>
      <c r="K308">
        <v>111270</v>
      </c>
      <c r="L308">
        <f>LOOKUP(F308,meanblank!A:A,meanblank!B:B)</f>
        <v>3454839.1724137929</v>
      </c>
      <c r="M308">
        <v>993582</v>
      </c>
      <c r="N308">
        <f t="shared" si="12"/>
        <v>57.139067600004338</v>
      </c>
      <c r="O308">
        <f t="shared" si="13"/>
        <v>-2461257.1724137929</v>
      </c>
      <c r="P308">
        <f t="shared" si="14"/>
        <v>-141.54235881441818</v>
      </c>
    </row>
    <row r="309" spans="1:16" x14ac:dyDescent="0.3">
      <c r="A309" t="s">
        <v>6</v>
      </c>
      <c r="B309" t="s">
        <v>878</v>
      </c>
      <c r="C309" t="s">
        <v>12</v>
      </c>
      <c r="D309" t="s">
        <v>881</v>
      </c>
      <c r="E309" t="s">
        <v>13</v>
      </c>
      <c r="F309">
        <v>2</v>
      </c>
      <c r="G309">
        <v>1</v>
      </c>
      <c r="H309">
        <v>960493</v>
      </c>
      <c r="I309">
        <v>55.235999999999997</v>
      </c>
      <c r="J309" t="s">
        <v>39</v>
      </c>
      <c r="K309">
        <v>138028</v>
      </c>
      <c r="L309">
        <f>LOOKUP(F309,meanblank!A:A,meanblank!B:B)</f>
        <v>478818.86206896551</v>
      </c>
      <c r="M309">
        <v>822465</v>
      </c>
      <c r="N309">
        <f t="shared" si="12"/>
        <v>47.298290294671588</v>
      </c>
      <c r="O309">
        <f t="shared" si="13"/>
        <v>343646.13793103449</v>
      </c>
      <c r="P309">
        <f t="shared" si="14"/>
        <v>19.762390850072432</v>
      </c>
    </row>
    <row r="310" spans="1:16" x14ac:dyDescent="0.3">
      <c r="A310" t="s">
        <v>6</v>
      </c>
      <c r="B310" t="s">
        <v>878</v>
      </c>
      <c r="C310" t="s">
        <v>12</v>
      </c>
      <c r="D310" t="s">
        <v>881</v>
      </c>
      <c r="E310" t="s">
        <v>13</v>
      </c>
      <c r="F310">
        <v>3</v>
      </c>
      <c r="G310">
        <v>1</v>
      </c>
      <c r="H310">
        <v>533549</v>
      </c>
      <c r="I310">
        <v>30.683</v>
      </c>
      <c r="J310" t="s">
        <v>40</v>
      </c>
      <c r="K310">
        <v>64845</v>
      </c>
      <c r="L310">
        <f>LOOKUP(F310,meanblank!A:A,meanblank!B:B)</f>
        <v>172497.62068965516</v>
      </c>
      <c r="M310">
        <v>468704</v>
      </c>
      <c r="N310">
        <f t="shared" si="12"/>
        <v>26.953934562711204</v>
      </c>
      <c r="O310">
        <f t="shared" si="13"/>
        <v>296206.37931034481</v>
      </c>
      <c r="P310">
        <f t="shared" si="14"/>
        <v>17.034049986747814</v>
      </c>
    </row>
    <row r="311" spans="1:16" x14ac:dyDescent="0.3">
      <c r="A311" t="s">
        <v>6</v>
      </c>
      <c r="B311" t="s">
        <v>878</v>
      </c>
      <c r="C311" t="s">
        <v>12</v>
      </c>
      <c r="D311" t="s">
        <v>881</v>
      </c>
      <c r="E311" t="s">
        <v>13</v>
      </c>
      <c r="F311">
        <v>4</v>
      </c>
      <c r="G311">
        <v>0</v>
      </c>
      <c r="H311">
        <v>444588</v>
      </c>
      <c r="I311">
        <v>25.567</v>
      </c>
      <c r="J311" t="s">
        <v>554</v>
      </c>
      <c r="K311">
        <v>0</v>
      </c>
      <c r="L311">
        <f>LOOKUP(F311,meanblank!A:A,meanblank!B:B)</f>
        <v>62077.068965517239</v>
      </c>
      <c r="M311">
        <v>444588</v>
      </c>
      <c r="N311">
        <f t="shared" si="12"/>
        <v>25.567</v>
      </c>
      <c r="O311">
        <f t="shared" si="13"/>
        <v>382510.93103448278</v>
      </c>
      <c r="P311">
        <f t="shared" si="14"/>
        <v>21.997123120189077</v>
      </c>
    </row>
    <row r="312" spans="1:16" x14ac:dyDescent="0.3">
      <c r="A312" t="s">
        <v>6</v>
      </c>
      <c r="B312" t="s">
        <v>878</v>
      </c>
      <c r="C312" t="s">
        <v>12</v>
      </c>
      <c r="D312" t="s">
        <v>881</v>
      </c>
      <c r="E312" t="s">
        <v>13</v>
      </c>
      <c r="F312">
        <v>5</v>
      </c>
      <c r="G312">
        <v>0</v>
      </c>
      <c r="H312">
        <v>367672</v>
      </c>
      <c r="I312">
        <v>21.143999999999998</v>
      </c>
      <c r="J312" t="s">
        <v>555</v>
      </c>
      <c r="K312">
        <v>0</v>
      </c>
      <c r="L312">
        <f>LOOKUP(F312,meanblank!A:A,meanblank!B:B)</f>
        <v>31306.517241379312</v>
      </c>
      <c r="M312">
        <v>367672</v>
      </c>
      <c r="N312">
        <f t="shared" si="12"/>
        <v>21.143999999999998</v>
      </c>
      <c r="O312">
        <f t="shared" si="13"/>
        <v>336365.4827586207</v>
      </c>
      <c r="P312">
        <f t="shared" si="14"/>
        <v>19.343631735482372</v>
      </c>
    </row>
    <row r="313" spans="1:16" x14ac:dyDescent="0.3">
      <c r="A313" t="s">
        <v>6</v>
      </c>
      <c r="B313" t="s">
        <v>878</v>
      </c>
      <c r="C313" t="s">
        <v>12</v>
      </c>
      <c r="D313" t="s">
        <v>881</v>
      </c>
      <c r="E313" t="s">
        <v>13</v>
      </c>
      <c r="F313">
        <v>6</v>
      </c>
      <c r="G313">
        <v>0</v>
      </c>
      <c r="H313">
        <v>248125</v>
      </c>
      <c r="I313">
        <v>14.269</v>
      </c>
      <c r="J313" t="s">
        <v>556</v>
      </c>
      <c r="K313">
        <v>0</v>
      </c>
      <c r="L313">
        <f>LOOKUP(F313,meanblank!A:A,meanblank!B:B)</f>
        <v>22814.379310344826</v>
      </c>
      <c r="M313">
        <v>248125</v>
      </c>
      <c r="N313">
        <f t="shared" si="12"/>
        <v>14.269</v>
      </c>
      <c r="O313">
        <f t="shared" si="13"/>
        <v>225310.62068965519</v>
      </c>
      <c r="P313">
        <f t="shared" si="14"/>
        <v>12.957006535499001</v>
      </c>
    </row>
    <row r="314" spans="1:16" x14ac:dyDescent="0.3">
      <c r="A314" t="s">
        <v>6</v>
      </c>
      <c r="B314" t="s">
        <v>878</v>
      </c>
      <c r="C314" t="s">
        <v>12</v>
      </c>
      <c r="D314" t="s">
        <v>881</v>
      </c>
      <c r="E314" t="s">
        <v>13</v>
      </c>
      <c r="F314">
        <v>7</v>
      </c>
      <c r="G314">
        <v>0</v>
      </c>
      <c r="H314">
        <v>47294</v>
      </c>
      <c r="I314">
        <v>2.72</v>
      </c>
      <c r="J314" t="s">
        <v>557</v>
      </c>
      <c r="K314">
        <v>0</v>
      </c>
      <c r="L314">
        <f>LOOKUP(F314,meanblank!A:A,meanblank!B:B)</f>
        <v>13251.379310344828</v>
      </c>
      <c r="M314">
        <v>47294</v>
      </c>
      <c r="N314">
        <f t="shared" si="12"/>
        <v>2.72</v>
      </c>
      <c r="O314">
        <f t="shared" si="13"/>
        <v>34042.620689655174</v>
      </c>
      <c r="P314">
        <f t="shared" si="14"/>
        <v>1.9578789756811028</v>
      </c>
    </row>
    <row r="315" spans="1:16" x14ac:dyDescent="0.3">
      <c r="A315" t="s">
        <v>6</v>
      </c>
      <c r="B315" t="s">
        <v>878</v>
      </c>
      <c r="C315" t="s">
        <v>12</v>
      </c>
      <c r="D315" t="s">
        <v>881</v>
      </c>
      <c r="E315" t="s">
        <v>13</v>
      </c>
      <c r="F315">
        <v>8</v>
      </c>
      <c r="G315">
        <v>0</v>
      </c>
      <c r="H315">
        <v>1495</v>
      </c>
      <c r="I315">
        <v>8.5999999999999993E-2</v>
      </c>
      <c r="J315" t="s">
        <v>558</v>
      </c>
      <c r="K315">
        <v>0</v>
      </c>
      <c r="L315">
        <f>LOOKUP(F315,meanblank!A:A,meanblank!B:B)</f>
        <v>4054.344827586207</v>
      </c>
      <c r="M315">
        <v>1495</v>
      </c>
      <c r="N315">
        <f t="shared" si="12"/>
        <v>8.5999999999999993E-2</v>
      </c>
      <c r="O315">
        <f t="shared" si="13"/>
        <v>-2559.344827586207</v>
      </c>
      <c r="P315">
        <f t="shared" si="14"/>
        <v>-0.147226525198939</v>
      </c>
    </row>
    <row r="316" spans="1:16" x14ac:dyDescent="0.3">
      <c r="A316" t="s">
        <v>6</v>
      </c>
      <c r="B316" t="s">
        <v>878</v>
      </c>
      <c r="C316" t="s">
        <v>12</v>
      </c>
      <c r="D316" t="s">
        <v>881</v>
      </c>
      <c r="E316" t="s">
        <v>13</v>
      </c>
      <c r="F316">
        <v>9</v>
      </c>
      <c r="G316">
        <v>0</v>
      </c>
      <c r="H316">
        <v>296</v>
      </c>
      <c r="I316">
        <v>1.7000000000000001E-2</v>
      </c>
      <c r="J316" t="s">
        <v>559</v>
      </c>
      <c r="K316">
        <v>0</v>
      </c>
      <c r="L316">
        <f>LOOKUP(F316,meanblank!A:A,meanblank!B:B)</f>
        <v>2240.5517241379312</v>
      </c>
      <c r="M316">
        <v>296</v>
      </c>
      <c r="N316">
        <f t="shared" si="12"/>
        <v>1.7000000000000001E-2</v>
      </c>
      <c r="O316">
        <f t="shared" si="13"/>
        <v>-1944.5517241379312</v>
      </c>
      <c r="P316">
        <f t="shared" si="14"/>
        <v>-0.11168033550792172</v>
      </c>
    </row>
    <row r="317" spans="1:16" x14ac:dyDescent="0.3">
      <c r="A317" t="s">
        <v>6</v>
      </c>
      <c r="B317" t="s">
        <v>878</v>
      </c>
      <c r="C317" t="s">
        <v>12</v>
      </c>
      <c r="D317" t="s">
        <v>881</v>
      </c>
      <c r="E317" t="s">
        <v>8</v>
      </c>
      <c r="F317">
        <v>1</v>
      </c>
      <c r="G317">
        <v>1</v>
      </c>
      <c r="H317">
        <v>1539359</v>
      </c>
      <c r="I317">
        <v>88.525000000000006</v>
      </c>
      <c r="J317" t="s">
        <v>41</v>
      </c>
      <c r="K317">
        <v>87035</v>
      </c>
      <c r="L317">
        <f>LOOKUP(F317,meanblank!A:A,meanblank!B:B)</f>
        <v>3454839.1724137929</v>
      </c>
      <c r="M317">
        <v>1452324</v>
      </c>
      <c r="N317">
        <f t="shared" si="12"/>
        <v>83.519817079706556</v>
      </c>
      <c r="O317">
        <f t="shared" si="13"/>
        <v>-2002515.1724137929</v>
      </c>
      <c r="P317">
        <f t="shared" si="14"/>
        <v>-115.16004755091635</v>
      </c>
    </row>
    <row r="318" spans="1:16" x14ac:dyDescent="0.3">
      <c r="A318" t="s">
        <v>6</v>
      </c>
      <c r="B318" t="s">
        <v>878</v>
      </c>
      <c r="C318" t="s">
        <v>12</v>
      </c>
      <c r="D318" t="s">
        <v>881</v>
      </c>
      <c r="E318" t="s">
        <v>8</v>
      </c>
      <c r="F318">
        <v>2</v>
      </c>
      <c r="G318">
        <v>1</v>
      </c>
      <c r="H318">
        <v>935476</v>
      </c>
      <c r="I318">
        <v>53.796999999999997</v>
      </c>
      <c r="J318" t="s">
        <v>42</v>
      </c>
      <c r="K318">
        <v>210782</v>
      </c>
      <c r="L318">
        <f>LOOKUP(F318,meanblank!A:A,meanblank!B:B)</f>
        <v>478818.86206896551</v>
      </c>
      <c r="M318">
        <v>724694</v>
      </c>
      <c r="N318">
        <f t="shared" si="12"/>
        <v>41.675428464225696</v>
      </c>
      <c r="O318">
        <f t="shared" si="13"/>
        <v>245875.13793103449</v>
      </c>
      <c r="P318">
        <f t="shared" si="14"/>
        <v>14.139694439275685</v>
      </c>
    </row>
    <row r="319" spans="1:16" x14ac:dyDescent="0.3">
      <c r="A319" t="s">
        <v>6</v>
      </c>
      <c r="B319" t="s">
        <v>878</v>
      </c>
      <c r="C319" t="s">
        <v>12</v>
      </c>
      <c r="D319" t="s">
        <v>881</v>
      </c>
      <c r="E319" t="s">
        <v>8</v>
      </c>
      <c r="F319">
        <v>3</v>
      </c>
      <c r="G319">
        <v>1</v>
      </c>
      <c r="H319">
        <v>871806</v>
      </c>
      <c r="I319">
        <v>50.136000000000003</v>
      </c>
      <c r="J319" t="s">
        <v>43</v>
      </c>
      <c r="K319">
        <v>194845</v>
      </c>
      <c r="L319">
        <f>LOOKUP(F319,meanblank!A:A,meanblank!B:B)</f>
        <v>172497.62068965516</v>
      </c>
      <c r="M319">
        <v>676961</v>
      </c>
      <c r="N319">
        <f t="shared" si="12"/>
        <v>38.930813387382059</v>
      </c>
      <c r="O319">
        <f t="shared" si="13"/>
        <v>504463.37931034481</v>
      </c>
      <c r="P319">
        <f t="shared" si="14"/>
        <v>29.01078449231073</v>
      </c>
    </row>
    <row r="320" spans="1:16" x14ac:dyDescent="0.3">
      <c r="A320" t="s">
        <v>6</v>
      </c>
      <c r="B320" t="s">
        <v>878</v>
      </c>
      <c r="C320" t="s">
        <v>12</v>
      </c>
      <c r="D320" t="s">
        <v>881</v>
      </c>
      <c r="E320" t="s">
        <v>8</v>
      </c>
      <c r="F320">
        <v>4</v>
      </c>
      <c r="G320">
        <v>1</v>
      </c>
      <c r="H320">
        <v>638566</v>
      </c>
      <c r="I320">
        <v>36.722000000000001</v>
      </c>
      <c r="J320" t="s">
        <v>44</v>
      </c>
      <c r="K320">
        <v>58412</v>
      </c>
      <c r="L320">
        <f>LOOKUP(F320,meanblank!A:A,meanblank!B:B)</f>
        <v>62077.068965517239</v>
      </c>
      <c r="M320">
        <v>580154</v>
      </c>
      <c r="N320">
        <f t="shared" si="12"/>
        <v>33.362902484629629</v>
      </c>
      <c r="O320">
        <f t="shared" si="13"/>
        <v>518076.93103448278</v>
      </c>
      <c r="P320">
        <f t="shared" si="14"/>
        <v>29.793037934134105</v>
      </c>
    </row>
    <row r="321" spans="1:16" x14ac:dyDescent="0.3">
      <c r="A321" t="s">
        <v>6</v>
      </c>
      <c r="B321" t="s">
        <v>878</v>
      </c>
      <c r="C321" t="s">
        <v>12</v>
      </c>
      <c r="D321" t="s">
        <v>881</v>
      </c>
      <c r="E321" t="s">
        <v>8</v>
      </c>
      <c r="F321">
        <v>5</v>
      </c>
      <c r="G321">
        <v>0</v>
      </c>
      <c r="H321">
        <v>480513</v>
      </c>
      <c r="I321">
        <v>27.632999999999999</v>
      </c>
      <c r="J321" t="s">
        <v>560</v>
      </c>
      <c r="K321">
        <v>0</v>
      </c>
      <c r="L321">
        <f>LOOKUP(F321,meanblank!A:A,meanblank!B:B)</f>
        <v>31306.517241379312</v>
      </c>
      <c r="M321">
        <v>480513</v>
      </c>
      <c r="N321">
        <f t="shared" si="12"/>
        <v>27.632999999999999</v>
      </c>
      <c r="O321">
        <f t="shared" si="13"/>
        <v>449206.4827586207</v>
      </c>
      <c r="P321">
        <f t="shared" si="14"/>
        <v>25.832647062762017</v>
      </c>
    </row>
    <row r="322" spans="1:16" x14ac:dyDescent="0.3">
      <c r="A322" t="s">
        <v>6</v>
      </c>
      <c r="B322" t="s">
        <v>878</v>
      </c>
      <c r="C322" t="s">
        <v>12</v>
      </c>
      <c r="D322" t="s">
        <v>881</v>
      </c>
      <c r="E322" t="s">
        <v>8</v>
      </c>
      <c r="F322">
        <v>6</v>
      </c>
      <c r="G322">
        <v>0</v>
      </c>
      <c r="H322">
        <v>288245</v>
      </c>
      <c r="I322">
        <v>16.576000000000001</v>
      </c>
      <c r="J322" t="s">
        <v>561</v>
      </c>
      <c r="K322">
        <v>0</v>
      </c>
      <c r="L322">
        <f>LOOKUP(F322,meanblank!A:A,meanblank!B:B)</f>
        <v>22814.379310344826</v>
      </c>
      <c r="M322">
        <v>288245</v>
      </c>
      <c r="N322">
        <f t="shared" si="12"/>
        <v>16.576000000000001</v>
      </c>
      <c r="O322">
        <f t="shared" si="13"/>
        <v>265430.62068965519</v>
      </c>
      <c r="P322">
        <f t="shared" si="14"/>
        <v>15.264021816689706</v>
      </c>
    </row>
    <row r="323" spans="1:16" x14ac:dyDescent="0.3">
      <c r="A323" t="s">
        <v>6</v>
      </c>
      <c r="B323" t="s">
        <v>878</v>
      </c>
      <c r="C323" t="s">
        <v>12</v>
      </c>
      <c r="D323" t="s">
        <v>881</v>
      </c>
      <c r="E323" t="s">
        <v>8</v>
      </c>
      <c r="F323">
        <v>7</v>
      </c>
      <c r="G323">
        <v>0</v>
      </c>
      <c r="H323">
        <v>69566</v>
      </c>
      <c r="I323">
        <v>4.0010000000000003</v>
      </c>
      <c r="J323" t="s">
        <v>562</v>
      </c>
      <c r="K323">
        <v>0</v>
      </c>
      <c r="L323">
        <f>LOOKUP(F323,meanblank!A:A,meanblank!B:B)</f>
        <v>13251.379310344828</v>
      </c>
      <c r="M323">
        <v>69566</v>
      </c>
      <c r="N323">
        <f t="shared" ref="N323:N386" si="15">(I323/H323)*M323</f>
        <v>4.0010000000000003</v>
      </c>
      <c r="O323">
        <f t="shared" ref="O323:O386" si="16">H323-K323-L323</f>
        <v>56314.620689655174</v>
      </c>
      <c r="P323">
        <f t="shared" si="14"/>
        <v>3.2388637751101164</v>
      </c>
    </row>
    <row r="324" spans="1:16" x14ac:dyDescent="0.3">
      <c r="A324" t="s">
        <v>6</v>
      </c>
      <c r="B324" t="s">
        <v>878</v>
      </c>
      <c r="C324" t="s">
        <v>12</v>
      </c>
      <c r="D324" t="s">
        <v>881</v>
      </c>
      <c r="E324" t="s">
        <v>8</v>
      </c>
      <c r="F324">
        <v>8</v>
      </c>
      <c r="G324">
        <v>0</v>
      </c>
      <c r="H324">
        <v>99</v>
      </c>
      <c r="I324">
        <v>6.0000000000000001E-3</v>
      </c>
      <c r="J324" t="s">
        <v>563</v>
      </c>
      <c r="K324">
        <v>0</v>
      </c>
      <c r="L324">
        <f>LOOKUP(F324,meanblank!A:A,meanblank!B:B)</f>
        <v>4054.344827586207</v>
      </c>
      <c r="M324">
        <v>99</v>
      </c>
      <c r="N324">
        <f t="shared" si="15"/>
        <v>6.0000000000000001E-3</v>
      </c>
      <c r="O324">
        <f t="shared" si="16"/>
        <v>-3955.344827586207</v>
      </c>
      <c r="P324">
        <f t="shared" ref="P324:P387" si="17">(I324/H324)*O324</f>
        <v>-0.23971786833855799</v>
      </c>
    </row>
    <row r="325" spans="1:16" x14ac:dyDescent="0.3">
      <c r="A325" t="s">
        <v>6</v>
      </c>
      <c r="B325" t="s">
        <v>878</v>
      </c>
      <c r="C325" t="s">
        <v>12</v>
      </c>
      <c r="D325" t="s">
        <v>881</v>
      </c>
      <c r="E325" t="s">
        <v>8</v>
      </c>
      <c r="F325">
        <v>9</v>
      </c>
      <c r="G325">
        <v>0</v>
      </c>
      <c r="H325">
        <v>356</v>
      </c>
      <c r="I325">
        <v>0.02</v>
      </c>
      <c r="J325" t="s">
        <v>564</v>
      </c>
      <c r="K325">
        <v>0</v>
      </c>
      <c r="L325">
        <f>LOOKUP(F325,meanblank!A:A,meanblank!B:B)</f>
        <v>2240.5517241379312</v>
      </c>
      <c r="M325">
        <v>356</v>
      </c>
      <c r="N325">
        <f t="shared" si="15"/>
        <v>0.02</v>
      </c>
      <c r="O325">
        <f t="shared" si="16"/>
        <v>-1884.5517241379312</v>
      </c>
      <c r="P325">
        <f t="shared" si="17"/>
        <v>-0.1058736923672995</v>
      </c>
    </row>
    <row r="326" spans="1:16" x14ac:dyDescent="0.3">
      <c r="A326" t="s">
        <v>6</v>
      </c>
      <c r="B326" t="s">
        <v>878</v>
      </c>
      <c r="C326" t="s">
        <v>14</v>
      </c>
      <c r="D326" t="s">
        <v>881</v>
      </c>
      <c r="E326" t="s">
        <v>27</v>
      </c>
      <c r="F326">
        <v>1</v>
      </c>
      <c r="G326">
        <v>1</v>
      </c>
      <c r="H326">
        <v>3409782</v>
      </c>
      <c r="I326">
        <v>96.096999999999994</v>
      </c>
      <c r="J326" t="s">
        <v>45</v>
      </c>
      <c r="K326">
        <v>475619</v>
      </c>
      <c r="L326">
        <f>LOOKUP(F326,meanblank!A:A,meanblank!B:B)</f>
        <v>3454839.1724137929</v>
      </c>
      <c r="M326">
        <v>2934163</v>
      </c>
      <c r="N326">
        <f t="shared" si="15"/>
        <v>82.692753322939694</v>
      </c>
      <c r="O326">
        <f t="shared" si="16"/>
        <v>-520676.17241379293</v>
      </c>
      <c r="P326">
        <f t="shared" si="17"/>
        <v>-14.674081258112176</v>
      </c>
    </row>
    <row r="327" spans="1:16" x14ac:dyDescent="0.3">
      <c r="A327" t="s">
        <v>6</v>
      </c>
      <c r="B327" t="s">
        <v>878</v>
      </c>
      <c r="C327" t="s">
        <v>14</v>
      </c>
      <c r="D327" t="s">
        <v>881</v>
      </c>
      <c r="E327" t="s">
        <v>27</v>
      </c>
      <c r="F327">
        <v>2</v>
      </c>
      <c r="G327">
        <v>1</v>
      </c>
      <c r="H327">
        <v>1257725</v>
      </c>
      <c r="I327">
        <v>35.445999999999998</v>
      </c>
      <c r="J327" t="s">
        <v>46</v>
      </c>
      <c r="K327">
        <v>469984</v>
      </c>
      <c r="L327">
        <f>LOOKUP(F327,meanblank!A:A,meanblank!B:B)</f>
        <v>478818.86206896551</v>
      </c>
      <c r="M327">
        <v>787741</v>
      </c>
      <c r="N327">
        <f t="shared" si="15"/>
        <v>22.200614193086722</v>
      </c>
      <c r="O327">
        <f t="shared" si="16"/>
        <v>308922.13793103449</v>
      </c>
      <c r="P327">
        <f t="shared" si="17"/>
        <v>8.706238725558805</v>
      </c>
    </row>
    <row r="328" spans="1:16" x14ac:dyDescent="0.3">
      <c r="A328" t="s">
        <v>6</v>
      </c>
      <c r="B328" t="s">
        <v>878</v>
      </c>
      <c r="C328" t="s">
        <v>14</v>
      </c>
      <c r="D328" t="s">
        <v>881</v>
      </c>
      <c r="E328" t="s">
        <v>27</v>
      </c>
      <c r="F328">
        <v>3</v>
      </c>
      <c r="G328">
        <v>1</v>
      </c>
      <c r="H328">
        <v>777030</v>
      </c>
      <c r="I328">
        <v>21.899000000000001</v>
      </c>
      <c r="J328" t="s">
        <v>47</v>
      </c>
      <c r="K328">
        <v>72201</v>
      </c>
      <c r="L328">
        <f>LOOKUP(F328,meanblank!A:A,meanblank!B:B)</f>
        <v>172497.62068965516</v>
      </c>
      <c r="M328">
        <v>704829</v>
      </c>
      <c r="N328">
        <f t="shared" si="15"/>
        <v>19.864162607621328</v>
      </c>
      <c r="O328">
        <f t="shared" si="16"/>
        <v>532331.37931034481</v>
      </c>
      <c r="P328">
        <f t="shared" si="17"/>
        <v>15.002670264362047</v>
      </c>
    </row>
    <row r="329" spans="1:16" x14ac:dyDescent="0.3">
      <c r="A329" t="s">
        <v>6</v>
      </c>
      <c r="B329" t="s">
        <v>878</v>
      </c>
      <c r="C329" t="s">
        <v>14</v>
      </c>
      <c r="D329" t="s">
        <v>881</v>
      </c>
      <c r="E329" t="s">
        <v>27</v>
      </c>
      <c r="F329">
        <v>4</v>
      </c>
      <c r="G329">
        <v>0</v>
      </c>
      <c r="H329">
        <v>653686</v>
      </c>
      <c r="I329">
        <v>18.422999999999998</v>
      </c>
      <c r="J329" t="s">
        <v>565</v>
      </c>
      <c r="K329">
        <v>0</v>
      </c>
      <c r="L329">
        <f>LOOKUP(F329,meanblank!A:A,meanblank!B:B)</f>
        <v>62077.068965517239</v>
      </c>
      <c r="M329">
        <v>653686</v>
      </c>
      <c r="N329">
        <f t="shared" si="15"/>
        <v>18.422999999999998</v>
      </c>
      <c r="O329">
        <f t="shared" si="16"/>
        <v>591608.93103448278</v>
      </c>
      <c r="P329">
        <f t="shared" si="17"/>
        <v>16.673466062372874</v>
      </c>
    </row>
    <row r="330" spans="1:16" x14ac:dyDescent="0.3">
      <c r="A330" t="s">
        <v>6</v>
      </c>
      <c r="B330" t="s">
        <v>878</v>
      </c>
      <c r="C330" t="s">
        <v>14</v>
      </c>
      <c r="D330" t="s">
        <v>881</v>
      </c>
      <c r="E330" t="s">
        <v>27</v>
      </c>
      <c r="F330">
        <v>5</v>
      </c>
      <c r="G330">
        <v>0</v>
      </c>
      <c r="H330">
        <v>482881</v>
      </c>
      <c r="I330">
        <v>13.609</v>
      </c>
      <c r="J330" t="s">
        <v>566</v>
      </c>
      <c r="K330">
        <v>0</v>
      </c>
      <c r="L330">
        <f>LOOKUP(F330,meanblank!A:A,meanblank!B:B)</f>
        <v>31306.517241379312</v>
      </c>
      <c r="M330">
        <v>482881</v>
      </c>
      <c r="N330">
        <f t="shared" si="15"/>
        <v>13.609</v>
      </c>
      <c r="O330">
        <f t="shared" si="16"/>
        <v>451574.4827586207</v>
      </c>
      <c r="P330">
        <f t="shared" si="17"/>
        <v>12.726690708191189</v>
      </c>
    </row>
    <row r="331" spans="1:16" x14ac:dyDescent="0.3">
      <c r="A331" t="s">
        <v>6</v>
      </c>
      <c r="B331" t="s">
        <v>878</v>
      </c>
      <c r="C331" t="s">
        <v>14</v>
      </c>
      <c r="D331" t="s">
        <v>881</v>
      </c>
      <c r="E331" t="s">
        <v>27</v>
      </c>
      <c r="F331">
        <v>6</v>
      </c>
      <c r="G331">
        <v>0</v>
      </c>
      <c r="H331">
        <v>387908</v>
      </c>
      <c r="I331">
        <v>10.932</v>
      </c>
      <c r="J331" t="s">
        <v>567</v>
      </c>
      <c r="K331">
        <v>0</v>
      </c>
      <c r="L331">
        <f>LOOKUP(F331,meanblank!A:A,meanblank!B:B)</f>
        <v>22814.379310344826</v>
      </c>
      <c r="M331">
        <v>387908</v>
      </c>
      <c r="N331">
        <f t="shared" si="15"/>
        <v>10.932</v>
      </c>
      <c r="O331">
        <f t="shared" si="16"/>
        <v>365093.62068965519</v>
      </c>
      <c r="P331">
        <f t="shared" si="17"/>
        <v>10.28904653005174</v>
      </c>
    </row>
    <row r="332" spans="1:16" x14ac:dyDescent="0.3">
      <c r="A332" t="s">
        <v>6</v>
      </c>
      <c r="B332" t="s">
        <v>878</v>
      </c>
      <c r="C332" t="s">
        <v>14</v>
      </c>
      <c r="D332" t="s">
        <v>881</v>
      </c>
      <c r="E332" t="s">
        <v>27</v>
      </c>
      <c r="F332">
        <v>7</v>
      </c>
      <c r="G332">
        <v>0</v>
      </c>
      <c r="H332">
        <v>2764</v>
      </c>
      <c r="I332">
        <v>7.8E-2</v>
      </c>
      <c r="J332" t="s">
        <v>568</v>
      </c>
      <c r="K332">
        <v>0</v>
      </c>
      <c r="L332">
        <f>LOOKUP(F332,meanblank!A:A,meanblank!B:B)</f>
        <v>13251.379310344828</v>
      </c>
      <c r="M332">
        <v>2764</v>
      </c>
      <c r="N332">
        <f t="shared" si="15"/>
        <v>7.8E-2</v>
      </c>
      <c r="O332">
        <f t="shared" si="16"/>
        <v>-10487.379310344828</v>
      </c>
      <c r="P332">
        <f t="shared" si="17"/>
        <v>-0.29595354059583812</v>
      </c>
    </row>
    <row r="333" spans="1:16" x14ac:dyDescent="0.3">
      <c r="A333" t="s">
        <v>6</v>
      </c>
      <c r="B333" t="s">
        <v>878</v>
      </c>
      <c r="C333" t="s">
        <v>14</v>
      </c>
      <c r="D333" t="s">
        <v>881</v>
      </c>
      <c r="E333" t="s">
        <v>27</v>
      </c>
      <c r="F333">
        <v>8</v>
      </c>
      <c r="G333">
        <v>0</v>
      </c>
      <c r="H333">
        <v>179</v>
      </c>
      <c r="I333">
        <v>5.0000000000000001E-3</v>
      </c>
      <c r="J333" t="s">
        <v>569</v>
      </c>
      <c r="K333">
        <v>0</v>
      </c>
      <c r="L333">
        <f>LOOKUP(F333,meanblank!A:A,meanblank!B:B)</f>
        <v>4054.344827586207</v>
      </c>
      <c r="M333">
        <v>179</v>
      </c>
      <c r="N333">
        <f t="shared" si="15"/>
        <v>5.0000000000000001E-3</v>
      </c>
      <c r="O333">
        <f t="shared" si="16"/>
        <v>-3875.344827586207</v>
      </c>
      <c r="P333">
        <f t="shared" si="17"/>
        <v>-0.1082498555191678</v>
      </c>
    </row>
    <row r="334" spans="1:16" x14ac:dyDescent="0.3">
      <c r="A334" t="s">
        <v>6</v>
      </c>
      <c r="B334" t="s">
        <v>878</v>
      </c>
      <c r="C334" t="s">
        <v>14</v>
      </c>
      <c r="D334" t="s">
        <v>881</v>
      </c>
      <c r="E334" t="s">
        <v>27</v>
      </c>
      <c r="F334">
        <v>9</v>
      </c>
      <c r="G334">
        <v>0</v>
      </c>
      <c r="H334">
        <v>405</v>
      </c>
      <c r="I334">
        <v>1.0999999999999999E-2</v>
      </c>
      <c r="J334" t="s">
        <v>570</v>
      </c>
      <c r="K334">
        <v>0</v>
      </c>
      <c r="L334">
        <f>LOOKUP(F334,meanblank!A:A,meanblank!B:B)</f>
        <v>2240.5517241379312</v>
      </c>
      <c r="M334">
        <v>405</v>
      </c>
      <c r="N334">
        <f t="shared" si="15"/>
        <v>1.0999999999999999E-2</v>
      </c>
      <c r="O334">
        <f t="shared" si="16"/>
        <v>-1835.5517241379312</v>
      </c>
      <c r="P334">
        <f t="shared" si="17"/>
        <v>-4.9854491272882079E-2</v>
      </c>
    </row>
    <row r="335" spans="1:16" x14ac:dyDescent="0.3">
      <c r="A335" t="s">
        <v>6</v>
      </c>
      <c r="B335" t="s">
        <v>878</v>
      </c>
      <c r="C335" t="s">
        <v>14</v>
      </c>
      <c r="D335" t="s">
        <v>881</v>
      </c>
      <c r="E335" t="s">
        <v>8</v>
      </c>
      <c r="F335">
        <v>1</v>
      </c>
      <c r="G335">
        <v>1</v>
      </c>
      <c r="H335">
        <v>1409703</v>
      </c>
      <c r="I335">
        <v>81.069000000000003</v>
      </c>
      <c r="J335" t="s">
        <v>48</v>
      </c>
      <c r="K335">
        <v>177825</v>
      </c>
      <c r="L335">
        <f>LOOKUP(F335,meanblank!A:A,meanblank!B:B)</f>
        <v>3454839.1724137929</v>
      </c>
      <c r="M335">
        <v>1231878</v>
      </c>
      <c r="N335">
        <f t="shared" si="15"/>
        <v>70.842665144360197</v>
      </c>
      <c r="O335">
        <f t="shared" si="16"/>
        <v>-2222961.1724137929</v>
      </c>
      <c r="P335">
        <f t="shared" si="17"/>
        <v>-127.83773552756416</v>
      </c>
    </row>
    <row r="336" spans="1:16" x14ac:dyDescent="0.3">
      <c r="A336" t="s">
        <v>6</v>
      </c>
      <c r="B336" t="s">
        <v>878</v>
      </c>
      <c r="C336" t="s">
        <v>14</v>
      </c>
      <c r="D336" t="s">
        <v>881</v>
      </c>
      <c r="E336" t="s">
        <v>8</v>
      </c>
      <c r="F336">
        <v>2</v>
      </c>
      <c r="G336">
        <v>1</v>
      </c>
      <c r="H336">
        <v>610848</v>
      </c>
      <c r="I336">
        <v>35.128</v>
      </c>
      <c r="J336" t="s">
        <v>49</v>
      </c>
      <c r="K336">
        <v>121624</v>
      </c>
      <c r="L336">
        <f>LOOKUP(F336,meanblank!A:A,meanblank!B:B)</f>
        <v>478818.86206896551</v>
      </c>
      <c r="M336">
        <v>489224</v>
      </c>
      <c r="N336">
        <f t="shared" si="15"/>
        <v>28.133775787102522</v>
      </c>
      <c r="O336">
        <f t="shared" si="16"/>
        <v>10405.137931034493</v>
      </c>
      <c r="P336">
        <f t="shared" si="17"/>
        <v>0.59836765486893573</v>
      </c>
    </row>
    <row r="337" spans="1:16" x14ac:dyDescent="0.3">
      <c r="A337" t="s">
        <v>6</v>
      </c>
      <c r="B337" t="s">
        <v>878</v>
      </c>
      <c r="C337" t="s">
        <v>14</v>
      </c>
      <c r="D337" t="s">
        <v>881</v>
      </c>
      <c r="E337" t="s">
        <v>8</v>
      </c>
      <c r="F337">
        <v>3</v>
      </c>
      <c r="G337">
        <v>0</v>
      </c>
      <c r="H337">
        <v>363389</v>
      </c>
      <c r="I337">
        <v>20.898</v>
      </c>
      <c r="J337" t="s">
        <v>571</v>
      </c>
      <c r="K337">
        <v>0</v>
      </c>
      <c r="L337">
        <f>LOOKUP(F337,meanblank!A:A,meanblank!B:B)</f>
        <v>172497.62068965516</v>
      </c>
      <c r="M337">
        <v>363389</v>
      </c>
      <c r="N337">
        <f t="shared" si="15"/>
        <v>20.898</v>
      </c>
      <c r="O337">
        <f t="shared" si="16"/>
        <v>190891.37931034484</v>
      </c>
      <c r="P337">
        <f t="shared" si="17"/>
        <v>10.977899839641779</v>
      </c>
    </row>
    <row r="338" spans="1:16" x14ac:dyDescent="0.3">
      <c r="A338" t="s">
        <v>6</v>
      </c>
      <c r="B338" t="s">
        <v>878</v>
      </c>
      <c r="C338" t="s">
        <v>14</v>
      </c>
      <c r="D338" t="s">
        <v>881</v>
      </c>
      <c r="E338" t="s">
        <v>8</v>
      </c>
      <c r="F338">
        <v>4</v>
      </c>
      <c r="G338">
        <v>0</v>
      </c>
      <c r="H338">
        <v>273327</v>
      </c>
      <c r="I338">
        <v>15.718</v>
      </c>
      <c r="J338" t="s">
        <v>572</v>
      </c>
      <c r="K338">
        <v>0</v>
      </c>
      <c r="L338">
        <f>LOOKUP(F338,meanblank!A:A,meanblank!B:B)</f>
        <v>62077.068965517239</v>
      </c>
      <c r="M338">
        <v>273327</v>
      </c>
      <c r="N338">
        <f t="shared" si="15"/>
        <v>15.718</v>
      </c>
      <c r="O338">
        <f t="shared" si="16"/>
        <v>211249.93103448275</v>
      </c>
      <c r="P338">
        <f t="shared" si="17"/>
        <v>12.148183004240341</v>
      </c>
    </row>
    <row r="339" spans="1:16" x14ac:dyDescent="0.3">
      <c r="A339" t="s">
        <v>6</v>
      </c>
      <c r="B339" t="s">
        <v>878</v>
      </c>
      <c r="C339" t="s">
        <v>14</v>
      </c>
      <c r="D339" t="s">
        <v>881</v>
      </c>
      <c r="E339" t="s">
        <v>8</v>
      </c>
      <c r="F339">
        <v>5</v>
      </c>
      <c r="G339">
        <v>0</v>
      </c>
      <c r="H339">
        <v>267444</v>
      </c>
      <c r="I339">
        <v>15.38</v>
      </c>
      <c r="J339" t="s">
        <v>573</v>
      </c>
      <c r="K339">
        <v>0</v>
      </c>
      <c r="L339">
        <f>LOOKUP(F339,meanblank!A:A,meanblank!B:B)</f>
        <v>31306.517241379312</v>
      </c>
      <c r="M339">
        <v>267444</v>
      </c>
      <c r="N339">
        <f t="shared" si="15"/>
        <v>15.38</v>
      </c>
      <c r="O339">
        <f t="shared" si="16"/>
        <v>236137.4827586207</v>
      </c>
      <c r="P339">
        <f t="shared" si="17"/>
        <v>13.579644653937221</v>
      </c>
    </row>
    <row r="340" spans="1:16" x14ac:dyDescent="0.3">
      <c r="A340" t="s">
        <v>6</v>
      </c>
      <c r="B340" t="s">
        <v>878</v>
      </c>
      <c r="C340" t="s">
        <v>14</v>
      </c>
      <c r="D340" t="s">
        <v>881</v>
      </c>
      <c r="E340" t="s">
        <v>8</v>
      </c>
      <c r="F340">
        <v>6</v>
      </c>
      <c r="G340">
        <v>0</v>
      </c>
      <c r="H340">
        <v>204374</v>
      </c>
      <c r="I340">
        <v>11.753</v>
      </c>
      <c r="J340" t="s">
        <v>574</v>
      </c>
      <c r="K340">
        <v>0</v>
      </c>
      <c r="L340">
        <f>LOOKUP(F340,meanblank!A:A,meanblank!B:B)</f>
        <v>22814.379310344826</v>
      </c>
      <c r="M340">
        <v>204374</v>
      </c>
      <c r="N340">
        <f t="shared" si="15"/>
        <v>11.753</v>
      </c>
      <c r="O340">
        <f t="shared" si="16"/>
        <v>181559.62068965519</v>
      </c>
      <c r="P340">
        <f t="shared" si="17"/>
        <v>10.441006302002787</v>
      </c>
    </row>
    <row r="341" spans="1:16" x14ac:dyDescent="0.3">
      <c r="A341" t="s">
        <v>6</v>
      </c>
      <c r="B341" t="s">
        <v>878</v>
      </c>
      <c r="C341" t="s">
        <v>14</v>
      </c>
      <c r="D341" t="s">
        <v>881</v>
      </c>
      <c r="E341" t="s">
        <v>8</v>
      </c>
      <c r="F341">
        <v>7</v>
      </c>
      <c r="G341">
        <v>0</v>
      </c>
      <c r="H341">
        <v>1855</v>
      </c>
      <c r="I341">
        <v>0.107</v>
      </c>
      <c r="J341" t="s">
        <v>575</v>
      </c>
      <c r="K341">
        <v>0</v>
      </c>
      <c r="L341">
        <f>LOOKUP(F341,meanblank!A:A,meanblank!B:B)</f>
        <v>13251.379310344828</v>
      </c>
      <c r="M341">
        <v>1855</v>
      </c>
      <c r="N341">
        <f t="shared" si="15"/>
        <v>0.107</v>
      </c>
      <c r="O341">
        <f t="shared" si="16"/>
        <v>-11396.379310344828</v>
      </c>
      <c r="P341">
        <f t="shared" si="17"/>
        <v>-0.65736527558323266</v>
      </c>
    </row>
    <row r="342" spans="1:16" x14ac:dyDescent="0.3">
      <c r="A342" t="s">
        <v>6</v>
      </c>
      <c r="B342" t="s">
        <v>878</v>
      </c>
      <c r="C342" t="s">
        <v>14</v>
      </c>
      <c r="D342" t="s">
        <v>881</v>
      </c>
      <c r="E342" t="s">
        <v>8</v>
      </c>
      <c r="F342">
        <v>8</v>
      </c>
      <c r="G342">
        <v>0</v>
      </c>
      <c r="H342">
        <v>2372</v>
      </c>
      <c r="I342">
        <v>0.13600000000000001</v>
      </c>
      <c r="J342" t="s">
        <v>576</v>
      </c>
      <c r="K342">
        <v>0</v>
      </c>
      <c r="L342">
        <f>LOOKUP(F342,meanblank!A:A,meanblank!B:B)</f>
        <v>4054.344827586207</v>
      </c>
      <c r="M342">
        <v>2372</v>
      </c>
      <c r="N342">
        <f t="shared" si="15"/>
        <v>0.13600000000000001</v>
      </c>
      <c r="O342">
        <f t="shared" si="16"/>
        <v>-1682.344827586207</v>
      </c>
      <c r="P342">
        <f t="shared" si="17"/>
        <v>-9.645821945688203E-2</v>
      </c>
    </row>
    <row r="343" spans="1:16" x14ac:dyDescent="0.3">
      <c r="A343" t="s">
        <v>6</v>
      </c>
      <c r="B343" t="s">
        <v>878</v>
      </c>
      <c r="C343" t="s">
        <v>14</v>
      </c>
      <c r="D343" t="s">
        <v>881</v>
      </c>
      <c r="E343" t="s">
        <v>8</v>
      </c>
      <c r="F343">
        <v>9</v>
      </c>
      <c r="G343">
        <v>0</v>
      </c>
      <c r="H343">
        <v>302</v>
      </c>
      <c r="I343">
        <v>1.7000000000000001E-2</v>
      </c>
      <c r="J343" t="s">
        <v>577</v>
      </c>
      <c r="K343">
        <v>0</v>
      </c>
      <c r="L343">
        <f>LOOKUP(F343,meanblank!A:A,meanblank!B:B)</f>
        <v>2240.5517241379312</v>
      </c>
      <c r="M343">
        <v>302</v>
      </c>
      <c r="N343">
        <f t="shared" si="15"/>
        <v>1.7000000000000001E-2</v>
      </c>
      <c r="O343">
        <f t="shared" si="16"/>
        <v>-1938.5517241379312</v>
      </c>
      <c r="P343">
        <f t="shared" si="17"/>
        <v>-0.1091237725508107</v>
      </c>
    </row>
    <row r="344" spans="1:16" x14ac:dyDescent="0.3">
      <c r="A344" t="s">
        <v>23</v>
      </c>
      <c r="B344" t="s">
        <v>878</v>
      </c>
      <c r="C344" t="s">
        <v>7</v>
      </c>
      <c r="D344" t="s">
        <v>880</v>
      </c>
      <c r="E344" t="s">
        <v>22</v>
      </c>
      <c r="F344">
        <v>1</v>
      </c>
      <c r="G344">
        <v>1</v>
      </c>
      <c r="H344">
        <v>3232715</v>
      </c>
      <c r="I344">
        <v>91.106999999999999</v>
      </c>
      <c r="J344" t="s">
        <v>50</v>
      </c>
      <c r="K344">
        <v>418435</v>
      </c>
      <c r="L344">
        <f>LOOKUP(F344,meanblank!A:A,meanblank!B:B)</f>
        <v>3454839.1724137929</v>
      </c>
      <c r="M344">
        <v>2814280</v>
      </c>
      <c r="N344">
        <f t="shared" si="15"/>
        <v>79.314324943584566</v>
      </c>
      <c r="O344">
        <f t="shared" si="16"/>
        <v>-640559.17241379293</v>
      </c>
      <c r="P344">
        <f t="shared" si="17"/>
        <v>-18.052758910421559</v>
      </c>
    </row>
    <row r="345" spans="1:16" x14ac:dyDescent="0.3">
      <c r="A345" t="s">
        <v>23</v>
      </c>
      <c r="B345" t="s">
        <v>878</v>
      </c>
      <c r="C345" t="s">
        <v>7</v>
      </c>
      <c r="D345" t="s">
        <v>880</v>
      </c>
      <c r="E345" t="s">
        <v>22</v>
      </c>
      <c r="F345">
        <v>2</v>
      </c>
      <c r="G345">
        <v>1</v>
      </c>
      <c r="H345">
        <v>2506005</v>
      </c>
      <c r="I345">
        <v>70.626000000000005</v>
      </c>
      <c r="J345" t="s">
        <v>51</v>
      </c>
      <c r="K345">
        <v>593912</v>
      </c>
      <c r="L345">
        <f>LOOKUP(F345,meanblank!A:A,meanblank!B:B)</f>
        <v>478818.86206896551</v>
      </c>
      <c r="M345">
        <v>1912093</v>
      </c>
      <c r="N345">
        <f t="shared" si="15"/>
        <v>53.88795322355702</v>
      </c>
      <c r="O345">
        <f t="shared" si="16"/>
        <v>1433274.1379310344</v>
      </c>
      <c r="P345">
        <f t="shared" si="17"/>
        <v>40.393542417320496</v>
      </c>
    </row>
    <row r="346" spans="1:16" x14ac:dyDescent="0.3">
      <c r="A346" t="s">
        <v>23</v>
      </c>
      <c r="B346" t="s">
        <v>878</v>
      </c>
      <c r="C346" t="s">
        <v>7</v>
      </c>
      <c r="D346" t="s">
        <v>880</v>
      </c>
      <c r="E346" t="s">
        <v>22</v>
      </c>
      <c r="F346">
        <v>3</v>
      </c>
      <c r="G346">
        <v>1</v>
      </c>
      <c r="H346">
        <v>1436972</v>
      </c>
      <c r="I346">
        <v>40.497999999999998</v>
      </c>
      <c r="J346" t="s">
        <v>52</v>
      </c>
      <c r="K346">
        <v>420032</v>
      </c>
      <c r="L346">
        <f>LOOKUP(F346,meanblank!A:A,meanblank!B:B)</f>
        <v>172497.62068965516</v>
      </c>
      <c r="M346">
        <v>1016940</v>
      </c>
      <c r="N346">
        <f t="shared" si="15"/>
        <v>28.660291306998328</v>
      </c>
      <c r="O346">
        <f t="shared" si="16"/>
        <v>844442.37931034481</v>
      </c>
      <c r="P346">
        <f t="shared" si="17"/>
        <v>23.798812695940036</v>
      </c>
    </row>
    <row r="347" spans="1:16" x14ac:dyDescent="0.3">
      <c r="A347" t="s">
        <v>23</v>
      </c>
      <c r="B347" t="s">
        <v>878</v>
      </c>
      <c r="C347" t="s">
        <v>7</v>
      </c>
      <c r="D347" t="s">
        <v>880</v>
      </c>
      <c r="E347" t="s">
        <v>22</v>
      </c>
      <c r="F347">
        <v>4</v>
      </c>
      <c r="G347">
        <v>1</v>
      </c>
      <c r="H347">
        <v>823581</v>
      </c>
      <c r="I347">
        <v>23.210999999999999</v>
      </c>
      <c r="J347" t="s">
        <v>53</v>
      </c>
      <c r="K347">
        <v>183195</v>
      </c>
      <c r="L347">
        <f>LOOKUP(F347,meanblank!A:A,meanblank!B:B)</f>
        <v>62077.068965517239</v>
      </c>
      <c r="M347">
        <v>640386</v>
      </c>
      <c r="N347">
        <f t="shared" si="15"/>
        <v>18.048011605415859</v>
      </c>
      <c r="O347">
        <f t="shared" si="16"/>
        <v>578308.93103448278</v>
      </c>
      <c r="P347">
        <f t="shared" si="17"/>
        <v>16.298492313738876</v>
      </c>
    </row>
    <row r="348" spans="1:16" x14ac:dyDescent="0.3">
      <c r="A348" t="s">
        <v>23</v>
      </c>
      <c r="B348" t="s">
        <v>878</v>
      </c>
      <c r="C348" t="s">
        <v>7</v>
      </c>
      <c r="D348" t="s">
        <v>880</v>
      </c>
      <c r="E348" t="s">
        <v>22</v>
      </c>
      <c r="F348">
        <v>5</v>
      </c>
      <c r="G348">
        <v>0</v>
      </c>
      <c r="H348">
        <v>695692</v>
      </c>
      <c r="I348">
        <v>19.606999999999999</v>
      </c>
      <c r="J348" t="s">
        <v>578</v>
      </c>
      <c r="K348">
        <v>0</v>
      </c>
      <c r="L348">
        <f>LOOKUP(F348,meanblank!A:A,meanblank!B:B)</f>
        <v>31306.517241379312</v>
      </c>
      <c r="M348">
        <v>695692</v>
      </c>
      <c r="N348">
        <f t="shared" si="15"/>
        <v>19.606999999999999</v>
      </c>
      <c r="O348">
        <f t="shared" si="16"/>
        <v>664385.48275862064</v>
      </c>
      <c r="P348">
        <f t="shared" si="17"/>
        <v>18.724674368036826</v>
      </c>
    </row>
    <row r="349" spans="1:16" x14ac:dyDescent="0.3">
      <c r="A349" t="s">
        <v>23</v>
      </c>
      <c r="B349" t="s">
        <v>878</v>
      </c>
      <c r="C349" t="s">
        <v>7</v>
      </c>
      <c r="D349" t="s">
        <v>880</v>
      </c>
      <c r="E349" t="s">
        <v>22</v>
      </c>
      <c r="F349">
        <v>6</v>
      </c>
      <c r="G349">
        <v>0</v>
      </c>
      <c r="H349">
        <v>578304</v>
      </c>
      <c r="I349">
        <v>16.297999999999998</v>
      </c>
      <c r="J349" t="s">
        <v>579</v>
      </c>
      <c r="K349">
        <v>0</v>
      </c>
      <c r="L349">
        <f>LOOKUP(F349,meanblank!A:A,meanblank!B:B)</f>
        <v>22814.379310344826</v>
      </c>
      <c r="M349">
        <v>578304</v>
      </c>
      <c r="N349">
        <f t="shared" si="15"/>
        <v>16.297999999999998</v>
      </c>
      <c r="O349">
        <f t="shared" si="16"/>
        <v>555489.62068965519</v>
      </c>
      <c r="P349">
        <f t="shared" si="17"/>
        <v>15.655035825448207</v>
      </c>
    </row>
    <row r="350" spans="1:16" x14ac:dyDescent="0.3">
      <c r="A350" t="s">
        <v>23</v>
      </c>
      <c r="B350" t="s">
        <v>878</v>
      </c>
      <c r="C350" t="s">
        <v>7</v>
      </c>
      <c r="D350" t="s">
        <v>880</v>
      </c>
      <c r="E350" t="s">
        <v>22</v>
      </c>
      <c r="F350">
        <v>7</v>
      </c>
      <c r="G350">
        <v>0</v>
      </c>
      <c r="H350">
        <v>390909</v>
      </c>
      <c r="I350">
        <v>11.016999999999999</v>
      </c>
      <c r="J350" t="s">
        <v>580</v>
      </c>
      <c r="K350">
        <v>0</v>
      </c>
      <c r="L350">
        <f>LOOKUP(F350,meanblank!A:A,meanblank!B:B)</f>
        <v>13251.379310344828</v>
      </c>
      <c r="M350">
        <v>390909</v>
      </c>
      <c r="N350">
        <f t="shared" si="15"/>
        <v>11.016999999999999</v>
      </c>
      <c r="O350">
        <f t="shared" si="16"/>
        <v>377657.62068965519</v>
      </c>
      <c r="P350">
        <f t="shared" si="17"/>
        <v>10.643535981872843</v>
      </c>
    </row>
    <row r="351" spans="1:16" x14ac:dyDescent="0.3">
      <c r="A351" t="s">
        <v>23</v>
      </c>
      <c r="B351" t="s">
        <v>878</v>
      </c>
      <c r="C351" t="s">
        <v>7</v>
      </c>
      <c r="D351" t="s">
        <v>880</v>
      </c>
      <c r="E351" t="s">
        <v>22</v>
      </c>
      <c r="F351">
        <v>8</v>
      </c>
      <c r="G351">
        <v>0</v>
      </c>
      <c r="H351">
        <v>69803</v>
      </c>
      <c r="I351">
        <v>1.9670000000000001</v>
      </c>
      <c r="J351" t="s">
        <v>581</v>
      </c>
      <c r="K351">
        <v>0</v>
      </c>
      <c r="L351">
        <f>LOOKUP(F351,meanblank!A:A,meanblank!B:B)</f>
        <v>4054.344827586207</v>
      </c>
      <c r="M351">
        <v>69803</v>
      </c>
      <c r="N351">
        <f t="shared" si="15"/>
        <v>1.9670000000000001</v>
      </c>
      <c r="O351">
        <f t="shared" si="16"/>
        <v>65748.655172413797</v>
      </c>
      <c r="P351">
        <f t="shared" si="17"/>
        <v>1.8527513820915713</v>
      </c>
    </row>
    <row r="352" spans="1:16" x14ac:dyDescent="0.3">
      <c r="A352" t="s">
        <v>23</v>
      </c>
      <c r="B352" t="s">
        <v>878</v>
      </c>
      <c r="C352" t="s">
        <v>7</v>
      </c>
      <c r="D352" t="s">
        <v>880</v>
      </c>
      <c r="E352" t="s">
        <v>22</v>
      </c>
      <c r="F352">
        <v>9</v>
      </c>
      <c r="G352">
        <v>0</v>
      </c>
      <c r="H352">
        <v>11909</v>
      </c>
      <c r="I352">
        <v>0.33600000000000002</v>
      </c>
      <c r="J352" t="s">
        <v>582</v>
      </c>
      <c r="K352">
        <v>0</v>
      </c>
      <c r="L352">
        <f>LOOKUP(F352,meanblank!A:A,meanblank!B:B)</f>
        <v>2240.5517241379312</v>
      </c>
      <c r="M352">
        <v>11909</v>
      </c>
      <c r="N352">
        <f t="shared" si="15"/>
        <v>0.33600000000000002</v>
      </c>
      <c r="O352">
        <f t="shared" si="16"/>
        <v>9668.4482758620688</v>
      </c>
      <c r="P352">
        <f t="shared" si="17"/>
        <v>0.27278517261647961</v>
      </c>
    </row>
    <row r="353" spans="1:16" x14ac:dyDescent="0.3">
      <c r="A353" t="s">
        <v>23</v>
      </c>
      <c r="B353" t="s">
        <v>878</v>
      </c>
      <c r="C353" t="s">
        <v>7</v>
      </c>
      <c r="D353" t="s">
        <v>880</v>
      </c>
      <c r="E353" t="s">
        <v>10</v>
      </c>
      <c r="F353">
        <v>1</v>
      </c>
      <c r="G353">
        <v>1</v>
      </c>
      <c r="H353">
        <v>2888359</v>
      </c>
      <c r="I353">
        <v>81.402000000000001</v>
      </c>
      <c r="J353" t="s">
        <v>54</v>
      </c>
      <c r="K353">
        <v>386873</v>
      </c>
      <c r="L353">
        <f>LOOKUP(F353,meanblank!A:A,meanblank!B:B)</f>
        <v>3454839.1724137929</v>
      </c>
      <c r="M353">
        <v>2501486</v>
      </c>
      <c r="N353">
        <f t="shared" si="15"/>
        <v>70.498841512429721</v>
      </c>
      <c r="O353">
        <f t="shared" si="16"/>
        <v>-953353.17241379293</v>
      </c>
      <c r="P353">
        <f t="shared" si="17"/>
        <v>-26.868147256219736</v>
      </c>
    </row>
    <row r="354" spans="1:16" x14ac:dyDescent="0.3">
      <c r="A354" t="s">
        <v>23</v>
      </c>
      <c r="B354" t="s">
        <v>878</v>
      </c>
      <c r="C354" t="s">
        <v>7</v>
      </c>
      <c r="D354" t="s">
        <v>880</v>
      </c>
      <c r="E354" t="s">
        <v>10</v>
      </c>
      <c r="F354">
        <v>2</v>
      </c>
      <c r="G354">
        <v>1</v>
      </c>
      <c r="H354">
        <v>1229954</v>
      </c>
      <c r="I354">
        <v>34.662999999999997</v>
      </c>
      <c r="J354" t="s">
        <v>55</v>
      </c>
      <c r="K354">
        <v>268260</v>
      </c>
      <c r="L354">
        <f>LOOKUP(F354,meanblank!A:A,meanblank!B:B)</f>
        <v>478818.86206896551</v>
      </c>
      <c r="M354">
        <v>961694</v>
      </c>
      <c r="N354">
        <f t="shared" si="15"/>
        <v>27.102801504771723</v>
      </c>
      <c r="O354">
        <f t="shared" si="16"/>
        <v>482875.13793103449</v>
      </c>
      <c r="P354">
        <f t="shared" si="17"/>
        <v>13.608558455115759</v>
      </c>
    </row>
    <row r="355" spans="1:16" x14ac:dyDescent="0.3">
      <c r="A355" t="s">
        <v>23</v>
      </c>
      <c r="B355" t="s">
        <v>878</v>
      </c>
      <c r="C355" t="s">
        <v>7</v>
      </c>
      <c r="D355" t="s">
        <v>880</v>
      </c>
      <c r="E355" t="s">
        <v>10</v>
      </c>
      <c r="F355">
        <v>3</v>
      </c>
      <c r="G355">
        <v>1</v>
      </c>
      <c r="H355">
        <v>727071</v>
      </c>
      <c r="I355">
        <v>20.491</v>
      </c>
      <c r="J355" t="s">
        <v>56</v>
      </c>
      <c r="K355">
        <v>165898</v>
      </c>
      <c r="L355">
        <f>LOOKUP(F355,meanblank!A:A,meanblank!B:B)</f>
        <v>172497.62068965516</v>
      </c>
      <c r="M355">
        <v>561173</v>
      </c>
      <c r="N355">
        <f t="shared" si="15"/>
        <v>15.815506247670447</v>
      </c>
      <c r="O355">
        <f t="shared" si="16"/>
        <v>388675.37931034481</v>
      </c>
      <c r="P355">
        <f t="shared" si="17"/>
        <v>10.954015766614642</v>
      </c>
    </row>
    <row r="356" spans="1:16" x14ac:dyDescent="0.3">
      <c r="A356" t="s">
        <v>23</v>
      </c>
      <c r="B356" t="s">
        <v>878</v>
      </c>
      <c r="C356" t="s">
        <v>7</v>
      </c>
      <c r="D356" t="s">
        <v>880</v>
      </c>
      <c r="E356" t="s">
        <v>10</v>
      </c>
      <c r="F356">
        <v>4</v>
      </c>
      <c r="G356">
        <v>0</v>
      </c>
      <c r="H356">
        <v>559303</v>
      </c>
      <c r="I356">
        <v>15.763</v>
      </c>
      <c r="J356" t="s">
        <v>583</v>
      </c>
      <c r="K356">
        <v>0</v>
      </c>
      <c r="L356">
        <f>LOOKUP(F356,meanblank!A:A,meanblank!B:B)</f>
        <v>62077.068965517239</v>
      </c>
      <c r="M356">
        <v>559303</v>
      </c>
      <c r="N356">
        <f t="shared" si="15"/>
        <v>15.763</v>
      </c>
      <c r="O356">
        <f t="shared" si="16"/>
        <v>497225.93103448278</v>
      </c>
      <c r="P356">
        <f t="shared" si="17"/>
        <v>14.013463812810858</v>
      </c>
    </row>
    <row r="357" spans="1:16" x14ac:dyDescent="0.3">
      <c r="A357" t="s">
        <v>23</v>
      </c>
      <c r="B357" t="s">
        <v>878</v>
      </c>
      <c r="C357" t="s">
        <v>7</v>
      </c>
      <c r="D357" t="s">
        <v>880</v>
      </c>
      <c r="E357" t="s">
        <v>10</v>
      </c>
      <c r="F357">
        <v>5</v>
      </c>
      <c r="G357">
        <v>0</v>
      </c>
      <c r="H357">
        <v>469354</v>
      </c>
      <c r="I357">
        <v>13.228</v>
      </c>
      <c r="J357" t="s">
        <v>584</v>
      </c>
      <c r="K357">
        <v>0</v>
      </c>
      <c r="L357">
        <f>LOOKUP(F357,meanblank!A:A,meanblank!B:B)</f>
        <v>31306.517241379312</v>
      </c>
      <c r="M357">
        <v>469354</v>
      </c>
      <c r="N357">
        <f t="shared" si="15"/>
        <v>13.228</v>
      </c>
      <c r="O357">
        <f t="shared" si="16"/>
        <v>438047.4827586207</v>
      </c>
      <c r="P357">
        <f t="shared" si="17"/>
        <v>12.345675336592496</v>
      </c>
    </row>
    <row r="358" spans="1:16" x14ac:dyDescent="0.3">
      <c r="A358" t="s">
        <v>23</v>
      </c>
      <c r="B358" t="s">
        <v>878</v>
      </c>
      <c r="C358" t="s">
        <v>7</v>
      </c>
      <c r="D358" t="s">
        <v>880</v>
      </c>
      <c r="E358" t="s">
        <v>10</v>
      </c>
      <c r="F358">
        <v>6</v>
      </c>
      <c r="G358">
        <v>0</v>
      </c>
      <c r="H358">
        <v>252965</v>
      </c>
      <c r="I358">
        <v>7.1289999999999996</v>
      </c>
      <c r="J358" t="s">
        <v>585</v>
      </c>
      <c r="K358">
        <v>0</v>
      </c>
      <c r="L358">
        <f>LOOKUP(F358,meanblank!A:A,meanblank!B:B)</f>
        <v>22814.379310344826</v>
      </c>
      <c r="M358">
        <v>252965</v>
      </c>
      <c r="N358">
        <f t="shared" si="15"/>
        <v>7.1289999999999996</v>
      </c>
      <c r="O358">
        <f t="shared" si="16"/>
        <v>230150.62068965519</v>
      </c>
      <c r="P358">
        <f t="shared" si="17"/>
        <v>6.4860505401796757</v>
      </c>
    </row>
    <row r="359" spans="1:16" x14ac:dyDescent="0.3">
      <c r="A359" t="s">
        <v>23</v>
      </c>
      <c r="B359" t="s">
        <v>878</v>
      </c>
      <c r="C359" t="s">
        <v>7</v>
      </c>
      <c r="D359" t="s">
        <v>880</v>
      </c>
      <c r="E359" t="s">
        <v>10</v>
      </c>
      <c r="F359">
        <v>7</v>
      </c>
      <c r="G359">
        <v>0</v>
      </c>
      <c r="H359">
        <v>60791</v>
      </c>
      <c r="I359">
        <v>1.7130000000000001</v>
      </c>
      <c r="J359" t="s">
        <v>586</v>
      </c>
      <c r="K359">
        <v>0</v>
      </c>
      <c r="L359">
        <f>LOOKUP(F359,meanblank!A:A,meanblank!B:B)</f>
        <v>13251.379310344828</v>
      </c>
      <c r="M359">
        <v>60791</v>
      </c>
      <c r="N359">
        <f t="shared" si="15"/>
        <v>1.7130000000000001</v>
      </c>
      <c r="O359">
        <f t="shared" si="16"/>
        <v>47539.620689655174</v>
      </c>
      <c r="P359">
        <f t="shared" si="17"/>
        <v>1.3395958323004937</v>
      </c>
    </row>
    <row r="360" spans="1:16" x14ac:dyDescent="0.3">
      <c r="A360" t="s">
        <v>23</v>
      </c>
      <c r="B360" t="s">
        <v>878</v>
      </c>
      <c r="C360" t="s">
        <v>7</v>
      </c>
      <c r="D360" t="s">
        <v>880</v>
      </c>
      <c r="E360" t="s">
        <v>10</v>
      </c>
      <c r="F360">
        <v>8</v>
      </c>
      <c r="G360">
        <v>0</v>
      </c>
      <c r="H360">
        <v>3369</v>
      </c>
      <c r="I360">
        <v>9.5000000000000001E-2</v>
      </c>
      <c r="J360" t="s">
        <v>587</v>
      </c>
      <c r="K360">
        <v>0</v>
      </c>
      <c r="L360">
        <f>LOOKUP(F360,meanblank!A:A,meanblank!B:B)</f>
        <v>4054.344827586207</v>
      </c>
      <c r="M360">
        <v>3369</v>
      </c>
      <c r="N360">
        <f t="shared" si="15"/>
        <v>9.5000000000000001E-2</v>
      </c>
      <c r="O360">
        <f t="shared" si="16"/>
        <v>-685.34482758620697</v>
      </c>
      <c r="P360">
        <f t="shared" si="17"/>
        <v>-1.9325544262597111E-2</v>
      </c>
    </row>
    <row r="361" spans="1:16" x14ac:dyDescent="0.3">
      <c r="A361" t="s">
        <v>23</v>
      </c>
      <c r="B361" t="s">
        <v>878</v>
      </c>
      <c r="C361" t="s">
        <v>7</v>
      </c>
      <c r="D361" t="s">
        <v>880</v>
      </c>
      <c r="E361" t="s">
        <v>10</v>
      </c>
      <c r="F361">
        <v>9</v>
      </c>
      <c r="G361">
        <v>0</v>
      </c>
      <c r="H361">
        <v>231</v>
      </c>
      <c r="I361">
        <v>7.0000000000000001E-3</v>
      </c>
      <c r="J361" t="s">
        <v>588</v>
      </c>
      <c r="K361">
        <v>0</v>
      </c>
      <c r="L361">
        <f>LOOKUP(F361,meanblank!A:A,meanblank!B:B)</f>
        <v>2240.5517241379312</v>
      </c>
      <c r="M361">
        <v>231</v>
      </c>
      <c r="N361">
        <f t="shared" si="15"/>
        <v>7.0000000000000001E-3</v>
      </c>
      <c r="O361">
        <f t="shared" si="16"/>
        <v>-2009.5517241379312</v>
      </c>
      <c r="P361">
        <f t="shared" si="17"/>
        <v>-6.0895506792058518E-2</v>
      </c>
    </row>
    <row r="362" spans="1:16" x14ac:dyDescent="0.3">
      <c r="A362" t="s">
        <v>23</v>
      </c>
      <c r="B362" t="s">
        <v>878</v>
      </c>
      <c r="C362" t="s">
        <v>7</v>
      </c>
      <c r="D362" t="s">
        <v>880</v>
      </c>
      <c r="E362" t="s">
        <v>11</v>
      </c>
      <c r="F362">
        <v>1</v>
      </c>
      <c r="G362">
        <v>1</v>
      </c>
      <c r="H362">
        <v>2541151</v>
      </c>
      <c r="I362">
        <v>71.617000000000004</v>
      </c>
      <c r="J362" t="s">
        <v>57</v>
      </c>
      <c r="K362">
        <v>205517</v>
      </c>
      <c r="L362">
        <f>LOOKUP(F362,meanblank!A:A,meanblank!B:B)</f>
        <v>3454839.1724137929</v>
      </c>
      <c r="M362">
        <v>2335634</v>
      </c>
      <c r="N362">
        <f t="shared" si="15"/>
        <v>65.824935306087681</v>
      </c>
      <c r="O362">
        <f t="shared" si="16"/>
        <v>-1119205.1724137929</v>
      </c>
      <c r="P362">
        <f t="shared" si="17"/>
        <v>-31.542445463791257</v>
      </c>
    </row>
    <row r="363" spans="1:16" x14ac:dyDescent="0.3">
      <c r="A363" t="s">
        <v>23</v>
      </c>
      <c r="B363" t="s">
        <v>878</v>
      </c>
      <c r="C363" t="s">
        <v>7</v>
      </c>
      <c r="D363" t="s">
        <v>880</v>
      </c>
      <c r="E363" t="s">
        <v>11</v>
      </c>
      <c r="F363">
        <v>2</v>
      </c>
      <c r="G363">
        <v>1</v>
      </c>
      <c r="H363">
        <v>1749214</v>
      </c>
      <c r="I363">
        <v>49.298000000000002</v>
      </c>
      <c r="J363" t="s">
        <v>58</v>
      </c>
      <c r="K363">
        <v>344232</v>
      </c>
      <c r="L363">
        <f>LOOKUP(F363,meanblank!A:A,meanblank!B:B)</f>
        <v>478818.86206896551</v>
      </c>
      <c r="M363">
        <v>1404982</v>
      </c>
      <c r="N363">
        <f t="shared" si="15"/>
        <v>39.596528861534381</v>
      </c>
      <c r="O363">
        <f t="shared" si="16"/>
        <v>926163.13793103443</v>
      </c>
      <c r="P363">
        <f t="shared" si="17"/>
        <v>26.102003742094528</v>
      </c>
    </row>
    <row r="364" spans="1:16" x14ac:dyDescent="0.3">
      <c r="A364" t="s">
        <v>23</v>
      </c>
      <c r="B364" t="s">
        <v>878</v>
      </c>
      <c r="C364" t="s">
        <v>7</v>
      </c>
      <c r="D364" t="s">
        <v>880</v>
      </c>
      <c r="E364" t="s">
        <v>11</v>
      </c>
      <c r="F364">
        <v>3</v>
      </c>
      <c r="G364">
        <v>1</v>
      </c>
      <c r="H364">
        <v>876860</v>
      </c>
      <c r="I364">
        <v>24.712</v>
      </c>
      <c r="J364" t="s">
        <v>59</v>
      </c>
      <c r="K364">
        <v>196309</v>
      </c>
      <c r="L364">
        <f>LOOKUP(F364,meanblank!A:A,meanblank!B:B)</f>
        <v>172497.62068965516</v>
      </c>
      <c r="M364">
        <v>680551</v>
      </c>
      <c r="N364">
        <f t="shared" si="15"/>
        <v>19.179545551171223</v>
      </c>
      <c r="O364">
        <f t="shared" si="16"/>
        <v>508053.37931034481</v>
      </c>
      <c r="P364">
        <f t="shared" si="17"/>
        <v>14.318152395498986</v>
      </c>
    </row>
    <row r="365" spans="1:16" x14ac:dyDescent="0.3">
      <c r="A365" t="s">
        <v>23</v>
      </c>
      <c r="B365" t="s">
        <v>878</v>
      </c>
      <c r="C365" t="s">
        <v>7</v>
      </c>
      <c r="D365" t="s">
        <v>880</v>
      </c>
      <c r="E365" t="s">
        <v>11</v>
      </c>
      <c r="F365">
        <v>4</v>
      </c>
      <c r="G365">
        <v>0</v>
      </c>
      <c r="H365">
        <v>852697</v>
      </c>
      <c r="I365">
        <v>24.030999999999999</v>
      </c>
      <c r="J365" t="s">
        <v>589</v>
      </c>
      <c r="K365">
        <v>0</v>
      </c>
      <c r="L365">
        <f>LOOKUP(F365,meanblank!A:A,meanblank!B:B)</f>
        <v>62077.068965517239</v>
      </c>
      <c r="M365">
        <v>852697</v>
      </c>
      <c r="N365">
        <f t="shared" si="15"/>
        <v>24.030999999999999</v>
      </c>
      <c r="O365">
        <f t="shared" si="16"/>
        <v>790619.93103448278</v>
      </c>
      <c r="P365">
        <f t="shared" si="17"/>
        <v>22.281522701134936</v>
      </c>
    </row>
    <row r="366" spans="1:16" x14ac:dyDescent="0.3">
      <c r="A366" t="s">
        <v>23</v>
      </c>
      <c r="B366" t="s">
        <v>878</v>
      </c>
      <c r="C366" t="s">
        <v>7</v>
      </c>
      <c r="D366" t="s">
        <v>880</v>
      </c>
      <c r="E366" t="s">
        <v>11</v>
      </c>
      <c r="F366">
        <v>5</v>
      </c>
      <c r="G366">
        <v>0</v>
      </c>
      <c r="H366">
        <v>704970</v>
      </c>
      <c r="I366">
        <v>19.867999999999999</v>
      </c>
      <c r="J366" t="s">
        <v>590</v>
      </c>
      <c r="K366">
        <v>0</v>
      </c>
      <c r="L366">
        <f>LOOKUP(F366,meanblank!A:A,meanblank!B:B)</f>
        <v>31306.517241379312</v>
      </c>
      <c r="M366">
        <v>704970</v>
      </c>
      <c r="N366">
        <f t="shared" si="15"/>
        <v>19.867999999999999</v>
      </c>
      <c r="O366">
        <f t="shared" si="16"/>
        <v>673663.48275862064</v>
      </c>
      <c r="P366">
        <f t="shared" si="17"/>
        <v>18.985695952236654</v>
      </c>
    </row>
    <row r="367" spans="1:16" x14ac:dyDescent="0.3">
      <c r="A367" t="s">
        <v>23</v>
      </c>
      <c r="B367" t="s">
        <v>878</v>
      </c>
      <c r="C367" t="s">
        <v>7</v>
      </c>
      <c r="D367" t="s">
        <v>880</v>
      </c>
      <c r="E367" t="s">
        <v>11</v>
      </c>
      <c r="F367">
        <v>6</v>
      </c>
      <c r="G367">
        <v>0</v>
      </c>
      <c r="H367">
        <v>535796</v>
      </c>
      <c r="I367">
        <v>15.1</v>
      </c>
      <c r="J367" t="s">
        <v>591</v>
      </c>
      <c r="K367">
        <v>0</v>
      </c>
      <c r="L367">
        <f>LOOKUP(F367,meanblank!A:A,meanblank!B:B)</f>
        <v>22814.379310344826</v>
      </c>
      <c r="M367">
        <v>535796</v>
      </c>
      <c r="N367">
        <f t="shared" si="15"/>
        <v>15.1</v>
      </c>
      <c r="O367">
        <f t="shared" si="16"/>
        <v>512981.62068965519</v>
      </c>
      <c r="P367">
        <f t="shared" si="17"/>
        <v>14.457036768497325</v>
      </c>
    </row>
    <row r="368" spans="1:16" x14ac:dyDescent="0.3">
      <c r="A368" t="s">
        <v>23</v>
      </c>
      <c r="B368" t="s">
        <v>878</v>
      </c>
      <c r="C368" t="s">
        <v>7</v>
      </c>
      <c r="D368" t="s">
        <v>880</v>
      </c>
      <c r="E368" t="s">
        <v>11</v>
      </c>
      <c r="F368">
        <v>7</v>
      </c>
      <c r="G368">
        <v>0</v>
      </c>
      <c r="H368">
        <v>29149</v>
      </c>
      <c r="I368">
        <v>0.82099999999999995</v>
      </c>
      <c r="J368" t="s">
        <v>592</v>
      </c>
      <c r="K368">
        <v>0</v>
      </c>
      <c r="L368">
        <f>LOOKUP(F368,meanblank!A:A,meanblank!B:B)</f>
        <v>13251.379310344828</v>
      </c>
      <c r="M368">
        <v>29149</v>
      </c>
      <c r="N368">
        <f t="shared" si="15"/>
        <v>0.82099999999999995</v>
      </c>
      <c r="O368">
        <f t="shared" si="16"/>
        <v>15897.620689655172</v>
      </c>
      <c r="P368">
        <f t="shared" si="17"/>
        <v>0.44776653011104656</v>
      </c>
    </row>
    <row r="369" spans="1:16" x14ac:dyDescent="0.3">
      <c r="A369" t="s">
        <v>23</v>
      </c>
      <c r="B369" t="s">
        <v>878</v>
      </c>
      <c r="C369" t="s">
        <v>7</v>
      </c>
      <c r="D369" t="s">
        <v>880</v>
      </c>
      <c r="E369" t="s">
        <v>11</v>
      </c>
      <c r="F369">
        <v>8</v>
      </c>
      <c r="G369">
        <v>0</v>
      </c>
      <c r="H369">
        <v>10546</v>
      </c>
      <c r="I369">
        <v>0.29699999999999999</v>
      </c>
      <c r="J369" t="s">
        <v>593</v>
      </c>
      <c r="K369">
        <v>0</v>
      </c>
      <c r="L369">
        <f>LOOKUP(F369,meanblank!A:A,meanblank!B:B)</f>
        <v>4054.344827586207</v>
      </c>
      <c r="M369">
        <v>10546</v>
      </c>
      <c r="N369">
        <f t="shared" si="15"/>
        <v>0.29699999999999999</v>
      </c>
      <c r="O369">
        <f t="shared" si="16"/>
        <v>6491.6551724137935</v>
      </c>
      <c r="P369">
        <f t="shared" si="17"/>
        <v>0.18282017695874234</v>
      </c>
    </row>
    <row r="370" spans="1:16" x14ac:dyDescent="0.3">
      <c r="A370" t="s">
        <v>23</v>
      </c>
      <c r="B370" t="s">
        <v>878</v>
      </c>
      <c r="C370" t="s">
        <v>7</v>
      </c>
      <c r="D370" t="s">
        <v>880</v>
      </c>
      <c r="E370" t="s">
        <v>11</v>
      </c>
      <c r="F370">
        <v>9</v>
      </c>
      <c r="G370">
        <v>0</v>
      </c>
      <c r="H370">
        <v>454</v>
      </c>
      <c r="I370">
        <v>1.2999999999999999E-2</v>
      </c>
      <c r="J370" t="s">
        <v>594</v>
      </c>
      <c r="K370">
        <v>0</v>
      </c>
      <c r="L370">
        <f>LOOKUP(F370,meanblank!A:A,meanblank!B:B)</f>
        <v>2240.5517241379312</v>
      </c>
      <c r="M370">
        <v>454</v>
      </c>
      <c r="N370">
        <f t="shared" si="15"/>
        <v>1.2999999999999999E-2</v>
      </c>
      <c r="O370">
        <f t="shared" si="16"/>
        <v>-1786.5517241379312</v>
      </c>
      <c r="P370">
        <f t="shared" si="17"/>
        <v>-5.1156767431262344E-2</v>
      </c>
    </row>
    <row r="371" spans="1:16" x14ac:dyDescent="0.3">
      <c r="A371" t="s">
        <v>23</v>
      </c>
      <c r="B371" t="s">
        <v>878</v>
      </c>
      <c r="C371" t="s">
        <v>9</v>
      </c>
      <c r="D371" t="s">
        <v>880</v>
      </c>
      <c r="E371" t="s">
        <v>29</v>
      </c>
      <c r="F371">
        <v>1</v>
      </c>
      <c r="G371">
        <v>1</v>
      </c>
      <c r="H371">
        <v>2982512</v>
      </c>
      <c r="I371">
        <v>84.055000000000007</v>
      </c>
      <c r="J371" t="s">
        <v>60</v>
      </c>
      <c r="K371">
        <v>197115</v>
      </c>
      <c r="L371">
        <f>LOOKUP(F371,meanblank!A:A,meanblank!B:B)</f>
        <v>3454839.1724137929</v>
      </c>
      <c r="M371">
        <v>2785397</v>
      </c>
      <c r="N371">
        <f t="shared" si="15"/>
        <v>78.49978301344639</v>
      </c>
      <c r="O371">
        <f t="shared" si="16"/>
        <v>-669442.17241379293</v>
      </c>
      <c r="P371">
        <f t="shared" si="17"/>
        <v>-18.866633831562581</v>
      </c>
    </row>
    <row r="372" spans="1:16" x14ac:dyDescent="0.3">
      <c r="A372" t="s">
        <v>23</v>
      </c>
      <c r="B372" t="s">
        <v>878</v>
      </c>
      <c r="C372" t="s">
        <v>9</v>
      </c>
      <c r="D372" t="s">
        <v>880</v>
      </c>
      <c r="E372" t="s">
        <v>29</v>
      </c>
      <c r="F372">
        <v>2</v>
      </c>
      <c r="G372">
        <v>1</v>
      </c>
      <c r="H372">
        <v>1520477</v>
      </c>
      <c r="I372">
        <v>42.850999999999999</v>
      </c>
      <c r="J372" t="s">
        <v>61</v>
      </c>
      <c r="K372">
        <v>281878</v>
      </c>
      <c r="L372">
        <f>LOOKUP(F372,meanblank!A:A,meanblank!B:B)</f>
        <v>478818.86206896551</v>
      </c>
      <c r="M372">
        <v>1238599</v>
      </c>
      <c r="N372">
        <f t="shared" si="15"/>
        <v>34.906944168836489</v>
      </c>
      <c r="O372">
        <f t="shared" si="16"/>
        <v>759780.13793103443</v>
      </c>
      <c r="P372">
        <f t="shared" si="17"/>
        <v>21.412582163678081</v>
      </c>
    </row>
    <row r="373" spans="1:16" x14ac:dyDescent="0.3">
      <c r="A373" t="s">
        <v>23</v>
      </c>
      <c r="B373" t="s">
        <v>878</v>
      </c>
      <c r="C373" t="s">
        <v>9</v>
      </c>
      <c r="D373" t="s">
        <v>880</v>
      </c>
      <c r="E373" t="s">
        <v>29</v>
      </c>
      <c r="F373">
        <v>3</v>
      </c>
      <c r="G373">
        <v>1</v>
      </c>
      <c r="H373">
        <v>970528</v>
      </c>
      <c r="I373">
        <v>27.352</v>
      </c>
      <c r="J373" t="s">
        <v>62</v>
      </c>
      <c r="K373">
        <v>298556</v>
      </c>
      <c r="L373">
        <f>LOOKUP(F373,meanblank!A:A,meanblank!B:B)</f>
        <v>172497.62068965516</v>
      </c>
      <c r="M373">
        <v>671972</v>
      </c>
      <c r="N373">
        <f t="shared" si="15"/>
        <v>18.937916416630948</v>
      </c>
      <c r="O373">
        <f t="shared" si="16"/>
        <v>499474.37931034481</v>
      </c>
      <c r="P373">
        <f t="shared" si="17"/>
        <v>14.076485400623733</v>
      </c>
    </row>
    <row r="374" spans="1:16" x14ac:dyDescent="0.3">
      <c r="A374" t="s">
        <v>23</v>
      </c>
      <c r="B374" t="s">
        <v>878</v>
      </c>
      <c r="C374" t="s">
        <v>9</v>
      </c>
      <c r="D374" t="s">
        <v>880</v>
      </c>
      <c r="E374" t="s">
        <v>29</v>
      </c>
      <c r="F374">
        <v>4</v>
      </c>
      <c r="G374">
        <v>1</v>
      </c>
      <c r="H374">
        <v>832168</v>
      </c>
      <c r="I374">
        <v>23.452999999999999</v>
      </c>
      <c r="J374" t="s">
        <v>63</v>
      </c>
      <c r="K374">
        <v>176953</v>
      </c>
      <c r="L374">
        <f>LOOKUP(F374,meanblank!A:A,meanblank!B:B)</f>
        <v>62077.068965517239</v>
      </c>
      <c r="M374">
        <v>655215</v>
      </c>
      <c r="N374">
        <f t="shared" si="15"/>
        <v>18.4659316327953</v>
      </c>
      <c r="O374">
        <f t="shared" si="16"/>
        <v>593137.93103448278</v>
      </c>
      <c r="P374">
        <f t="shared" si="17"/>
        <v>16.716412907672158</v>
      </c>
    </row>
    <row r="375" spans="1:16" x14ac:dyDescent="0.3">
      <c r="A375" t="s">
        <v>23</v>
      </c>
      <c r="B375" t="s">
        <v>878</v>
      </c>
      <c r="C375" t="s">
        <v>9</v>
      </c>
      <c r="D375" t="s">
        <v>880</v>
      </c>
      <c r="E375" t="s">
        <v>29</v>
      </c>
      <c r="F375">
        <v>5</v>
      </c>
      <c r="G375">
        <v>0</v>
      </c>
      <c r="H375">
        <v>740789</v>
      </c>
      <c r="I375">
        <v>20.876999999999999</v>
      </c>
      <c r="J375" t="s">
        <v>595</v>
      </c>
      <c r="K375">
        <v>0</v>
      </c>
      <c r="L375">
        <f>LOOKUP(F375,meanblank!A:A,meanblank!B:B)</f>
        <v>31306.517241379312</v>
      </c>
      <c r="M375">
        <v>740789</v>
      </c>
      <c r="N375">
        <f t="shared" si="15"/>
        <v>20.876999999999999</v>
      </c>
      <c r="O375">
        <f t="shared" si="16"/>
        <v>709482.48275862064</v>
      </c>
      <c r="P375">
        <f t="shared" si="17"/>
        <v>19.994716164186727</v>
      </c>
    </row>
    <row r="376" spans="1:16" x14ac:dyDescent="0.3">
      <c r="A376" t="s">
        <v>23</v>
      </c>
      <c r="B376" t="s">
        <v>878</v>
      </c>
      <c r="C376" t="s">
        <v>9</v>
      </c>
      <c r="D376" t="s">
        <v>880</v>
      </c>
      <c r="E376" t="s">
        <v>29</v>
      </c>
      <c r="F376">
        <v>6</v>
      </c>
      <c r="G376">
        <v>0</v>
      </c>
      <c r="H376">
        <v>362826</v>
      </c>
      <c r="I376">
        <v>10.225</v>
      </c>
      <c r="J376" t="s">
        <v>596</v>
      </c>
      <c r="K376">
        <v>0</v>
      </c>
      <c r="L376">
        <f>LOOKUP(F376,meanblank!A:A,meanblank!B:B)</f>
        <v>22814.379310344826</v>
      </c>
      <c r="M376">
        <v>362826</v>
      </c>
      <c r="N376">
        <f t="shared" si="15"/>
        <v>10.225</v>
      </c>
      <c r="O376">
        <f t="shared" si="16"/>
        <v>340011.62068965519</v>
      </c>
      <c r="P376">
        <f t="shared" si="17"/>
        <v>9.5820553696585247</v>
      </c>
    </row>
    <row r="377" spans="1:16" x14ac:dyDescent="0.3">
      <c r="A377" t="s">
        <v>23</v>
      </c>
      <c r="B377" t="s">
        <v>878</v>
      </c>
      <c r="C377" t="s">
        <v>9</v>
      </c>
      <c r="D377" t="s">
        <v>880</v>
      </c>
      <c r="E377" t="s">
        <v>29</v>
      </c>
      <c r="F377">
        <v>7</v>
      </c>
      <c r="G377">
        <v>0</v>
      </c>
      <c r="H377">
        <v>83183</v>
      </c>
      <c r="I377">
        <v>2.3439999999999999</v>
      </c>
      <c r="J377" t="s">
        <v>597</v>
      </c>
      <c r="K377">
        <v>0</v>
      </c>
      <c r="L377">
        <f>LOOKUP(F377,meanblank!A:A,meanblank!B:B)</f>
        <v>13251.379310344828</v>
      </c>
      <c r="M377">
        <v>83183</v>
      </c>
      <c r="N377">
        <f t="shared" si="15"/>
        <v>2.3439999999999999</v>
      </c>
      <c r="O377">
        <f t="shared" si="16"/>
        <v>69931.620689655174</v>
      </c>
      <c r="P377">
        <f t="shared" si="17"/>
        <v>1.9705915739580411</v>
      </c>
    </row>
    <row r="378" spans="1:16" x14ac:dyDescent="0.3">
      <c r="A378" t="s">
        <v>23</v>
      </c>
      <c r="B378" t="s">
        <v>878</v>
      </c>
      <c r="C378" t="s">
        <v>9</v>
      </c>
      <c r="D378" t="s">
        <v>880</v>
      </c>
      <c r="E378" t="s">
        <v>29</v>
      </c>
      <c r="F378">
        <v>8</v>
      </c>
      <c r="G378">
        <v>0</v>
      </c>
      <c r="H378">
        <v>4378</v>
      </c>
      <c r="I378">
        <v>0.123</v>
      </c>
      <c r="J378" t="s">
        <v>598</v>
      </c>
      <c r="K378">
        <v>0</v>
      </c>
      <c r="L378">
        <f>LOOKUP(F378,meanblank!A:A,meanblank!B:B)</f>
        <v>4054.344827586207</v>
      </c>
      <c r="M378">
        <v>4378</v>
      </c>
      <c r="N378">
        <f t="shared" si="15"/>
        <v>0.123</v>
      </c>
      <c r="O378">
        <f t="shared" si="16"/>
        <v>323.65517241379303</v>
      </c>
      <c r="P378">
        <f t="shared" si="17"/>
        <v>9.0930987224523852E-3</v>
      </c>
    </row>
    <row r="379" spans="1:16" x14ac:dyDescent="0.3">
      <c r="A379" t="s">
        <v>23</v>
      </c>
      <c r="B379" t="s">
        <v>878</v>
      </c>
      <c r="C379" t="s">
        <v>9</v>
      </c>
      <c r="D379" t="s">
        <v>880</v>
      </c>
      <c r="E379" t="s">
        <v>29</v>
      </c>
      <c r="F379">
        <v>9</v>
      </c>
      <c r="G379">
        <v>0</v>
      </c>
      <c r="H379">
        <v>6139</v>
      </c>
      <c r="I379">
        <v>0.17299999999999999</v>
      </c>
      <c r="J379" t="s">
        <v>599</v>
      </c>
      <c r="K379">
        <v>0</v>
      </c>
      <c r="L379">
        <f>LOOKUP(F379,meanblank!A:A,meanblank!B:B)</f>
        <v>2240.5517241379312</v>
      </c>
      <c r="M379">
        <v>6139</v>
      </c>
      <c r="N379">
        <f t="shared" si="15"/>
        <v>0.17299999999999999</v>
      </c>
      <c r="O379">
        <f t="shared" si="16"/>
        <v>3898.4482758620688</v>
      </c>
      <c r="P379">
        <f t="shared" si="17"/>
        <v>0.10986016480275905</v>
      </c>
    </row>
    <row r="380" spans="1:16" x14ac:dyDescent="0.3">
      <c r="A380" t="s">
        <v>23</v>
      </c>
      <c r="B380" t="s">
        <v>878</v>
      </c>
      <c r="C380" t="s">
        <v>9</v>
      </c>
      <c r="D380" t="s">
        <v>880</v>
      </c>
      <c r="E380" t="s">
        <v>16</v>
      </c>
      <c r="F380">
        <v>1</v>
      </c>
      <c r="G380">
        <v>1</v>
      </c>
      <c r="H380">
        <v>2177974</v>
      </c>
      <c r="I380">
        <v>61.381</v>
      </c>
      <c r="J380" t="s">
        <v>64</v>
      </c>
      <c r="K380">
        <v>263599</v>
      </c>
      <c r="L380">
        <f>LOOKUP(F380,meanblank!A:A,meanblank!B:B)</f>
        <v>3454839.1724137929</v>
      </c>
      <c r="M380">
        <v>1914375</v>
      </c>
      <c r="N380">
        <f t="shared" si="15"/>
        <v>53.952091198058376</v>
      </c>
      <c r="O380">
        <f t="shared" si="16"/>
        <v>-1540464.1724137929</v>
      </c>
      <c r="P380">
        <f t="shared" si="17"/>
        <v>-43.414306767174914</v>
      </c>
    </row>
    <row r="381" spans="1:16" x14ac:dyDescent="0.3">
      <c r="A381" t="s">
        <v>23</v>
      </c>
      <c r="B381" t="s">
        <v>878</v>
      </c>
      <c r="C381" t="s">
        <v>9</v>
      </c>
      <c r="D381" t="s">
        <v>880</v>
      </c>
      <c r="E381" t="s">
        <v>16</v>
      </c>
      <c r="F381">
        <v>2</v>
      </c>
      <c r="G381">
        <v>1</v>
      </c>
      <c r="H381">
        <v>1639190</v>
      </c>
      <c r="I381">
        <v>46.197000000000003</v>
      </c>
      <c r="J381" t="s">
        <v>65</v>
      </c>
      <c r="K381">
        <v>240932</v>
      </c>
      <c r="L381">
        <f>LOOKUP(F381,meanblank!A:A,meanblank!B:B)</f>
        <v>478818.86206896551</v>
      </c>
      <c r="M381">
        <v>1398258</v>
      </c>
      <c r="N381">
        <f t="shared" si="15"/>
        <v>39.406856329040565</v>
      </c>
      <c r="O381">
        <f t="shared" si="16"/>
        <v>919439.13793103443</v>
      </c>
      <c r="P381">
        <f t="shared" si="17"/>
        <v>25.912389567408294</v>
      </c>
    </row>
    <row r="382" spans="1:16" x14ac:dyDescent="0.3">
      <c r="A382" t="s">
        <v>23</v>
      </c>
      <c r="B382" t="s">
        <v>878</v>
      </c>
      <c r="C382" t="s">
        <v>9</v>
      </c>
      <c r="D382" t="s">
        <v>880</v>
      </c>
      <c r="E382" t="s">
        <v>16</v>
      </c>
      <c r="F382">
        <v>3</v>
      </c>
      <c r="G382">
        <v>1</v>
      </c>
      <c r="H382">
        <v>1061492</v>
      </c>
      <c r="I382">
        <v>29.916</v>
      </c>
      <c r="J382" t="s">
        <v>66</v>
      </c>
      <c r="K382">
        <v>296344</v>
      </c>
      <c r="L382">
        <f>LOOKUP(F382,meanblank!A:A,meanblank!B:B)</f>
        <v>172497.62068965516</v>
      </c>
      <c r="M382">
        <v>765148</v>
      </c>
      <c r="N382">
        <f t="shared" si="15"/>
        <v>21.564145154179212</v>
      </c>
      <c r="O382">
        <f t="shared" si="16"/>
        <v>592650.37931034481</v>
      </c>
      <c r="P382">
        <f t="shared" si="17"/>
        <v>16.702649428774098</v>
      </c>
    </row>
    <row r="383" spans="1:16" x14ac:dyDescent="0.3">
      <c r="A383" t="s">
        <v>23</v>
      </c>
      <c r="B383" t="s">
        <v>878</v>
      </c>
      <c r="C383" t="s">
        <v>9</v>
      </c>
      <c r="D383" t="s">
        <v>880</v>
      </c>
      <c r="E383" t="s">
        <v>16</v>
      </c>
      <c r="F383">
        <v>4</v>
      </c>
      <c r="G383">
        <v>1</v>
      </c>
      <c r="H383">
        <v>1024403</v>
      </c>
      <c r="I383">
        <v>28.87</v>
      </c>
      <c r="J383" t="s">
        <v>67</v>
      </c>
      <c r="K383">
        <v>303533</v>
      </c>
      <c r="L383">
        <f>LOOKUP(F383,meanblank!A:A,meanblank!B:B)</f>
        <v>62077.068965517239</v>
      </c>
      <c r="M383">
        <v>720870</v>
      </c>
      <c r="N383">
        <f t="shared" si="15"/>
        <v>20.315751613378719</v>
      </c>
      <c r="O383">
        <f t="shared" si="16"/>
        <v>658792.93103448278</v>
      </c>
      <c r="P383">
        <f t="shared" si="17"/>
        <v>18.566279012230069</v>
      </c>
    </row>
    <row r="384" spans="1:16" x14ac:dyDescent="0.3">
      <c r="A384" t="s">
        <v>23</v>
      </c>
      <c r="B384" t="s">
        <v>878</v>
      </c>
      <c r="C384" t="s">
        <v>9</v>
      </c>
      <c r="D384" t="s">
        <v>880</v>
      </c>
      <c r="E384" t="s">
        <v>16</v>
      </c>
      <c r="F384">
        <v>5</v>
      </c>
      <c r="G384">
        <v>0</v>
      </c>
      <c r="H384">
        <v>678202</v>
      </c>
      <c r="I384">
        <v>19.114000000000001</v>
      </c>
      <c r="J384" t="s">
        <v>600</v>
      </c>
      <c r="K384">
        <v>0</v>
      </c>
      <c r="L384">
        <f>LOOKUP(F384,meanblank!A:A,meanblank!B:B)</f>
        <v>31306.517241379312</v>
      </c>
      <c r="M384">
        <v>678202</v>
      </c>
      <c r="N384">
        <f t="shared" si="15"/>
        <v>19.114000000000001</v>
      </c>
      <c r="O384">
        <f t="shared" si="16"/>
        <v>646895.48275862064</v>
      </c>
      <c r="P384">
        <f t="shared" si="17"/>
        <v>18.231677667491802</v>
      </c>
    </row>
    <row r="385" spans="1:16" x14ac:dyDescent="0.3">
      <c r="A385" t="s">
        <v>23</v>
      </c>
      <c r="B385" t="s">
        <v>878</v>
      </c>
      <c r="C385" t="s">
        <v>9</v>
      </c>
      <c r="D385" t="s">
        <v>880</v>
      </c>
      <c r="E385" t="s">
        <v>16</v>
      </c>
      <c r="F385">
        <v>6</v>
      </c>
      <c r="G385">
        <v>0</v>
      </c>
      <c r="H385">
        <v>513970</v>
      </c>
      <c r="I385">
        <v>14.484999999999999</v>
      </c>
      <c r="J385" t="s">
        <v>601</v>
      </c>
      <c r="K385">
        <v>0</v>
      </c>
      <c r="L385">
        <f>LOOKUP(F385,meanblank!A:A,meanblank!B:B)</f>
        <v>22814.379310344826</v>
      </c>
      <c r="M385">
        <v>513970</v>
      </c>
      <c r="N385">
        <f t="shared" si="15"/>
        <v>14.484999999999999</v>
      </c>
      <c r="O385">
        <f t="shared" si="16"/>
        <v>491155.62068965519</v>
      </c>
      <c r="P385">
        <f t="shared" si="17"/>
        <v>13.842031958459939</v>
      </c>
    </row>
    <row r="386" spans="1:16" x14ac:dyDescent="0.3">
      <c r="A386" t="s">
        <v>23</v>
      </c>
      <c r="B386" t="s">
        <v>878</v>
      </c>
      <c r="C386" t="s">
        <v>9</v>
      </c>
      <c r="D386" t="s">
        <v>880</v>
      </c>
      <c r="E386" t="s">
        <v>16</v>
      </c>
      <c r="F386">
        <v>7</v>
      </c>
      <c r="G386">
        <v>0</v>
      </c>
      <c r="H386">
        <v>17416</v>
      </c>
      <c r="I386">
        <v>0.49099999999999999</v>
      </c>
      <c r="J386" t="s">
        <v>602</v>
      </c>
      <c r="K386">
        <v>0</v>
      </c>
      <c r="L386">
        <f>LOOKUP(F386,meanblank!A:A,meanblank!B:B)</f>
        <v>13251.379310344828</v>
      </c>
      <c r="M386">
        <v>17416</v>
      </c>
      <c r="N386">
        <f t="shared" si="15"/>
        <v>0.49099999999999999</v>
      </c>
      <c r="O386">
        <f t="shared" si="16"/>
        <v>4164.6206896551721</v>
      </c>
      <c r="P386">
        <f t="shared" si="17"/>
        <v>0.11741093009994771</v>
      </c>
    </row>
    <row r="387" spans="1:16" x14ac:dyDescent="0.3">
      <c r="A387" t="s">
        <v>23</v>
      </c>
      <c r="B387" t="s">
        <v>878</v>
      </c>
      <c r="C387" t="s">
        <v>9</v>
      </c>
      <c r="D387" t="s">
        <v>880</v>
      </c>
      <c r="E387" t="s">
        <v>16</v>
      </c>
      <c r="F387">
        <v>8</v>
      </c>
      <c r="G387">
        <v>0</v>
      </c>
      <c r="H387">
        <v>960</v>
      </c>
      <c r="I387">
        <v>2.7E-2</v>
      </c>
      <c r="J387" t="s">
        <v>603</v>
      </c>
      <c r="K387">
        <v>0</v>
      </c>
      <c r="L387">
        <f>LOOKUP(F387,meanblank!A:A,meanblank!B:B)</f>
        <v>4054.344827586207</v>
      </c>
      <c r="M387">
        <v>960</v>
      </c>
      <c r="N387">
        <f t="shared" ref="N387:N450" si="18">(I387/H387)*M387</f>
        <v>2.7E-2</v>
      </c>
      <c r="O387">
        <f t="shared" ref="O387:O450" si="19">H387-K387-L387</f>
        <v>-3094.344827586207</v>
      </c>
      <c r="P387">
        <f t="shared" si="17"/>
        <v>-8.7028448275862064E-2</v>
      </c>
    </row>
    <row r="388" spans="1:16" x14ac:dyDescent="0.3">
      <c r="A388" t="s">
        <v>23</v>
      </c>
      <c r="B388" t="s">
        <v>878</v>
      </c>
      <c r="C388" t="s">
        <v>9</v>
      </c>
      <c r="D388" t="s">
        <v>880</v>
      </c>
      <c r="E388" t="s">
        <v>16</v>
      </c>
      <c r="F388">
        <v>9</v>
      </c>
      <c r="G388">
        <v>0</v>
      </c>
      <c r="H388">
        <v>488</v>
      </c>
      <c r="I388">
        <v>1.4E-2</v>
      </c>
      <c r="J388" t="s">
        <v>604</v>
      </c>
      <c r="K388">
        <v>0</v>
      </c>
      <c r="L388">
        <f>LOOKUP(F388,meanblank!A:A,meanblank!B:B)</f>
        <v>2240.5517241379312</v>
      </c>
      <c r="M388">
        <v>488</v>
      </c>
      <c r="N388">
        <f t="shared" si="18"/>
        <v>1.4E-2</v>
      </c>
      <c r="O388">
        <f t="shared" si="19"/>
        <v>-1752.5517241379312</v>
      </c>
      <c r="P388">
        <f t="shared" ref="P388:P451" si="20">(I388/H388)*O388</f>
        <v>-5.0278123233465241E-2</v>
      </c>
    </row>
    <row r="389" spans="1:16" x14ac:dyDescent="0.3">
      <c r="A389" t="s">
        <v>23</v>
      </c>
      <c r="B389" t="s">
        <v>878</v>
      </c>
      <c r="C389" t="s">
        <v>12</v>
      </c>
      <c r="D389" t="s">
        <v>881</v>
      </c>
      <c r="E389" t="s">
        <v>27</v>
      </c>
      <c r="F389">
        <v>1</v>
      </c>
      <c r="G389">
        <v>1</v>
      </c>
      <c r="H389">
        <v>3102047</v>
      </c>
      <c r="I389">
        <v>87.424000000000007</v>
      </c>
      <c r="J389" t="s">
        <v>68</v>
      </c>
      <c r="K389">
        <v>98311</v>
      </c>
      <c r="L389">
        <f>LOOKUP(F389,meanblank!A:A,meanblank!B:B)</f>
        <v>3454839.1724137929</v>
      </c>
      <c r="M389">
        <v>3003736</v>
      </c>
      <c r="N389">
        <f t="shared" si="18"/>
        <v>84.653332481422751</v>
      </c>
      <c r="O389">
        <f t="shared" si="19"/>
        <v>-451103.17241379293</v>
      </c>
      <c r="P389">
        <f t="shared" si="20"/>
        <v>-12.713296653823567</v>
      </c>
    </row>
    <row r="390" spans="1:16" x14ac:dyDescent="0.3">
      <c r="A390" t="s">
        <v>23</v>
      </c>
      <c r="B390" t="s">
        <v>878</v>
      </c>
      <c r="C390" t="s">
        <v>12</v>
      </c>
      <c r="D390" t="s">
        <v>881</v>
      </c>
      <c r="E390" t="s">
        <v>27</v>
      </c>
      <c r="F390">
        <v>2</v>
      </c>
      <c r="G390">
        <v>1</v>
      </c>
      <c r="H390">
        <v>1121827</v>
      </c>
      <c r="I390">
        <v>31.616</v>
      </c>
      <c r="J390" t="s">
        <v>69</v>
      </c>
      <c r="K390">
        <v>50169</v>
      </c>
      <c r="L390">
        <f>LOOKUP(F390,meanblank!A:A,meanblank!B:B)</f>
        <v>478818.86206896551</v>
      </c>
      <c r="M390">
        <v>1071658</v>
      </c>
      <c r="N390">
        <f t="shared" si="18"/>
        <v>30.20210721260943</v>
      </c>
      <c r="O390">
        <f t="shared" si="19"/>
        <v>592839.13793103443</v>
      </c>
      <c r="P390">
        <f t="shared" si="20"/>
        <v>16.707747437731115</v>
      </c>
    </row>
    <row r="391" spans="1:16" x14ac:dyDescent="0.3">
      <c r="A391" t="s">
        <v>23</v>
      </c>
      <c r="B391" t="s">
        <v>878</v>
      </c>
      <c r="C391" t="s">
        <v>12</v>
      </c>
      <c r="D391" t="s">
        <v>881</v>
      </c>
      <c r="E391" t="s">
        <v>27</v>
      </c>
      <c r="F391">
        <v>3</v>
      </c>
      <c r="G391">
        <v>0</v>
      </c>
      <c r="H391">
        <v>618505</v>
      </c>
      <c r="I391">
        <v>17.431000000000001</v>
      </c>
      <c r="J391" t="s">
        <v>605</v>
      </c>
      <c r="K391">
        <v>0</v>
      </c>
      <c r="L391">
        <f>LOOKUP(F391,meanblank!A:A,meanblank!B:B)</f>
        <v>172497.62068965516</v>
      </c>
      <c r="M391">
        <v>618505</v>
      </c>
      <c r="N391">
        <f t="shared" si="18"/>
        <v>17.431000000000001</v>
      </c>
      <c r="O391">
        <f t="shared" si="19"/>
        <v>446007.37931034481</v>
      </c>
      <c r="P391">
        <f t="shared" si="20"/>
        <v>12.569590591440038</v>
      </c>
    </row>
    <row r="392" spans="1:16" x14ac:dyDescent="0.3">
      <c r="A392" t="s">
        <v>23</v>
      </c>
      <c r="B392" t="s">
        <v>878</v>
      </c>
      <c r="C392" t="s">
        <v>12</v>
      </c>
      <c r="D392" t="s">
        <v>881</v>
      </c>
      <c r="E392" t="s">
        <v>27</v>
      </c>
      <c r="F392">
        <v>4</v>
      </c>
      <c r="G392">
        <v>0</v>
      </c>
      <c r="H392">
        <v>454589</v>
      </c>
      <c r="I392">
        <v>12.811999999999999</v>
      </c>
      <c r="J392" t="s">
        <v>606</v>
      </c>
      <c r="K392">
        <v>0</v>
      </c>
      <c r="L392">
        <f>LOOKUP(F392,meanblank!A:A,meanblank!B:B)</f>
        <v>62077.068965517239</v>
      </c>
      <c r="M392">
        <v>454589</v>
      </c>
      <c r="N392">
        <f t="shared" si="18"/>
        <v>12.811999999999999</v>
      </c>
      <c r="O392">
        <f t="shared" si="19"/>
        <v>392511.93103448278</v>
      </c>
      <c r="P392">
        <f t="shared" si="20"/>
        <v>11.062438511300963</v>
      </c>
    </row>
    <row r="393" spans="1:16" x14ac:dyDescent="0.3">
      <c r="A393" t="s">
        <v>23</v>
      </c>
      <c r="B393" t="s">
        <v>878</v>
      </c>
      <c r="C393" t="s">
        <v>12</v>
      </c>
      <c r="D393" t="s">
        <v>881</v>
      </c>
      <c r="E393" t="s">
        <v>27</v>
      </c>
      <c r="F393">
        <v>5</v>
      </c>
      <c r="G393">
        <v>0</v>
      </c>
      <c r="H393">
        <v>262098</v>
      </c>
      <c r="I393">
        <v>7.3869999999999996</v>
      </c>
      <c r="J393" t="s">
        <v>607</v>
      </c>
      <c r="K393">
        <v>0</v>
      </c>
      <c r="L393">
        <f>LOOKUP(F393,meanblank!A:A,meanblank!B:B)</f>
        <v>31306.517241379312</v>
      </c>
      <c r="M393">
        <v>262098</v>
      </c>
      <c r="N393">
        <f t="shared" si="18"/>
        <v>7.3869999999999996</v>
      </c>
      <c r="O393">
        <f t="shared" si="19"/>
        <v>230791.4827586207</v>
      </c>
      <c r="P393">
        <f t="shared" si="20"/>
        <v>6.5046535385158641</v>
      </c>
    </row>
    <row r="394" spans="1:16" x14ac:dyDescent="0.3">
      <c r="A394" t="s">
        <v>23</v>
      </c>
      <c r="B394" t="s">
        <v>878</v>
      </c>
      <c r="C394" t="s">
        <v>12</v>
      </c>
      <c r="D394" t="s">
        <v>881</v>
      </c>
      <c r="E394" t="s">
        <v>27</v>
      </c>
      <c r="F394">
        <v>6</v>
      </c>
      <c r="G394">
        <v>0</v>
      </c>
      <c r="H394">
        <v>107637</v>
      </c>
      <c r="I394">
        <v>3.0339999999999998</v>
      </c>
      <c r="J394" t="s">
        <v>608</v>
      </c>
      <c r="K394">
        <v>0</v>
      </c>
      <c r="L394">
        <f>LOOKUP(F394,meanblank!A:A,meanblank!B:B)</f>
        <v>22814.379310344826</v>
      </c>
      <c r="M394">
        <v>107637</v>
      </c>
      <c r="N394">
        <f t="shared" si="18"/>
        <v>3.0339999999999998</v>
      </c>
      <c r="O394">
        <f t="shared" si="19"/>
        <v>84822.620689655174</v>
      </c>
      <c r="P394">
        <f t="shared" si="20"/>
        <v>2.3909234851622934</v>
      </c>
    </row>
    <row r="395" spans="1:16" x14ac:dyDescent="0.3">
      <c r="A395" t="s">
        <v>23</v>
      </c>
      <c r="B395" t="s">
        <v>878</v>
      </c>
      <c r="C395" t="s">
        <v>12</v>
      </c>
      <c r="D395" t="s">
        <v>881</v>
      </c>
      <c r="E395" t="s">
        <v>27</v>
      </c>
      <c r="F395">
        <v>7</v>
      </c>
      <c r="G395">
        <v>0</v>
      </c>
      <c r="H395">
        <v>114</v>
      </c>
      <c r="I395">
        <v>3.0000000000000001E-3</v>
      </c>
      <c r="J395" t="s">
        <v>609</v>
      </c>
      <c r="K395">
        <v>0</v>
      </c>
      <c r="L395">
        <f>LOOKUP(F395,meanblank!A:A,meanblank!B:B)</f>
        <v>13251.379310344828</v>
      </c>
      <c r="M395">
        <v>114</v>
      </c>
      <c r="N395">
        <f t="shared" si="18"/>
        <v>3.0000000000000001E-3</v>
      </c>
      <c r="O395">
        <f t="shared" si="19"/>
        <v>-13137.379310344828</v>
      </c>
      <c r="P395">
        <f t="shared" si="20"/>
        <v>-0.3457205081669692</v>
      </c>
    </row>
    <row r="396" spans="1:16" x14ac:dyDescent="0.3">
      <c r="A396" t="s">
        <v>23</v>
      </c>
      <c r="B396" t="s">
        <v>878</v>
      </c>
      <c r="C396" t="s">
        <v>12</v>
      </c>
      <c r="D396" t="s">
        <v>881</v>
      </c>
      <c r="E396" t="s">
        <v>27</v>
      </c>
      <c r="F396">
        <v>8</v>
      </c>
      <c r="G396">
        <v>0</v>
      </c>
      <c r="H396">
        <v>213</v>
      </c>
      <c r="I396">
        <v>6.0000000000000001E-3</v>
      </c>
      <c r="J396" t="s">
        <v>610</v>
      </c>
      <c r="K396">
        <v>0</v>
      </c>
      <c r="L396">
        <f>LOOKUP(F396,meanblank!A:A,meanblank!B:B)</f>
        <v>4054.344827586207</v>
      </c>
      <c r="M396">
        <v>213</v>
      </c>
      <c r="N396">
        <f t="shared" si="18"/>
        <v>6.0000000000000001E-3</v>
      </c>
      <c r="O396">
        <f t="shared" si="19"/>
        <v>-3841.344827586207</v>
      </c>
      <c r="P396">
        <f t="shared" si="20"/>
        <v>-0.10820689655172415</v>
      </c>
    </row>
    <row r="397" spans="1:16" x14ac:dyDescent="0.3">
      <c r="A397" t="s">
        <v>23</v>
      </c>
      <c r="B397" t="s">
        <v>878</v>
      </c>
      <c r="C397" t="s">
        <v>12</v>
      </c>
      <c r="D397" t="s">
        <v>881</v>
      </c>
      <c r="E397" t="s">
        <v>27</v>
      </c>
      <c r="F397">
        <v>9</v>
      </c>
      <c r="G397">
        <v>0</v>
      </c>
      <c r="H397">
        <v>303</v>
      </c>
      <c r="I397">
        <v>8.9999999999999993E-3</v>
      </c>
      <c r="J397" t="s">
        <v>611</v>
      </c>
      <c r="K397">
        <v>0</v>
      </c>
      <c r="L397">
        <f>LOOKUP(F397,meanblank!A:A,meanblank!B:B)</f>
        <v>2240.5517241379312</v>
      </c>
      <c r="M397">
        <v>303</v>
      </c>
      <c r="N397">
        <f t="shared" si="18"/>
        <v>8.9999999999999993E-3</v>
      </c>
      <c r="O397">
        <f t="shared" si="19"/>
        <v>-1937.5517241379312</v>
      </c>
      <c r="P397">
        <f t="shared" si="20"/>
        <v>-5.7551041311027659E-2</v>
      </c>
    </row>
    <row r="398" spans="1:16" x14ac:dyDescent="0.3">
      <c r="A398" t="s">
        <v>23</v>
      </c>
      <c r="B398" t="s">
        <v>878</v>
      </c>
      <c r="C398" t="s">
        <v>12</v>
      </c>
      <c r="D398" t="s">
        <v>881</v>
      </c>
      <c r="E398" t="s">
        <v>10</v>
      </c>
      <c r="F398">
        <v>1</v>
      </c>
      <c r="G398">
        <v>1</v>
      </c>
      <c r="H398">
        <v>3139308</v>
      </c>
      <c r="I398">
        <v>88.474000000000004</v>
      </c>
      <c r="J398" t="s">
        <v>70</v>
      </c>
      <c r="K398">
        <v>261765</v>
      </c>
      <c r="L398">
        <f>LOOKUP(F398,meanblank!A:A,meanblank!B:B)</f>
        <v>3454839.1724137929</v>
      </c>
      <c r="M398">
        <v>2877543</v>
      </c>
      <c r="N398">
        <f t="shared" si="18"/>
        <v>81.096770174191263</v>
      </c>
      <c r="O398">
        <f t="shared" si="19"/>
        <v>-577296.17241379293</v>
      </c>
      <c r="P398">
        <f t="shared" si="20"/>
        <v>-16.269732551931163</v>
      </c>
    </row>
    <row r="399" spans="1:16" x14ac:dyDescent="0.3">
      <c r="A399" t="s">
        <v>23</v>
      </c>
      <c r="B399" t="s">
        <v>878</v>
      </c>
      <c r="C399" t="s">
        <v>12</v>
      </c>
      <c r="D399" t="s">
        <v>881</v>
      </c>
      <c r="E399" t="s">
        <v>10</v>
      </c>
      <c r="F399">
        <v>2</v>
      </c>
      <c r="G399">
        <v>1</v>
      </c>
      <c r="H399">
        <v>2581939</v>
      </c>
      <c r="I399">
        <v>72.766000000000005</v>
      </c>
      <c r="J399" t="s">
        <v>71</v>
      </c>
      <c r="K399">
        <v>370474</v>
      </c>
      <c r="L399">
        <f>LOOKUP(F399,meanblank!A:A,meanblank!B:B)</f>
        <v>478818.86206896551</v>
      </c>
      <c r="M399">
        <v>2211465</v>
      </c>
      <c r="N399">
        <f t="shared" si="18"/>
        <v>62.325044158673002</v>
      </c>
      <c r="O399">
        <f t="shared" si="19"/>
        <v>1732646.1379310344</v>
      </c>
      <c r="P399">
        <f t="shared" si="20"/>
        <v>48.830638087379164</v>
      </c>
    </row>
    <row r="400" spans="1:16" x14ac:dyDescent="0.3">
      <c r="A400" t="s">
        <v>23</v>
      </c>
      <c r="B400" t="s">
        <v>878</v>
      </c>
      <c r="C400" t="s">
        <v>12</v>
      </c>
      <c r="D400" t="s">
        <v>881</v>
      </c>
      <c r="E400" t="s">
        <v>10</v>
      </c>
      <c r="F400">
        <v>3</v>
      </c>
      <c r="G400">
        <v>1</v>
      </c>
      <c r="H400">
        <v>1144653</v>
      </c>
      <c r="I400">
        <v>32.259</v>
      </c>
      <c r="J400" t="s">
        <v>72</v>
      </c>
      <c r="K400">
        <v>347732</v>
      </c>
      <c r="L400">
        <f>LOOKUP(F400,meanblank!A:A,meanblank!B:B)</f>
        <v>172497.62068965516</v>
      </c>
      <c r="M400">
        <v>796921</v>
      </c>
      <c r="N400">
        <f t="shared" si="18"/>
        <v>22.459098555632146</v>
      </c>
      <c r="O400">
        <f t="shared" si="19"/>
        <v>624423.37931034481</v>
      </c>
      <c r="P400">
        <f t="shared" si="20"/>
        <v>17.597711964387823</v>
      </c>
    </row>
    <row r="401" spans="1:16" x14ac:dyDescent="0.3">
      <c r="A401" t="s">
        <v>23</v>
      </c>
      <c r="B401" t="s">
        <v>878</v>
      </c>
      <c r="C401" t="s">
        <v>12</v>
      </c>
      <c r="D401" t="s">
        <v>881</v>
      </c>
      <c r="E401" t="s">
        <v>10</v>
      </c>
      <c r="F401">
        <v>4</v>
      </c>
      <c r="G401">
        <v>1</v>
      </c>
      <c r="H401">
        <v>708083</v>
      </c>
      <c r="I401">
        <v>19.956</v>
      </c>
      <c r="J401" t="s">
        <v>73</v>
      </c>
      <c r="K401">
        <v>193005</v>
      </c>
      <c r="L401">
        <f>LOOKUP(F401,meanblank!A:A,meanblank!B:B)</f>
        <v>62077.068965517239</v>
      </c>
      <c r="M401">
        <v>515078</v>
      </c>
      <c r="N401">
        <f t="shared" si="18"/>
        <v>14.516513696840624</v>
      </c>
      <c r="O401">
        <f t="shared" si="19"/>
        <v>453000.93103448278</v>
      </c>
      <c r="P401">
        <f t="shared" si="20"/>
        <v>12.766987174842694</v>
      </c>
    </row>
    <row r="402" spans="1:16" x14ac:dyDescent="0.3">
      <c r="A402" t="s">
        <v>23</v>
      </c>
      <c r="B402" t="s">
        <v>878</v>
      </c>
      <c r="C402" t="s">
        <v>12</v>
      </c>
      <c r="D402" t="s">
        <v>881</v>
      </c>
      <c r="E402" t="s">
        <v>10</v>
      </c>
      <c r="F402">
        <v>5</v>
      </c>
      <c r="G402">
        <v>0</v>
      </c>
      <c r="H402">
        <v>552668</v>
      </c>
      <c r="I402">
        <v>15.576000000000001</v>
      </c>
      <c r="J402" t="s">
        <v>612</v>
      </c>
      <c r="K402">
        <v>0</v>
      </c>
      <c r="L402">
        <f>LOOKUP(F402,meanblank!A:A,meanblank!B:B)</f>
        <v>31306.517241379312</v>
      </c>
      <c r="M402">
        <v>552668</v>
      </c>
      <c r="N402">
        <f t="shared" si="18"/>
        <v>15.576000000000001</v>
      </c>
      <c r="O402">
        <f t="shared" si="19"/>
        <v>521361.4827586207</v>
      </c>
      <c r="P402">
        <f t="shared" si="20"/>
        <v>14.693679488315366</v>
      </c>
    </row>
    <row r="403" spans="1:16" x14ac:dyDescent="0.3">
      <c r="A403" t="s">
        <v>23</v>
      </c>
      <c r="B403" t="s">
        <v>878</v>
      </c>
      <c r="C403" t="s">
        <v>12</v>
      </c>
      <c r="D403" t="s">
        <v>881</v>
      </c>
      <c r="E403" t="s">
        <v>10</v>
      </c>
      <c r="F403">
        <v>6</v>
      </c>
      <c r="G403">
        <v>0</v>
      </c>
      <c r="H403">
        <v>384112</v>
      </c>
      <c r="I403">
        <v>10.824999999999999</v>
      </c>
      <c r="J403" t="s">
        <v>613</v>
      </c>
      <c r="K403">
        <v>0</v>
      </c>
      <c r="L403">
        <f>LOOKUP(F403,meanblank!A:A,meanblank!B:B)</f>
        <v>22814.379310344826</v>
      </c>
      <c r="M403">
        <v>384112</v>
      </c>
      <c r="N403">
        <f t="shared" si="18"/>
        <v>10.824999999999999</v>
      </c>
      <c r="O403">
        <f t="shared" si="19"/>
        <v>361297.62068965519</v>
      </c>
      <c r="P403">
        <f t="shared" si="20"/>
        <v>10.182047798468981</v>
      </c>
    </row>
    <row r="404" spans="1:16" x14ac:dyDescent="0.3">
      <c r="A404" t="s">
        <v>23</v>
      </c>
      <c r="B404" t="s">
        <v>878</v>
      </c>
      <c r="C404" t="s">
        <v>12</v>
      </c>
      <c r="D404" t="s">
        <v>881</v>
      </c>
      <c r="E404" t="s">
        <v>10</v>
      </c>
      <c r="F404">
        <v>7</v>
      </c>
      <c r="G404">
        <v>0</v>
      </c>
      <c r="H404">
        <v>14304</v>
      </c>
      <c r="I404">
        <v>0.40300000000000002</v>
      </c>
      <c r="J404" t="s">
        <v>614</v>
      </c>
      <c r="K404">
        <v>0</v>
      </c>
      <c r="L404">
        <f>LOOKUP(F404,meanblank!A:A,meanblank!B:B)</f>
        <v>13251.379310344828</v>
      </c>
      <c r="M404">
        <v>14304</v>
      </c>
      <c r="N404">
        <f t="shared" si="18"/>
        <v>0.40300000000000002</v>
      </c>
      <c r="O404">
        <f t="shared" si="19"/>
        <v>1052.6206896551721</v>
      </c>
      <c r="P404">
        <f t="shared" si="20"/>
        <v>2.9656469374373207E-2</v>
      </c>
    </row>
    <row r="405" spans="1:16" x14ac:dyDescent="0.3">
      <c r="A405" t="s">
        <v>23</v>
      </c>
      <c r="B405" t="s">
        <v>878</v>
      </c>
      <c r="C405" t="s">
        <v>12</v>
      </c>
      <c r="D405" t="s">
        <v>881</v>
      </c>
      <c r="E405" t="s">
        <v>10</v>
      </c>
      <c r="F405">
        <v>8</v>
      </c>
      <c r="G405">
        <v>0</v>
      </c>
      <c r="H405">
        <v>2078</v>
      </c>
      <c r="I405">
        <v>5.8999999999999997E-2</v>
      </c>
      <c r="J405" t="s">
        <v>615</v>
      </c>
      <c r="K405">
        <v>0</v>
      </c>
      <c r="L405">
        <f>LOOKUP(F405,meanblank!A:A,meanblank!B:B)</f>
        <v>4054.344827586207</v>
      </c>
      <c r="M405">
        <v>2078</v>
      </c>
      <c r="N405">
        <f t="shared" si="18"/>
        <v>5.8999999999999997E-2</v>
      </c>
      <c r="O405">
        <f t="shared" si="19"/>
        <v>-1976.344827586207</v>
      </c>
      <c r="P405">
        <f t="shared" si="20"/>
        <v>-5.6113736683150249E-2</v>
      </c>
    </row>
    <row r="406" spans="1:16" x14ac:dyDescent="0.3">
      <c r="A406" t="s">
        <v>23</v>
      </c>
      <c r="B406" t="s">
        <v>878</v>
      </c>
      <c r="C406" t="s">
        <v>12</v>
      </c>
      <c r="D406" t="s">
        <v>881</v>
      </c>
      <c r="E406" t="s">
        <v>10</v>
      </c>
      <c r="F406">
        <v>9</v>
      </c>
      <c r="G406">
        <v>0</v>
      </c>
      <c r="H406">
        <v>73</v>
      </c>
      <c r="I406">
        <v>2E-3</v>
      </c>
      <c r="J406" t="s">
        <v>616</v>
      </c>
      <c r="K406">
        <v>0</v>
      </c>
      <c r="L406">
        <f>LOOKUP(F406,meanblank!A:A,meanblank!B:B)</f>
        <v>2240.5517241379312</v>
      </c>
      <c r="M406">
        <v>73</v>
      </c>
      <c r="N406">
        <f t="shared" si="18"/>
        <v>2E-3</v>
      </c>
      <c r="O406">
        <f t="shared" si="19"/>
        <v>-2167.5517241379312</v>
      </c>
      <c r="P406">
        <f t="shared" si="20"/>
        <v>-5.9384978743504964E-2</v>
      </c>
    </row>
    <row r="407" spans="1:16" x14ac:dyDescent="0.3">
      <c r="A407" t="s">
        <v>23</v>
      </c>
      <c r="B407" t="s">
        <v>878</v>
      </c>
      <c r="C407" t="s">
        <v>12</v>
      </c>
      <c r="D407" t="s">
        <v>881</v>
      </c>
      <c r="E407" t="s">
        <v>11</v>
      </c>
      <c r="F407">
        <v>1</v>
      </c>
      <c r="G407">
        <v>1</v>
      </c>
      <c r="H407">
        <v>3253235</v>
      </c>
      <c r="I407">
        <v>91.685000000000002</v>
      </c>
      <c r="J407" t="s">
        <v>74</v>
      </c>
      <c r="K407">
        <v>131359</v>
      </c>
      <c r="L407">
        <f>LOOKUP(F407,meanblank!A:A,meanblank!B:B)</f>
        <v>3454839.1724137929</v>
      </c>
      <c r="M407">
        <v>3121876</v>
      </c>
      <c r="N407">
        <f t="shared" si="18"/>
        <v>87.982946531683083</v>
      </c>
      <c r="O407">
        <f t="shared" si="19"/>
        <v>-332963.17241379293</v>
      </c>
      <c r="P407">
        <f t="shared" si="20"/>
        <v>-9.3838067224650565</v>
      </c>
    </row>
    <row r="408" spans="1:16" x14ac:dyDescent="0.3">
      <c r="A408" t="s">
        <v>23</v>
      </c>
      <c r="B408" t="s">
        <v>878</v>
      </c>
      <c r="C408" t="s">
        <v>12</v>
      </c>
      <c r="D408" t="s">
        <v>881</v>
      </c>
      <c r="E408" t="s">
        <v>11</v>
      </c>
      <c r="F408">
        <v>2</v>
      </c>
      <c r="G408">
        <v>1</v>
      </c>
      <c r="H408">
        <v>2870321</v>
      </c>
      <c r="I408">
        <v>80.893000000000001</v>
      </c>
      <c r="J408" t="s">
        <v>75</v>
      </c>
      <c r="K408">
        <v>274443</v>
      </c>
      <c r="L408">
        <f>LOOKUP(F408,meanblank!A:A,meanblank!B:B)</f>
        <v>478818.86206896551</v>
      </c>
      <c r="M408">
        <v>2595878</v>
      </c>
      <c r="N408">
        <f t="shared" si="18"/>
        <v>73.158493093281209</v>
      </c>
      <c r="O408">
        <f t="shared" si="19"/>
        <v>2117059.1379310344</v>
      </c>
      <c r="P408">
        <f t="shared" si="20"/>
        <v>59.664150749917923</v>
      </c>
    </row>
    <row r="409" spans="1:16" x14ac:dyDescent="0.3">
      <c r="A409" t="s">
        <v>23</v>
      </c>
      <c r="B409" t="s">
        <v>878</v>
      </c>
      <c r="C409" t="s">
        <v>12</v>
      </c>
      <c r="D409" t="s">
        <v>881</v>
      </c>
      <c r="E409" t="s">
        <v>11</v>
      </c>
      <c r="F409">
        <v>3</v>
      </c>
      <c r="G409">
        <v>1</v>
      </c>
      <c r="H409">
        <v>777942</v>
      </c>
      <c r="I409">
        <v>21.925000000000001</v>
      </c>
      <c r="J409" t="s">
        <v>76</v>
      </c>
      <c r="K409">
        <v>237564</v>
      </c>
      <c r="L409">
        <f>LOOKUP(F409,meanblank!A:A,meanblank!B:B)</f>
        <v>172497.62068965516</v>
      </c>
      <c r="M409">
        <v>540378</v>
      </c>
      <c r="N409">
        <f t="shared" si="18"/>
        <v>15.229654203012565</v>
      </c>
      <c r="O409">
        <f t="shared" si="19"/>
        <v>367880.37931034481</v>
      </c>
      <c r="P409">
        <f t="shared" si="20"/>
        <v>10.368095971652528</v>
      </c>
    </row>
    <row r="410" spans="1:16" x14ac:dyDescent="0.3">
      <c r="A410" t="s">
        <v>23</v>
      </c>
      <c r="B410" t="s">
        <v>878</v>
      </c>
      <c r="C410" t="s">
        <v>12</v>
      </c>
      <c r="D410" t="s">
        <v>881</v>
      </c>
      <c r="E410" t="s">
        <v>11</v>
      </c>
      <c r="F410">
        <v>4</v>
      </c>
      <c r="G410">
        <v>1</v>
      </c>
      <c r="H410">
        <v>581938</v>
      </c>
      <c r="I410">
        <v>16.401</v>
      </c>
      <c r="J410" t="s">
        <v>77</v>
      </c>
      <c r="K410">
        <v>79777</v>
      </c>
      <c r="L410">
        <f>LOOKUP(F410,meanblank!A:A,meanblank!B:B)</f>
        <v>62077.068965517239</v>
      </c>
      <c r="M410">
        <v>502161</v>
      </c>
      <c r="N410">
        <f t="shared" si="18"/>
        <v>14.152611723241995</v>
      </c>
      <c r="O410">
        <f t="shared" si="19"/>
        <v>440083.93103448278</v>
      </c>
      <c r="P410">
        <f t="shared" si="20"/>
        <v>12.403067943486338</v>
      </c>
    </row>
    <row r="411" spans="1:16" x14ac:dyDescent="0.3">
      <c r="A411" t="s">
        <v>23</v>
      </c>
      <c r="B411" t="s">
        <v>878</v>
      </c>
      <c r="C411" t="s">
        <v>12</v>
      </c>
      <c r="D411" t="s">
        <v>881</v>
      </c>
      <c r="E411" t="s">
        <v>11</v>
      </c>
      <c r="F411">
        <v>5</v>
      </c>
      <c r="G411">
        <v>1</v>
      </c>
      <c r="H411">
        <v>476752</v>
      </c>
      <c r="I411">
        <v>13.436</v>
      </c>
      <c r="J411" t="s">
        <v>78</v>
      </c>
      <c r="K411">
        <v>27510</v>
      </c>
      <c r="L411">
        <f>LOOKUP(F411,meanblank!A:A,meanblank!B:B)</f>
        <v>31306.517241379312</v>
      </c>
      <c r="M411">
        <v>449242</v>
      </c>
      <c r="N411">
        <f t="shared" si="18"/>
        <v>12.660703074134981</v>
      </c>
      <c r="O411">
        <f t="shared" si="19"/>
        <v>417935.4827586207</v>
      </c>
      <c r="P411">
        <f t="shared" si="20"/>
        <v>11.77841130471362</v>
      </c>
    </row>
    <row r="412" spans="1:16" x14ac:dyDescent="0.3">
      <c r="A412" t="s">
        <v>23</v>
      </c>
      <c r="B412" t="s">
        <v>878</v>
      </c>
      <c r="C412" t="s">
        <v>12</v>
      </c>
      <c r="D412" t="s">
        <v>881</v>
      </c>
      <c r="E412" t="s">
        <v>11</v>
      </c>
      <c r="F412">
        <v>6</v>
      </c>
      <c r="G412">
        <v>0</v>
      </c>
      <c r="H412">
        <v>323968</v>
      </c>
      <c r="I412">
        <v>9.1300000000000008</v>
      </c>
      <c r="J412" t="s">
        <v>617</v>
      </c>
      <c r="K412">
        <v>0</v>
      </c>
      <c r="L412">
        <f>LOOKUP(F412,meanblank!A:A,meanblank!B:B)</f>
        <v>22814.379310344826</v>
      </c>
      <c r="M412">
        <v>323968</v>
      </c>
      <c r="N412">
        <f t="shared" si="18"/>
        <v>9.1300000000000008</v>
      </c>
      <c r="O412">
        <f t="shared" si="19"/>
        <v>301153.62068965519</v>
      </c>
      <c r="P412">
        <f t="shared" si="20"/>
        <v>8.4870498225026925</v>
      </c>
    </row>
    <row r="413" spans="1:16" x14ac:dyDescent="0.3">
      <c r="A413" t="s">
        <v>23</v>
      </c>
      <c r="B413" t="s">
        <v>878</v>
      </c>
      <c r="C413" t="s">
        <v>12</v>
      </c>
      <c r="D413" t="s">
        <v>881</v>
      </c>
      <c r="E413" t="s">
        <v>11</v>
      </c>
      <c r="F413">
        <v>7</v>
      </c>
      <c r="G413">
        <v>0</v>
      </c>
      <c r="H413">
        <v>1291</v>
      </c>
      <c r="I413">
        <v>3.5999999999999997E-2</v>
      </c>
      <c r="J413" t="s">
        <v>618</v>
      </c>
      <c r="K413">
        <v>0</v>
      </c>
      <c r="L413">
        <f>LOOKUP(F413,meanblank!A:A,meanblank!B:B)</f>
        <v>13251.379310344828</v>
      </c>
      <c r="M413">
        <v>1291</v>
      </c>
      <c r="N413">
        <f t="shared" si="18"/>
        <v>3.5999999999999997E-2</v>
      </c>
      <c r="O413">
        <f t="shared" si="19"/>
        <v>-11960.379310344828</v>
      </c>
      <c r="P413">
        <f t="shared" si="20"/>
        <v>-0.33351948502898049</v>
      </c>
    </row>
    <row r="414" spans="1:16" x14ac:dyDescent="0.3">
      <c r="A414" t="s">
        <v>23</v>
      </c>
      <c r="B414" t="s">
        <v>878</v>
      </c>
      <c r="C414" t="s">
        <v>12</v>
      </c>
      <c r="D414" t="s">
        <v>881</v>
      </c>
      <c r="E414" t="s">
        <v>11</v>
      </c>
      <c r="F414">
        <v>8</v>
      </c>
      <c r="G414">
        <v>0</v>
      </c>
      <c r="H414">
        <v>81</v>
      </c>
      <c r="I414">
        <v>2E-3</v>
      </c>
      <c r="J414" t="s">
        <v>619</v>
      </c>
      <c r="K414">
        <v>0</v>
      </c>
      <c r="L414">
        <f>LOOKUP(F414,meanblank!A:A,meanblank!B:B)</f>
        <v>4054.344827586207</v>
      </c>
      <c r="M414">
        <v>81</v>
      </c>
      <c r="N414">
        <f t="shared" si="18"/>
        <v>2E-3</v>
      </c>
      <c r="O414">
        <f t="shared" si="19"/>
        <v>-3973.344827586207</v>
      </c>
      <c r="P414">
        <f t="shared" si="20"/>
        <v>-9.8107279693486593E-2</v>
      </c>
    </row>
    <row r="415" spans="1:16" x14ac:dyDescent="0.3">
      <c r="A415" t="s">
        <v>23</v>
      </c>
      <c r="B415" t="s">
        <v>878</v>
      </c>
      <c r="C415" t="s">
        <v>12</v>
      </c>
      <c r="D415" t="s">
        <v>881</v>
      </c>
      <c r="E415" t="s">
        <v>11</v>
      </c>
      <c r="F415">
        <v>9</v>
      </c>
      <c r="G415">
        <v>0</v>
      </c>
      <c r="H415">
        <v>150</v>
      </c>
      <c r="I415">
        <v>4.0000000000000001E-3</v>
      </c>
      <c r="J415" t="s">
        <v>620</v>
      </c>
      <c r="K415">
        <v>0</v>
      </c>
      <c r="L415">
        <f>LOOKUP(F415,meanblank!A:A,meanblank!B:B)</f>
        <v>2240.5517241379312</v>
      </c>
      <c r="M415">
        <v>150</v>
      </c>
      <c r="N415">
        <f t="shared" si="18"/>
        <v>4.0000000000000001E-3</v>
      </c>
      <c r="O415">
        <f t="shared" si="19"/>
        <v>-2090.5517241379312</v>
      </c>
      <c r="P415">
        <f t="shared" si="20"/>
        <v>-5.5748045977011496E-2</v>
      </c>
    </row>
    <row r="416" spans="1:16" x14ac:dyDescent="0.3">
      <c r="A416" t="s">
        <v>23</v>
      </c>
      <c r="B416" t="s">
        <v>878</v>
      </c>
      <c r="C416" t="s">
        <v>14</v>
      </c>
      <c r="D416" t="s">
        <v>881</v>
      </c>
      <c r="E416" t="s">
        <v>25</v>
      </c>
      <c r="F416">
        <v>1</v>
      </c>
      <c r="G416">
        <v>1</v>
      </c>
      <c r="H416">
        <v>2999920</v>
      </c>
      <c r="I416">
        <v>84.546000000000006</v>
      </c>
      <c r="J416" t="s">
        <v>79</v>
      </c>
      <c r="K416">
        <v>330955</v>
      </c>
      <c r="L416">
        <f>LOOKUP(F416,meanblank!A:A,meanblank!B:B)</f>
        <v>3454839.1724137929</v>
      </c>
      <c r="M416">
        <v>2668965</v>
      </c>
      <c r="N416">
        <f t="shared" si="18"/>
        <v>75.218777464065724</v>
      </c>
      <c r="O416">
        <f t="shared" si="19"/>
        <v>-785874.17241379293</v>
      </c>
      <c r="P416">
        <f t="shared" si="20"/>
        <v>-22.148096542873326</v>
      </c>
    </row>
    <row r="417" spans="1:16" x14ac:dyDescent="0.3">
      <c r="A417" t="s">
        <v>23</v>
      </c>
      <c r="B417" t="s">
        <v>878</v>
      </c>
      <c r="C417" t="s">
        <v>14</v>
      </c>
      <c r="D417" t="s">
        <v>881</v>
      </c>
      <c r="E417" t="s">
        <v>25</v>
      </c>
      <c r="F417">
        <v>2</v>
      </c>
      <c r="G417">
        <v>1</v>
      </c>
      <c r="H417">
        <v>1840766</v>
      </c>
      <c r="I417">
        <v>51.878</v>
      </c>
      <c r="J417" t="s">
        <v>80</v>
      </c>
      <c r="K417">
        <v>397860</v>
      </c>
      <c r="L417">
        <f>LOOKUP(F417,meanblank!A:A,meanblank!B:B)</f>
        <v>478818.86206896551</v>
      </c>
      <c r="M417">
        <v>1442906</v>
      </c>
      <c r="N417">
        <f t="shared" si="18"/>
        <v>40.665178229063336</v>
      </c>
      <c r="O417">
        <f t="shared" si="19"/>
        <v>964087.13793103443</v>
      </c>
      <c r="P417">
        <f t="shared" si="20"/>
        <v>27.170706402435837</v>
      </c>
    </row>
    <row r="418" spans="1:16" x14ac:dyDescent="0.3">
      <c r="A418" t="s">
        <v>23</v>
      </c>
      <c r="B418" t="s">
        <v>878</v>
      </c>
      <c r="C418" t="s">
        <v>14</v>
      </c>
      <c r="D418" t="s">
        <v>881</v>
      </c>
      <c r="E418" t="s">
        <v>25</v>
      </c>
      <c r="F418">
        <v>3</v>
      </c>
      <c r="G418">
        <v>1</v>
      </c>
      <c r="H418">
        <v>1026523</v>
      </c>
      <c r="I418">
        <v>28.93</v>
      </c>
      <c r="J418" t="s">
        <v>81</v>
      </c>
      <c r="K418">
        <v>312889</v>
      </c>
      <c r="L418">
        <f>LOOKUP(F418,meanblank!A:A,meanblank!B:B)</f>
        <v>172497.62068965516</v>
      </c>
      <c r="M418">
        <v>713634</v>
      </c>
      <c r="N418">
        <f t="shared" si="18"/>
        <v>20.112001017025435</v>
      </c>
      <c r="O418">
        <f t="shared" si="19"/>
        <v>541136.37931034481</v>
      </c>
      <c r="P418">
        <f t="shared" si="20"/>
        <v>15.250584208486584</v>
      </c>
    </row>
    <row r="419" spans="1:16" x14ac:dyDescent="0.3">
      <c r="A419" t="s">
        <v>23</v>
      </c>
      <c r="B419" t="s">
        <v>878</v>
      </c>
      <c r="C419" t="s">
        <v>14</v>
      </c>
      <c r="D419" t="s">
        <v>881</v>
      </c>
      <c r="E419" t="s">
        <v>25</v>
      </c>
      <c r="F419">
        <v>4</v>
      </c>
      <c r="G419">
        <v>0</v>
      </c>
      <c r="H419">
        <v>697975</v>
      </c>
      <c r="I419">
        <v>19.670999999999999</v>
      </c>
      <c r="J419" t="s">
        <v>621</v>
      </c>
      <c r="K419">
        <v>0</v>
      </c>
      <c r="L419">
        <f>LOOKUP(F419,meanblank!A:A,meanblank!B:B)</f>
        <v>62077.068965517239</v>
      </c>
      <c r="M419">
        <v>697975</v>
      </c>
      <c r="N419">
        <f t="shared" si="18"/>
        <v>19.670999999999999</v>
      </c>
      <c r="O419">
        <f t="shared" si="19"/>
        <v>635897.93103448278</v>
      </c>
      <c r="P419">
        <f t="shared" si="20"/>
        <v>17.921484582369441</v>
      </c>
    </row>
    <row r="420" spans="1:16" x14ac:dyDescent="0.3">
      <c r="A420" t="s">
        <v>23</v>
      </c>
      <c r="B420" t="s">
        <v>878</v>
      </c>
      <c r="C420" t="s">
        <v>14</v>
      </c>
      <c r="D420" t="s">
        <v>881</v>
      </c>
      <c r="E420" t="s">
        <v>25</v>
      </c>
      <c r="F420">
        <v>5</v>
      </c>
      <c r="G420">
        <v>0</v>
      </c>
      <c r="H420">
        <v>481431</v>
      </c>
      <c r="I420">
        <v>13.568</v>
      </c>
      <c r="J420" t="s">
        <v>622</v>
      </c>
      <c r="K420">
        <v>0</v>
      </c>
      <c r="L420">
        <f>LOOKUP(F420,meanblank!A:A,meanblank!B:B)</f>
        <v>31306.517241379312</v>
      </c>
      <c r="M420">
        <v>481431</v>
      </c>
      <c r="N420">
        <f t="shared" si="18"/>
        <v>13.568</v>
      </c>
      <c r="O420">
        <f t="shared" si="19"/>
        <v>450124.4827586207</v>
      </c>
      <c r="P420">
        <f t="shared" si="20"/>
        <v>12.685699471095475</v>
      </c>
    </row>
    <row r="421" spans="1:16" x14ac:dyDescent="0.3">
      <c r="A421" t="s">
        <v>23</v>
      </c>
      <c r="B421" t="s">
        <v>878</v>
      </c>
      <c r="C421" t="s">
        <v>14</v>
      </c>
      <c r="D421" t="s">
        <v>881</v>
      </c>
      <c r="E421" t="s">
        <v>25</v>
      </c>
      <c r="F421">
        <v>6</v>
      </c>
      <c r="G421">
        <v>0</v>
      </c>
      <c r="H421">
        <v>169339</v>
      </c>
      <c r="I421">
        <v>4.7720000000000002</v>
      </c>
      <c r="J421" t="s">
        <v>623</v>
      </c>
      <c r="K421">
        <v>0</v>
      </c>
      <c r="L421">
        <f>LOOKUP(F421,meanblank!A:A,meanblank!B:B)</f>
        <v>22814.379310344826</v>
      </c>
      <c r="M421">
        <v>169339</v>
      </c>
      <c r="N421">
        <f t="shared" si="18"/>
        <v>4.7720000000000002</v>
      </c>
      <c r="O421">
        <f t="shared" si="19"/>
        <v>146524.62068965519</v>
      </c>
      <c r="P421">
        <f t="shared" si="20"/>
        <v>4.1290871561249007</v>
      </c>
    </row>
    <row r="422" spans="1:16" x14ac:dyDescent="0.3">
      <c r="A422" t="s">
        <v>23</v>
      </c>
      <c r="B422" t="s">
        <v>878</v>
      </c>
      <c r="C422" t="s">
        <v>14</v>
      </c>
      <c r="D422" t="s">
        <v>881</v>
      </c>
      <c r="E422" t="s">
        <v>25</v>
      </c>
      <c r="F422">
        <v>7</v>
      </c>
      <c r="G422">
        <v>0</v>
      </c>
      <c r="H422">
        <v>694</v>
      </c>
      <c r="I422">
        <v>0.02</v>
      </c>
      <c r="J422" t="s">
        <v>624</v>
      </c>
      <c r="K422">
        <v>0</v>
      </c>
      <c r="L422">
        <f>LOOKUP(F422,meanblank!A:A,meanblank!B:B)</f>
        <v>13251.379310344828</v>
      </c>
      <c r="M422">
        <v>694</v>
      </c>
      <c r="N422">
        <f t="shared" si="18"/>
        <v>0.02</v>
      </c>
      <c r="O422">
        <f t="shared" si="19"/>
        <v>-12557.379310344828</v>
      </c>
      <c r="P422">
        <f t="shared" si="20"/>
        <v>-0.36188412998111896</v>
      </c>
    </row>
    <row r="423" spans="1:16" x14ac:dyDescent="0.3">
      <c r="A423" t="s">
        <v>23</v>
      </c>
      <c r="B423" t="s">
        <v>878</v>
      </c>
      <c r="C423" t="s">
        <v>14</v>
      </c>
      <c r="D423" t="s">
        <v>881</v>
      </c>
      <c r="E423" t="s">
        <v>25</v>
      </c>
      <c r="F423">
        <v>8</v>
      </c>
      <c r="G423">
        <v>0</v>
      </c>
      <c r="H423">
        <v>143</v>
      </c>
      <c r="I423">
        <v>4.0000000000000001E-3</v>
      </c>
      <c r="J423" t="s">
        <v>625</v>
      </c>
      <c r="K423">
        <v>0</v>
      </c>
      <c r="L423">
        <f>LOOKUP(F423,meanblank!A:A,meanblank!B:B)</f>
        <v>4054.344827586207</v>
      </c>
      <c r="M423">
        <v>143</v>
      </c>
      <c r="N423">
        <f t="shared" si="18"/>
        <v>4.0000000000000001E-3</v>
      </c>
      <c r="O423">
        <f t="shared" si="19"/>
        <v>-3911.344827586207</v>
      </c>
      <c r="P423">
        <f t="shared" si="20"/>
        <v>-0.10940824692548831</v>
      </c>
    </row>
    <row r="424" spans="1:16" x14ac:dyDescent="0.3">
      <c r="A424" t="s">
        <v>23</v>
      </c>
      <c r="B424" t="s">
        <v>878</v>
      </c>
      <c r="C424" t="s">
        <v>14</v>
      </c>
      <c r="D424" t="s">
        <v>881</v>
      </c>
      <c r="E424" t="s">
        <v>25</v>
      </c>
      <c r="F424">
        <v>9</v>
      </c>
      <c r="G424">
        <v>0</v>
      </c>
      <c r="H424">
        <v>212</v>
      </c>
      <c r="I424">
        <v>6.0000000000000001E-3</v>
      </c>
      <c r="J424" t="s">
        <v>626</v>
      </c>
      <c r="K424">
        <v>0</v>
      </c>
      <c r="L424">
        <f>LOOKUP(F424,meanblank!A:A,meanblank!B:B)</f>
        <v>2240.5517241379312</v>
      </c>
      <c r="M424">
        <v>212</v>
      </c>
      <c r="N424">
        <f t="shared" si="18"/>
        <v>6.0000000000000001E-3</v>
      </c>
      <c r="O424">
        <f t="shared" si="19"/>
        <v>-2028.5517241379312</v>
      </c>
      <c r="P424">
        <f t="shared" si="20"/>
        <v>-5.7411841249186732E-2</v>
      </c>
    </row>
    <row r="425" spans="1:16" x14ac:dyDescent="0.3">
      <c r="A425" t="s">
        <v>23</v>
      </c>
      <c r="B425" t="s">
        <v>878</v>
      </c>
      <c r="C425" t="s">
        <v>14</v>
      </c>
      <c r="D425" t="s">
        <v>881</v>
      </c>
      <c r="E425" t="s">
        <v>13</v>
      </c>
      <c r="F425">
        <v>1</v>
      </c>
      <c r="G425">
        <v>1</v>
      </c>
      <c r="H425">
        <v>3364725</v>
      </c>
      <c r="I425">
        <v>94.826999999999998</v>
      </c>
      <c r="J425" t="s">
        <v>82</v>
      </c>
      <c r="K425">
        <v>226394</v>
      </c>
      <c r="L425">
        <f>LOOKUP(F425,meanblank!A:A,meanblank!B:B)</f>
        <v>3454839.1724137929</v>
      </c>
      <c r="M425">
        <v>3138331</v>
      </c>
      <c r="N425">
        <f t="shared" si="18"/>
        <v>88.446608188484944</v>
      </c>
      <c r="O425">
        <f t="shared" si="19"/>
        <v>-316508.17241379293</v>
      </c>
      <c r="P425">
        <f t="shared" si="20"/>
        <v>-8.9200515541337673</v>
      </c>
    </row>
    <row r="426" spans="1:16" x14ac:dyDescent="0.3">
      <c r="A426" t="s">
        <v>23</v>
      </c>
      <c r="B426" t="s">
        <v>878</v>
      </c>
      <c r="C426" t="s">
        <v>14</v>
      </c>
      <c r="D426" t="s">
        <v>881</v>
      </c>
      <c r="E426" t="s">
        <v>13</v>
      </c>
      <c r="F426">
        <v>2</v>
      </c>
      <c r="G426">
        <v>1</v>
      </c>
      <c r="H426">
        <v>1765615</v>
      </c>
      <c r="I426">
        <v>49.76</v>
      </c>
      <c r="J426" t="s">
        <v>83</v>
      </c>
      <c r="K426">
        <v>162488</v>
      </c>
      <c r="L426">
        <f>LOOKUP(F426,meanblank!A:A,meanblank!B:B)</f>
        <v>478818.86206896551</v>
      </c>
      <c r="M426">
        <v>1603127</v>
      </c>
      <c r="N426">
        <f t="shared" si="18"/>
        <v>45.18063083967909</v>
      </c>
      <c r="O426">
        <f t="shared" si="19"/>
        <v>1124308.1379310344</v>
      </c>
      <c r="P426">
        <f t="shared" si="20"/>
        <v>31.686167677238963</v>
      </c>
    </row>
    <row r="427" spans="1:16" x14ac:dyDescent="0.3">
      <c r="A427" t="s">
        <v>23</v>
      </c>
      <c r="B427" t="s">
        <v>878</v>
      </c>
      <c r="C427" t="s">
        <v>14</v>
      </c>
      <c r="D427" t="s">
        <v>881</v>
      </c>
      <c r="E427" t="s">
        <v>13</v>
      </c>
      <c r="F427">
        <v>3</v>
      </c>
      <c r="G427">
        <v>0</v>
      </c>
      <c r="H427">
        <v>1011694</v>
      </c>
      <c r="I427">
        <v>28.512</v>
      </c>
      <c r="J427" t="s">
        <v>627</v>
      </c>
      <c r="K427">
        <v>0</v>
      </c>
      <c r="L427">
        <f>LOOKUP(F427,meanblank!A:A,meanblank!B:B)</f>
        <v>172497.62068965516</v>
      </c>
      <c r="M427">
        <v>1011694</v>
      </c>
      <c r="N427">
        <f t="shared" si="18"/>
        <v>28.512</v>
      </c>
      <c r="O427">
        <f t="shared" si="19"/>
        <v>839196.37931034481</v>
      </c>
      <c r="P427">
        <f t="shared" si="20"/>
        <v>23.650597084589364</v>
      </c>
    </row>
    <row r="428" spans="1:16" x14ac:dyDescent="0.3">
      <c r="A428" t="s">
        <v>23</v>
      </c>
      <c r="B428" t="s">
        <v>878</v>
      </c>
      <c r="C428" t="s">
        <v>14</v>
      </c>
      <c r="D428" t="s">
        <v>881</v>
      </c>
      <c r="E428" t="s">
        <v>13</v>
      </c>
      <c r="F428">
        <v>4</v>
      </c>
      <c r="G428">
        <v>0</v>
      </c>
      <c r="H428">
        <v>650656</v>
      </c>
      <c r="I428">
        <v>18.337</v>
      </c>
      <c r="J428" t="s">
        <v>628</v>
      </c>
      <c r="K428">
        <v>0</v>
      </c>
      <c r="L428">
        <f>LOOKUP(F428,meanblank!A:A,meanblank!B:B)</f>
        <v>62077.068965517239</v>
      </c>
      <c r="M428">
        <v>650656</v>
      </c>
      <c r="N428">
        <f t="shared" si="18"/>
        <v>18.337</v>
      </c>
      <c r="O428">
        <f t="shared" si="19"/>
        <v>588578.93103448278</v>
      </c>
      <c r="P428">
        <f t="shared" si="20"/>
        <v>16.587523758144567</v>
      </c>
    </row>
    <row r="429" spans="1:16" x14ac:dyDescent="0.3">
      <c r="A429" t="s">
        <v>23</v>
      </c>
      <c r="B429" t="s">
        <v>878</v>
      </c>
      <c r="C429" t="s">
        <v>14</v>
      </c>
      <c r="D429" t="s">
        <v>881</v>
      </c>
      <c r="E429" t="s">
        <v>13</v>
      </c>
      <c r="F429">
        <v>5</v>
      </c>
      <c r="G429">
        <v>0</v>
      </c>
      <c r="H429">
        <v>400271</v>
      </c>
      <c r="I429">
        <v>11.281000000000001</v>
      </c>
      <c r="J429" t="s">
        <v>629</v>
      </c>
      <c r="K429">
        <v>0</v>
      </c>
      <c r="L429">
        <f>LOOKUP(F429,meanblank!A:A,meanblank!B:B)</f>
        <v>31306.517241379312</v>
      </c>
      <c r="M429">
        <v>400271</v>
      </c>
      <c r="N429">
        <f t="shared" si="18"/>
        <v>11.281000000000001</v>
      </c>
      <c r="O429">
        <f t="shared" si="19"/>
        <v>368964.4827586207</v>
      </c>
      <c r="P429">
        <f t="shared" si="20"/>
        <v>10.398675722198211</v>
      </c>
    </row>
    <row r="430" spans="1:16" x14ac:dyDescent="0.3">
      <c r="A430" t="s">
        <v>23</v>
      </c>
      <c r="B430" t="s">
        <v>878</v>
      </c>
      <c r="C430" t="s">
        <v>14</v>
      </c>
      <c r="D430" t="s">
        <v>881</v>
      </c>
      <c r="E430" t="s">
        <v>13</v>
      </c>
      <c r="F430">
        <v>6</v>
      </c>
      <c r="G430">
        <v>0</v>
      </c>
      <c r="H430">
        <v>224586</v>
      </c>
      <c r="I430">
        <v>6.3289999999999997</v>
      </c>
      <c r="J430" t="s">
        <v>630</v>
      </c>
      <c r="K430">
        <v>0</v>
      </c>
      <c r="L430">
        <f>LOOKUP(F430,meanblank!A:A,meanblank!B:B)</f>
        <v>22814.379310344826</v>
      </c>
      <c r="M430">
        <v>224586</v>
      </c>
      <c r="N430">
        <f t="shared" si="18"/>
        <v>6.3289999999999997</v>
      </c>
      <c r="O430">
        <f t="shared" si="19"/>
        <v>201771.62068965519</v>
      </c>
      <c r="P430">
        <f t="shared" si="20"/>
        <v>5.6860738752407878</v>
      </c>
    </row>
    <row r="431" spans="1:16" x14ac:dyDescent="0.3">
      <c r="A431" t="s">
        <v>23</v>
      </c>
      <c r="B431" t="s">
        <v>878</v>
      </c>
      <c r="C431" t="s">
        <v>14</v>
      </c>
      <c r="D431" t="s">
        <v>881</v>
      </c>
      <c r="E431" t="s">
        <v>13</v>
      </c>
      <c r="F431">
        <v>7</v>
      </c>
      <c r="G431">
        <v>0</v>
      </c>
      <c r="H431">
        <v>12387</v>
      </c>
      <c r="I431">
        <v>0.34899999999999998</v>
      </c>
      <c r="J431" t="s">
        <v>631</v>
      </c>
      <c r="K431">
        <v>0</v>
      </c>
      <c r="L431">
        <f>LOOKUP(F431,meanblank!A:A,meanblank!B:B)</f>
        <v>13251.379310344828</v>
      </c>
      <c r="M431">
        <v>12387</v>
      </c>
      <c r="N431">
        <f t="shared" si="18"/>
        <v>0.34899999999999998</v>
      </c>
      <c r="O431">
        <f t="shared" si="19"/>
        <v>-864.3793103448279</v>
      </c>
      <c r="P431">
        <f t="shared" si="20"/>
        <v>-2.4353627134120037E-2</v>
      </c>
    </row>
    <row r="432" spans="1:16" x14ac:dyDescent="0.3">
      <c r="A432" t="s">
        <v>23</v>
      </c>
      <c r="B432" t="s">
        <v>878</v>
      </c>
      <c r="C432" t="s">
        <v>14</v>
      </c>
      <c r="D432" t="s">
        <v>881</v>
      </c>
      <c r="E432" t="s">
        <v>13</v>
      </c>
      <c r="F432">
        <v>8</v>
      </c>
      <c r="G432">
        <v>0</v>
      </c>
      <c r="H432">
        <v>316</v>
      </c>
      <c r="I432">
        <v>8.9999999999999993E-3</v>
      </c>
      <c r="J432" t="s">
        <v>632</v>
      </c>
      <c r="K432">
        <v>0</v>
      </c>
      <c r="L432">
        <f>LOOKUP(F432,meanblank!A:A,meanblank!B:B)</f>
        <v>4054.344827586207</v>
      </c>
      <c r="M432">
        <v>316</v>
      </c>
      <c r="N432">
        <f t="shared" si="18"/>
        <v>8.9999999999999993E-3</v>
      </c>
      <c r="O432">
        <f t="shared" si="19"/>
        <v>-3738.344827586207</v>
      </c>
      <c r="P432">
        <f t="shared" si="20"/>
        <v>-0.10647184635530335</v>
      </c>
    </row>
    <row r="433" spans="1:16" x14ac:dyDescent="0.3">
      <c r="A433" t="s">
        <v>23</v>
      </c>
      <c r="B433" t="s">
        <v>878</v>
      </c>
      <c r="C433" t="s">
        <v>14</v>
      </c>
      <c r="D433" t="s">
        <v>881</v>
      </c>
      <c r="E433" t="s">
        <v>13</v>
      </c>
      <c r="F433">
        <v>9</v>
      </c>
      <c r="G433">
        <v>0</v>
      </c>
      <c r="H433">
        <v>282</v>
      </c>
      <c r="I433">
        <v>8.0000000000000002E-3</v>
      </c>
      <c r="J433" t="s">
        <v>633</v>
      </c>
      <c r="K433">
        <v>0</v>
      </c>
      <c r="L433">
        <f>LOOKUP(F433,meanblank!A:A,meanblank!B:B)</f>
        <v>2240.5517241379312</v>
      </c>
      <c r="M433">
        <v>282</v>
      </c>
      <c r="N433">
        <f t="shared" si="18"/>
        <v>8.0000000000000002E-3</v>
      </c>
      <c r="O433">
        <f t="shared" si="19"/>
        <v>-1958.5517241379312</v>
      </c>
      <c r="P433">
        <f t="shared" si="20"/>
        <v>-5.5561751039373934E-2</v>
      </c>
    </row>
    <row r="434" spans="1:16" x14ac:dyDescent="0.3">
      <c r="A434" t="s">
        <v>15</v>
      </c>
      <c r="B434" t="s">
        <v>878</v>
      </c>
      <c r="C434" t="s">
        <v>7</v>
      </c>
      <c r="D434" t="s">
        <v>880</v>
      </c>
      <c r="E434" t="s">
        <v>29</v>
      </c>
      <c r="F434">
        <v>1</v>
      </c>
      <c r="G434">
        <v>1</v>
      </c>
      <c r="H434">
        <v>1805432</v>
      </c>
      <c r="I434">
        <v>50.881999999999998</v>
      </c>
      <c r="J434" t="s">
        <v>84</v>
      </c>
      <c r="K434">
        <v>140203</v>
      </c>
      <c r="L434">
        <f>LOOKUP(F434,meanblank!A:A,meanblank!B:B)</f>
        <v>3454839.1724137929</v>
      </c>
      <c r="M434">
        <v>1665229</v>
      </c>
      <c r="N434">
        <f t="shared" si="18"/>
        <v>46.930696906889871</v>
      </c>
      <c r="O434">
        <f t="shared" si="19"/>
        <v>-1789610.1724137929</v>
      </c>
      <c r="P434">
        <f t="shared" si="20"/>
        <v>-50.436097727723116</v>
      </c>
    </row>
    <row r="435" spans="1:16" x14ac:dyDescent="0.3">
      <c r="A435" t="s">
        <v>15</v>
      </c>
      <c r="B435" t="s">
        <v>878</v>
      </c>
      <c r="C435" t="s">
        <v>7</v>
      </c>
      <c r="D435" t="s">
        <v>880</v>
      </c>
      <c r="E435" t="s">
        <v>29</v>
      </c>
      <c r="F435">
        <v>2</v>
      </c>
      <c r="G435">
        <v>1</v>
      </c>
      <c r="H435">
        <v>1251485</v>
      </c>
      <c r="I435">
        <v>35.270000000000003</v>
      </c>
      <c r="J435" t="s">
        <v>85</v>
      </c>
      <c r="K435">
        <v>99830</v>
      </c>
      <c r="L435">
        <f>LOOKUP(F435,meanblank!A:A,meanblank!B:B)</f>
        <v>478818.86206896551</v>
      </c>
      <c r="M435">
        <v>1151655</v>
      </c>
      <c r="N435">
        <f t="shared" si="18"/>
        <v>32.456539111535498</v>
      </c>
      <c r="O435">
        <f t="shared" si="19"/>
        <v>672836.13793103443</v>
      </c>
      <c r="P435">
        <f t="shared" si="20"/>
        <v>18.962217353645936</v>
      </c>
    </row>
    <row r="436" spans="1:16" x14ac:dyDescent="0.3">
      <c r="A436" t="s">
        <v>15</v>
      </c>
      <c r="B436" t="s">
        <v>878</v>
      </c>
      <c r="C436" t="s">
        <v>7</v>
      </c>
      <c r="D436" t="s">
        <v>880</v>
      </c>
      <c r="E436" t="s">
        <v>29</v>
      </c>
      <c r="F436">
        <v>3</v>
      </c>
      <c r="G436">
        <v>1</v>
      </c>
      <c r="H436">
        <v>629705</v>
      </c>
      <c r="I436">
        <v>17.747</v>
      </c>
      <c r="J436" t="s">
        <v>86</v>
      </c>
      <c r="K436">
        <v>51240</v>
      </c>
      <c r="L436">
        <f>LOOKUP(F436,meanblank!A:A,meanblank!B:B)</f>
        <v>172497.62068965516</v>
      </c>
      <c r="M436">
        <v>578465</v>
      </c>
      <c r="N436">
        <f t="shared" si="18"/>
        <v>16.302901128306111</v>
      </c>
      <c r="O436">
        <f t="shared" si="19"/>
        <v>405967.37931034481</v>
      </c>
      <c r="P436">
        <f t="shared" si="20"/>
        <v>11.441394114102142</v>
      </c>
    </row>
    <row r="437" spans="1:16" x14ac:dyDescent="0.3">
      <c r="A437" t="s">
        <v>15</v>
      </c>
      <c r="B437" t="s">
        <v>878</v>
      </c>
      <c r="C437" t="s">
        <v>7</v>
      </c>
      <c r="D437" t="s">
        <v>880</v>
      </c>
      <c r="E437" t="s">
        <v>29</v>
      </c>
      <c r="F437">
        <v>4</v>
      </c>
      <c r="G437">
        <v>1</v>
      </c>
      <c r="H437">
        <v>618356</v>
      </c>
      <c r="I437">
        <v>17.427</v>
      </c>
      <c r="J437" t="s">
        <v>87</v>
      </c>
      <c r="K437">
        <v>69870</v>
      </c>
      <c r="L437">
        <f>LOOKUP(F437,meanblank!A:A,meanblank!B:B)</f>
        <v>62077.068965517239</v>
      </c>
      <c r="M437">
        <v>548486</v>
      </c>
      <c r="N437">
        <f t="shared" si="18"/>
        <v>15.457868156854628</v>
      </c>
      <c r="O437">
        <f t="shared" si="19"/>
        <v>486408.93103448278</v>
      </c>
      <c r="P437">
        <f t="shared" si="20"/>
        <v>13.708362886650944</v>
      </c>
    </row>
    <row r="438" spans="1:16" x14ac:dyDescent="0.3">
      <c r="A438" t="s">
        <v>15</v>
      </c>
      <c r="B438" t="s">
        <v>878</v>
      </c>
      <c r="C438" t="s">
        <v>7</v>
      </c>
      <c r="D438" t="s">
        <v>880</v>
      </c>
      <c r="E438" t="s">
        <v>29</v>
      </c>
      <c r="F438">
        <v>5</v>
      </c>
      <c r="G438">
        <v>0</v>
      </c>
      <c r="H438">
        <v>492545</v>
      </c>
      <c r="I438">
        <v>13.881</v>
      </c>
      <c r="J438" t="s">
        <v>634</v>
      </c>
      <c r="K438">
        <v>0</v>
      </c>
      <c r="L438">
        <f>LOOKUP(F438,meanblank!A:A,meanblank!B:B)</f>
        <v>31306.517241379312</v>
      </c>
      <c r="M438">
        <v>492545</v>
      </c>
      <c r="N438">
        <f t="shared" si="18"/>
        <v>13.881</v>
      </c>
      <c r="O438">
        <f t="shared" si="19"/>
        <v>461238.4827586207</v>
      </c>
      <c r="P438">
        <f t="shared" si="20"/>
        <v>12.998713577789673</v>
      </c>
    </row>
    <row r="439" spans="1:16" x14ac:dyDescent="0.3">
      <c r="A439" t="s">
        <v>15</v>
      </c>
      <c r="B439" t="s">
        <v>878</v>
      </c>
      <c r="C439" t="s">
        <v>7</v>
      </c>
      <c r="D439" t="s">
        <v>880</v>
      </c>
      <c r="E439" t="s">
        <v>29</v>
      </c>
      <c r="F439">
        <v>6</v>
      </c>
      <c r="G439">
        <v>0</v>
      </c>
      <c r="H439">
        <v>483633</v>
      </c>
      <c r="I439">
        <v>13.63</v>
      </c>
      <c r="J439" t="s">
        <v>635</v>
      </c>
      <c r="K439">
        <v>0</v>
      </c>
      <c r="L439">
        <f>LOOKUP(F439,meanblank!A:A,meanblank!B:B)</f>
        <v>22814.379310344826</v>
      </c>
      <c r="M439">
        <v>483633</v>
      </c>
      <c r="N439">
        <f t="shared" si="18"/>
        <v>13.63</v>
      </c>
      <c r="O439">
        <f t="shared" si="19"/>
        <v>460818.62068965519</v>
      </c>
      <c r="P439">
        <f t="shared" si="20"/>
        <v>12.98703314289968</v>
      </c>
    </row>
    <row r="440" spans="1:16" x14ac:dyDescent="0.3">
      <c r="A440" t="s">
        <v>15</v>
      </c>
      <c r="B440" t="s">
        <v>878</v>
      </c>
      <c r="C440" t="s">
        <v>7</v>
      </c>
      <c r="D440" t="s">
        <v>880</v>
      </c>
      <c r="E440" t="s">
        <v>29</v>
      </c>
      <c r="F440">
        <v>7</v>
      </c>
      <c r="G440">
        <v>0</v>
      </c>
      <c r="H440">
        <v>135687</v>
      </c>
      <c r="I440">
        <v>3.8239999999999998</v>
      </c>
      <c r="J440" t="s">
        <v>636</v>
      </c>
      <c r="K440">
        <v>0</v>
      </c>
      <c r="L440">
        <f>LOOKUP(F440,meanblank!A:A,meanblank!B:B)</f>
        <v>13251.379310344828</v>
      </c>
      <c r="M440">
        <v>135687</v>
      </c>
      <c r="N440">
        <f t="shared" si="18"/>
        <v>3.8239999999999998</v>
      </c>
      <c r="O440">
        <f t="shared" si="19"/>
        <v>122435.62068965517</v>
      </c>
      <c r="P440">
        <f t="shared" si="20"/>
        <v>3.4505428929613107</v>
      </c>
    </row>
    <row r="441" spans="1:16" x14ac:dyDescent="0.3">
      <c r="A441" t="s">
        <v>15</v>
      </c>
      <c r="B441" t="s">
        <v>878</v>
      </c>
      <c r="C441" t="s">
        <v>7</v>
      </c>
      <c r="D441" t="s">
        <v>880</v>
      </c>
      <c r="E441" t="s">
        <v>29</v>
      </c>
      <c r="F441">
        <v>8</v>
      </c>
      <c r="G441">
        <v>0</v>
      </c>
      <c r="H441">
        <v>34952</v>
      </c>
      <c r="I441">
        <v>0.98499999999999999</v>
      </c>
      <c r="J441" t="s">
        <v>637</v>
      </c>
      <c r="K441">
        <v>0</v>
      </c>
      <c r="L441">
        <f>LOOKUP(F441,meanblank!A:A,meanblank!B:B)</f>
        <v>4054.344827586207</v>
      </c>
      <c r="M441">
        <v>34952</v>
      </c>
      <c r="N441">
        <f t="shared" si="18"/>
        <v>0.98499999999999999</v>
      </c>
      <c r="O441">
        <f t="shared" si="19"/>
        <v>30897.655172413793</v>
      </c>
      <c r="P441">
        <f t="shared" si="20"/>
        <v>0.87074245664990801</v>
      </c>
    </row>
    <row r="442" spans="1:16" x14ac:dyDescent="0.3">
      <c r="A442" t="s">
        <v>15</v>
      </c>
      <c r="B442" t="s">
        <v>878</v>
      </c>
      <c r="C442" t="s">
        <v>7</v>
      </c>
      <c r="D442" t="s">
        <v>880</v>
      </c>
      <c r="E442" t="s">
        <v>29</v>
      </c>
      <c r="F442">
        <v>9</v>
      </c>
      <c r="G442">
        <v>0</v>
      </c>
      <c r="H442">
        <v>75</v>
      </c>
      <c r="I442">
        <v>2E-3</v>
      </c>
      <c r="J442" t="s">
        <v>638</v>
      </c>
      <c r="K442">
        <v>0</v>
      </c>
      <c r="L442">
        <f>LOOKUP(F442,meanblank!A:A,meanblank!B:B)</f>
        <v>2240.5517241379312</v>
      </c>
      <c r="M442">
        <v>75</v>
      </c>
      <c r="N442">
        <f t="shared" si="18"/>
        <v>2E-3</v>
      </c>
      <c r="O442">
        <f t="shared" si="19"/>
        <v>-2165.5517241379312</v>
      </c>
      <c r="P442">
        <f t="shared" si="20"/>
        <v>-5.7748045977011497E-2</v>
      </c>
    </row>
    <row r="443" spans="1:16" x14ac:dyDescent="0.3">
      <c r="A443" t="s">
        <v>15</v>
      </c>
      <c r="B443" t="s">
        <v>878</v>
      </c>
      <c r="C443" t="s">
        <v>7</v>
      </c>
      <c r="D443" t="s">
        <v>880</v>
      </c>
      <c r="E443" t="s">
        <v>13</v>
      </c>
      <c r="F443">
        <v>1</v>
      </c>
      <c r="G443">
        <v>1</v>
      </c>
      <c r="H443">
        <v>3416301</v>
      </c>
      <c r="I443">
        <v>96.281000000000006</v>
      </c>
      <c r="J443" t="s">
        <v>88</v>
      </c>
      <c r="K443">
        <v>345273</v>
      </c>
      <c r="L443">
        <f>LOOKUP(F443,meanblank!A:A,meanblank!B:B)</f>
        <v>3454839.1724137929</v>
      </c>
      <c r="M443">
        <v>3071028</v>
      </c>
      <c r="N443">
        <f t="shared" si="18"/>
        <v>86.550232800915381</v>
      </c>
      <c r="O443">
        <f t="shared" si="19"/>
        <v>-383811.17241379293</v>
      </c>
      <c r="P443">
        <f t="shared" si="20"/>
        <v>-10.816881618795415</v>
      </c>
    </row>
    <row r="444" spans="1:16" x14ac:dyDescent="0.3">
      <c r="A444" t="s">
        <v>15</v>
      </c>
      <c r="B444" t="s">
        <v>878</v>
      </c>
      <c r="C444" t="s">
        <v>7</v>
      </c>
      <c r="D444" t="s">
        <v>880</v>
      </c>
      <c r="E444" t="s">
        <v>13</v>
      </c>
      <c r="F444">
        <v>2</v>
      </c>
      <c r="G444">
        <v>1</v>
      </c>
      <c r="H444">
        <v>2124914</v>
      </c>
      <c r="I444">
        <v>59.886000000000003</v>
      </c>
      <c r="J444" t="s">
        <v>89</v>
      </c>
      <c r="K444">
        <v>321113</v>
      </c>
      <c r="L444">
        <f>LOOKUP(F444,meanblank!A:A,meanblank!B:B)</f>
        <v>478818.86206896551</v>
      </c>
      <c r="M444">
        <v>1803801</v>
      </c>
      <c r="N444">
        <f t="shared" si="18"/>
        <v>50.836140514863189</v>
      </c>
      <c r="O444">
        <f t="shared" si="19"/>
        <v>1324982.1379310344</v>
      </c>
      <c r="P444">
        <f t="shared" si="20"/>
        <v>37.341690210586371</v>
      </c>
    </row>
    <row r="445" spans="1:16" x14ac:dyDescent="0.3">
      <c r="A445" t="s">
        <v>15</v>
      </c>
      <c r="B445" t="s">
        <v>878</v>
      </c>
      <c r="C445" t="s">
        <v>7</v>
      </c>
      <c r="D445" t="s">
        <v>880</v>
      </c>
      <c r="E445" t="s">
        <v>13</v>
      </c>
      <c r="F445">
        <v>3</v>
      </c>
      <c r="G445">
        <v>1</v>
      </c>
      <c r="H445">
        <v>805041</v>
      </c>
      <c r="I445">
        <v>22.687999999999999</v>
      </c>
      <c r="J445" t="s">
        <v>90</v>
      </c>
      <c r="K445">
        <v>92230</v>
      </c>
      <c r="L445">
        <f>LOOKUP(F445,meanblank!A:A,meanblank!B:B)</f>
        <v>172497.62068965516</v>
      </c>
      <c r="M445">
        <v>712811</v>
      </c>
      <c r="N445">
        <f t="shared" si="18"/>
        <v>20.088735813455465</v>
      </c>
      <c r="O445">
        <f t="shared" si="19"/>
        <v>540313.37931034481</v>
      </c>
      <c r="P445">
        <f t="shared" si="20"/>
        <v>15.227336185104987</v>
      </c>
    </row>
    <row r="446" spans="1:16" x14ac:dyDescent="0.3">
      <c r="A446" t="s">
        <v>15</v>
      </c>
      <c r="B446" t="s">
        <v>878</v>
      </c>
      <c r="C446" t="s">
        <v>7</v>
      </c>
      <c r="D446" t="s">
        <v>880</v>
      </c>
      <c r="E446" t="s">
        <v>13</v>
      </c>
      <c r="F446">
        <v>4</v>
      </c>
      <c r="G446">
        <v>0</v>
      </c>
      <c r="H446">
        <v>663040</v>
      </c>
      <c r="I446">
        <v>18.686</v>
      </c>
      <c r="J446" t="s">
        <v>639</v>
      </c>
      <c r="K446">
        <v>0</v>
      </c>
      <c r="L446">
        <f>LOOKUP(F446,meanblank!A:A,meanblank!B:B)</f>
        <v>62077.068965517239</v>
      </c>
      <c r="M446">
        <v>663040</v>
      </c>
      <c r="N446">
        <f t="shared" si="18"/>
        <v>18.686</v>
      </c>
      <c r="O446">
        <f t="shared" si="19"/>
        <v>600962.93103448278</v>
      </c>
      <c r="P446">
        <f t="shared" si="20"/>
        <v>16.936524688269706</v>
      </c>
    </row>
    <row r="447" spans="1:16" x14ac:dyDescent="0.3">
      <c r="A447" t="s">
        <v>15</v>
      </c>
      <c r="B447" t="s">
        <v>878</v>
      </c>
      <c r="C447" t="s">
        <v>7</v>
      </c>
      <c r="D447" t="s">
        <v>880</v>
      </c>
      <c r="E447" t="s">
        <v>13</v>
      </c>
      <c r="F447">
        <v>5</v>
      </c>
      <c r="G447">
        <v>0</v>
      </c>
      <c r="H447">
        <v>293671</v>
      </c>
      <c r="I447">
        <v>8.2759999999999998</v>
      </c>
      <c r="J447" t="s">
        <v>640</v>
      </c>
      <c r="K447">
        <v>0</v>
      </c>
      <c r="L447">
        <f>LOOKUP(F447,meanblank!A:A,meanblank!B:B)</f>
        <v>31306.517241379312</v>
      </c>
      <c r="M447">
        <v>293671</v>
      </c>
      <c r="N447">
        <f t="shared" si="18"/>
        <v>8.2759999999999998</v>
      </c>
      <c r="O447">
        <f t="shared" si="19"/>
        <v>262364.4827586207</v>
      </c>
      <c r="P447">
        <f t="shared" si="20"/>
        <v>7.3937449026643591</v>
      </c>
    </row>
    <row r="448" spans="1:16" x14ac:dyDescent="0.3">
      <c r="A448" t="s">
        <v>15</v>
      </c>
      <c r="B448" t="s">
        <v>878</v>
      </c>
      <c r="C448" t="s">
        <v>7</v>
      </c>
      <c r="D448" t="s">
        <v>880</v>
      </c>
      <c r="E448" t="s">
        <v>13</v>
      </c>
      <c r="F448">
        <v>6</v>
      </c>
      <c r="G448">
        <v>0</v>
      </c>
      <c r="H448">
        <v>66952</v>
      </c>
      <c r="I448">
        <v>1.887</v>
      </c>
      <c r="J448" t="s">
        <v>641</v>
      </c>
      <c r="K448">
        <v>0</v>
      </c>
      <c r="L448">
        <f>LOOKUP(F448,meanblank!A:A,meanblank!B:B)</f>
        <v>22814.379310344826</v>
      </c>
      <c r="M448">
        <v>66952</v>
      </c>
      <c r="N448">
        <f t="shared" si="18"/>
        <v>1.887</v>
      </c>
      <c r="O448">
        <f t="shared" si="19"/>
        <v>44137.620689655174</v>
      </c>
      <c r="P448">
        <f t="shared" si="20"/>
        <v>1.2439910718332434</v>
      </c>
    </row>
    <row r="449" spans="1:16" x14ac:dyDescent="0.3">
      <c r="A449" t="s">
        <v>15</v>
      </c>
      <c r="B449" t="s">
        <v>878</v>
      </c>
      <c r="C449" t="s">
        <v>7</v>
      </c>
      <c r="D449" t="s">
        <v>880</v>
      </c>
      <c r="E449" t="s">
        <v>13</v>
      </c>
      <c r="F449">
        <v>7</v>
      </c>
      <c r="G449">
        <v>0</v>
      </c>
      <c r="H449">
        <v>1072</v>
      </c>
      <c r="I449">
        <v>0.03</v>
      </c>
      <c r="J449" t="s">
        <v>642</v>
      </c>
      <c r="K449">
        <v>0</v>
      </c>
      <c r="L449">
        <f>LOOKUP(F449,meanblank!A:A,meanblank!B:B)</f>
        <v>13251.379310344828</v>
      </c>
      <c r="M449">
        <v>1072</v>
      </c>
      <c r="N449">
        <f t="shared" si="18"/>
        <v>0.03</v>
      </c>
      <c r="O449">
        <f t="shared" si="19"/>
        <v>-12179.379310344828</v>
      </c>
      <c r="P449">
        <f t="shared" si="20"/>
        <v>-0.34084083890890376</v>
      </c>
    </row>
    <row r="450" spans="1:16" x14ac:dyDescent="0.3">
      <c r="A450" t="s">
        <v>15</v>
      </c>
      <c r="B450" t="s">
        <v>878</v>
      </c>
      <c r="C450" t="s">
        <v>7</v>
      </c>
      <c r="D450" t="s">
        <v>880</v>
      </c>
      <c r="E450" t="s">
        <v>13</v>
      </c>
      <c r="F450">
        <v>8</v>
      </c>
      <c r="G450">
        <v>0</v>
      </c>
      <c r="H450">
        <v>730</v>
      </c>
      <c r="I450">
        <v>2.1000000000000001E-2</v>
      </c>
      <c r="J450" t="s">
        <v>643</v>
      </c>
      <c r="K450">
        <v>0</v>
      </c>
      <c r="L450">
        <f>LOOKUP(F450,meanblank!A:A,meanblank!B:B)</f>
        <v>4054.344827586207</v>
      </c>
      <c r="M450">
        <v>730</v>
      </c>
      <c r="N450">
        <f t="shared" si="18"/>
        <v>2.1000000000000001E-2</v>
      </c>
      <c r="O450">
        <f t="shared" si="19"/>
        <v>-3324.344827586207</v>
      </c>
      <c r="P450">
        <f t="shared" si="20"/>
        <v>-9.5631837505904593E-2</v>
      </c>
    </row>
    <row r="451" spans="1:16" x14ac:dyDescent="0.3">
      <c r="A451" t="s">
        <v>15</v>
      </c>
      <c r="B451" t="s">
        <v>878</v>
      </c>
      <c r="C451" t="s">
        <v>7</v>
      </c>
      <c r="D451" t="s">
        <v>880</v>
      </c>
      <c r="E451" t="s">
        <v>13</v>
      </c>
      <c r="F451">
        <v>9</v>
      </c>
      <c r="G451">
        <v>0</v>
      </c>
      <c r="H451">
        <v>305</v>
      </c>
      <c r="I451">
        <v>8.9999999999999993E-3</v>
      </c>
      <c r="J451" t="s">
        <v>644</v>
      </c>
      <c r="K451">
        <v>0</v>
      </c>
      <c r="L451">
        <f>LOOKUP(F451,meanblank!A:A,meanblank!B:B)</f>
        <v>2240.5517241379312</v>
      </c>
      <c r="M451">
        <v>305</v>
      </c>
      <c r="N451">
        <f t="shared" ref="N451:N514" si="21">(I451/H451)*M451</f>
        <v>8.9999999999999993E-3</v>
      </c>
      <c r="O451">
        <f t="shared" ref="O451:O514" si="22">H451-K451-L451</f>
        <v>-1935.5517241379312</v>
      </c>
      <c r="P451">
        <f t="shared" si="20"/>
        <v>-5.7114641040135673E-2</v>
      </c>
    </row>
    <row r="452" spans="1:16" x14ac:dyDescent="0.3">
      <c r="A452" t="s">
        <v>15</v>
      </c>
      <c r="B452" t="s">
        <v>878</v>
      </c>
      <c r="C452" t="s">
        <v>9</v>
      </c>
      <c r="D452" t="s">
        <v>880</v>
      </c>
      <c r="E452" t="s">
        <v>27</v>
      </c>
      <c r="F452">
        <v>1</v>
      </c>
      <c r="G452">
        <v>1</v>
      </c>
      <c r="H452">
        <v>2977275</v>
      </c>
      <c r="I452">
        <v>83.908000000000001</v>
      </c>
      <c r="J452" t="s">
        <v>91</v>
      </c>
      <c r="K452">
        <v>220353</v>
      </c>
      <c r="L452">
        <f>LOOKUP(F452,meanblank!A:A,meanblank!B:B)</f>
        <v>3454839.1724137929</v>
      </c>
      <c r="M452">
        <v>2756922</v>
      </c>
      <c r="N452">
        <f t="shared" si="21"/>
        <v>77.697831465350021</v>
      </c>
      <c r="O452">
        <f t="shared" si="22"/>
        <v>-697917.17241379293</v>
      </c>
      <c r="P452">
        <f t="shared" ref="P452:P515" si="23">(I452/H452)*O452</f>
        <v>-19.669272775573816</v>
      </c>
    </row>
    <row r="453" spans="1:16" x14ac:dyDescent="0.3">
      <c r="A453" t="s">
        <v>15</v>
      </c>
      <c r="B453" t="s">
        <v>878</v>
      </c>
      <c r="C453" t="s">
        <v>9</v>
      </c>
      <c r="D453" t="s">
        <v>880</v>
      </c>
      <c r="E453" t="s">
        <v>27</v>
      </c>
      <c r="F453">
        <v>2</v>
      </c>
      <c r="G453">
        <v>1</v>
      </c>
      <c r="H453">
        <v>1020700</v>
      </c>
      <c r="I453">
        <v>28.765999999999998</v>
      </c>
      <c r="J453" t="s">
        <v>92</v>
      </c>
      <c r="K453">
        <v>190295</v>
      </c>
      <c r="L453">
        <f>LOOKUP(F453,meanblank!A:A,meanblank!B:B)</f>
        <v>478818.86206896551</v>
      </c>
      <c r="M453">
        <v>830405</v>
      </c>
      <c r="N453">
        <f t="shared" si="21"/>
        <v>23.402988370725971</v>
      </c>
      <c r="O453">
        <f t="shared" si="22"/>
        <v>351586.13793103449</v>
      </c>
      <c r="P453">
        <f t="shared" si="23"/>
        <v>9.9086184419752499</v>
      </c>
    </row>
    <row r="454" spans="1:16" x14ac:dyDescent="0.3">
      <c r="A454" t="s">
        <v>15</v>
      </c>
      <c r="B454" t="s">
        <v>878</v>
      </c>
      <c r="C454" t="s">
        <v>9</v>
      </c>
      <c r="D454" t="s">
        <v>880</v>
      </c>
      <c r="E454" t="s">
        <v>27</v>
      </c>
      <c r="F454">
        <v>3</v>
      </c>
      <c r="G454">
        <v>1</v>
      </c>
      <c r="H454">
        <v>688844</v>
      </c>
      <c r="I454">
        <v>19.414000000000001</v>
      </c>
      <c r="J454" t="s">
        <v>93</v>
      </c>
      <c r="K454">
        <v>52059</v>
      </c>
      <c r="L454">
        <f>LOOKUP(F454,meanblank!A:A,meanblank!B:B)</f>
        <v>172497.62068965516</v>
      </c>
      <c r="M454">
        <v>636785</v>
      </c>
      <c r="N454">
        <f t="shared" si="21"/>
        <v>17.946797809083044</v>
      </c>
      <c r="O454">
        <f t="shared" si="22"/>
        <v>464287.37931034481</v>
      </c>
      <c r="P454">
        <f t="shared" si="23"/>
        <v>13.085219849386849</v>
      </c>
    </row>
    <row r="455" spans="1:16" x14ac:dyDescent="0.3">
      <c r="A455" t="s">
        <v>15</v>
      </c>
      <c r="B455" t="s">
        <v>878</v>
      </c>
      <c r="C455" t="s">
        <v>9</v>
      </c>
      <c r="D455" t="s">
        <v>880</v>
      </c>
      <c r="E455" t="s">
        <v>27</v>
      </c>
      <c r="F455">
        <v>4</v>
      </c>
      <c r="G455">
        <v>1</v>
      </c>
      <c r="H455">
        <v>697727</v>
      </c>
      <c r="I455">
        <v>19.664000000000001</v>
      </c>
      <c r="J455" t="s">
        <v>94</v>
      </c>
      <c r="K455">
        <v>24472</v>
      </c>
      <c r="L455">
        <f>LOOKUP(F455,meanblank!A:A,meanblank!B:B)</f>
        <v>62077.068965517239</v>
      </c>
      <c r="M455">
        <v>673255</v>
      </c>
      <c r="N455">
        <f t="shared" si="21"/>
        <v>18.974307028393628</v>
      </c>
      <c r="O455">
        <f t="shared" si="22"/>
        <v>611177.93103448278</v>
      </c>
      <c r="P455">
        <f t="shared" si="23"/>
        <v>17.224792556203315</v>
      </c>
    </row>
    <row r="456" spans="1:16" x14ac:dyDescent="0.3">
      <c r="A456" t="s">
        <v>15</v>
      </c>
      <c r="B456" t="s">
        <v>878</v>
      </c>
      <c r="C456" t="s">
        <v>9</v>
      </c>
      <c r="D456" t="s">
        <v>880</v>
      </c>
      <c r="E456" t="s">
        <v>27</v>
      </c>
      <c r="F456">
        <v>5</v>
      </c>
      <c r="G456">
        <v>0</v>
      </c>
      <c r="H456">
        <v>537128</v>
      </c>
      <c r="I456">
        <v>15.138</v>
      </c>
      <c r="J456" t="s">
        <v>645</v>
      </c>
      <c r="K456">
        <v>0</v>
      </c>
      <c r="L456">
        <f>LOOKUP(F456,meanblank!A:A,meanblank!B:B)</f>
        <v>31306.517241379312</v>
      </c>
      <c r="M456">
        <v>537128</v>
      </c>
      <c r="N456">
        <f t="shared" si="21"/>
        <v>15.138</v>
      </c>
      <c r="O456">
        <f t="shared" si="22"/>
        <v>505821.4827586207</v>
      </c>
      <c r="P456">
        <f t="shared" si="23"/>
        <v>14.255681338526385</v>
      </c>
    </row>
    <row r="457" spans="1:16" x14ac:dyDescent="0.3">
      <c r="A457" t="s">
        <v>15</v>
      </c>
      <c r="B457" t="s">
        <v>878</v>
      </c>
      <c r="C457" t="s">
        <v>9</v>
      </c>
      <c r="D457" t="s">
        <v>880</v>
      </c>
      <c r="E457" t="s">
        <v>27</v>
      </c>
      <c r="F457">
        <v>6</v>
      </c>
      <c r="G457">
        <v>0</v>
      </c>
      <c r="H457">
        <v>404188</v>
      </c>
      <c r="I457">
        <v>11.391</v>
      </c>
      <c r="J457" t="s">
        <v>646</v>
      </c>
      <c r="K457">
        <v>0</v>
      </c>
      <c r="L457">
        <f>LOOKUP(F457,meanblank!A:A,meanblank!B:B)</f>
        <v>22814.379310344826</v>
      </c>
      <c r="M457">
        <v>404188</v>
      </c>
      <c r="N457">
        <f t="shared" si="21"/>
        <v>11.391</v>
      </c>
      <c r="O457">
        <f t="shared" si="22"/>
        <v>381373.62068965519</v>
      </c>
      <c r="P457">
        <f t="shared" si="23"/>
        <v>10.748035353043292</v>
      </c>
    </row>
    <row r="458" spans="1:16" x14ac:dyDescent="0.3">
      <c r="A458" t="s">
        <v>15</v>
      </c>
      <c r="B458" t="s">
        <v>878</v>
      </c>
      <c r="C458" t="s">
        <v>9</v>
      </c>
      <c r="D458" t="s">
        <v>880</v>
      </c>
      <c r="E458" t="s">
        <v>27</v>
      </c>
      <c r="F458">
        <v>7</v>
      </c>
      <c r="G458">
        <v>0</v>
      </c>
      <c r="H458">
        <v>5085</v>
      </c>
      <c r="I458">
        <v>0.14299999999999999</v>
      </c>
      <c r="J458" t="s">
        <v>647</v>
      </c>
      <c r="K458">
        <v>0</v>
      </c>
      <c r="L458">
        <f>LOOKUP(F458,meanblank!A:A,meanblank!B:B)</f>
        <v>13251.379310344828</v>
      </c>
      <c r="M458">
        <v>5085</v>
      </c>
      <c r="N458">
        <f t="shared" si="21"/>
        <v>0.14299999999999999</v>
      </c>
      <c r="O458">
        <f t="shared" si="22"/>
        <v>-8166.3793103448279</v>
      </c>
      <c r="P458">
        <f t="shared" si="23"/>
        <v>-0.22965432475502662</v>
      </c>
    </row>
    <row r="459" spans="1:16" x14ac:dyDescent="0.3">
      <c r="A459" t="s">
        <v>15</v>
      </c>
      <c r="B459" t="s">
        <v>878</v>
      </c>
      <c r="C459" t="s">
        <v>9</v>
      </c>
      <c r="D459" t="s">
        <v>880</v>
      </c>
      <c r="E459" t="s">
        <v>27</v>
      </c>
      <c r="F459">
        <v>8</v>
      </c>
      <c r="G459">
        <v>0</v>
      </c>
      <c r="H459">
        <v>159</v>
      </c>
      <c r="I459">
        <v>4.0000000000000001E-3</v>
      </c>
      <c r="J459" t="s">
        <v>648</v>
      </c>
      <c r="K459">
        <v>0</v>
      </c>
      <c r="L459">
        <f>LOOKUP(F459,meanblank!A:A,meanblank!B:B)</f>
        <v>4054.344827586207</v>
      </c>
      <c r="M459">
        <v>159</v>
      </c>
      <c r="N459">
        <f t="shared" si="21"/>
        <v>4.0000000000000001E-3</v>
      </c>
      <c r="O459">
        <f t="shared" si="22"/>
        <v>-3895.344827586207</v>
      </c>
      <c r="P459">
        <f t="shared" si="23"/>
        <v>-9.7996096291476917E-2</v>
      </c>
    </row>
    <row r="460" spans="1:16" x14ac:dyDescent="0.3">
      <c r="A460" t="s">
        <v>15</v>
      </c>
      <c r="B460" t="s">
        <v>878</v>
      </c>
      <c r="C460" t="s">
        <v>9</v>
      </c>
      <c r="D460" t="s">
        <v>880</v>
      </c>
      <c r="E460" t="s">
        <v>27</v>
      </c>
      <c r="F460">
        <v>9</v>
      </c>
      <c r="G460">
        <v>0</v>
      </c>
      <c r="H460">
        <v>150</v>
      </c>
      <c r="I460">
        <v>4.0000000000000001E-3</v>
      </c>
      <c r="J460" t="s">
        <v>649</v>
      </c>
      <c r="K460">
        <v>0</v>
      </c>
      <c r="L460">
        <f>LOOKUP(F460,meanblank!A:A,meanblank!B:B)</f>
        <v>2240.5517241379312</v>
      </c>
      <c r="M460">
        <v>150</v>
      </c>
      <c r="N460">
        <f t="shared" si="21"/>
        <v>4.0000000000000001E-3</v>
      </c>
      <c r="O460">
        <f t="shared" si="22"/>
        <v>-2090.5517241379312</v>
      </c>
      <c r="P460">
        <f t="shared" si="23"/>
        <v>-5.5748045977011496E-2</v>
      </c>
    </row>
    <row r="461" spans="1:16" x14ac:dyDescent="0.3">
      <c r="A461" t="s">
        <v>15</v>
      </c>
      <c r="B461" t="s">
        <v>878</v>
      </c>
      <c r="C461" t="s">
        <v>9</v>
      </c>
      <c r="D461" t="s">
        <v>880</v>
      </c>
      <c r="E461" t="s">
        <v>13</v>
      </c>
      <c r="F461">
        <v>1</v>
      </c>
      <c r="G461">
        <v>1</v>
      </c>
      <c r="H461">
        <v>2813156</v>
      </c>
      <c r="I461">
        <v>79.281999999999996</v>
      </c>
      <c r="J461" t="s">
        <v>95</v>
      </c>
      <c r="K461">
        <v>99194</v>
      </c>
      <c r="L461">
        <f>LOOKUP(F461,meanblank!A:A,meanblank!B:B)</f>
        <v>3454839.1724137929</v>
      </c>
      <c r="M461">
        <v>2713962</v>
      </c>
      <c r="N461">
        <f t="shared" si="21"/>
        <v>76.486456948708138</v>
      </c>
      <c r="O461">
        <f t="shared" si="22"/>
        <v>-740877.17241379293</v>
      </c>
      <c r="P461">
        <f t="shared" si="23"/>
        <v>-20.879831755974546</v>
      </c>
    </row>
    <row r="462" spans="1:16" x14ac:dyDescent="0.3">
      <c r="A462" t="s">
        <v>15</v>
      </c>
      <c r="B462" t="s">
        <v>878</v>
      </c>
      <c r="C462" t="s">
        <v>9</v>
      </c>
      <c r="D462" t="s">
        <v>880</v>
      </c>
      <c r="E462" t="s">
        <v>13</v>
      </c>
      <c r="F462">
        <v>2</v>
      </c>
      <c r="G462">
        <v>1</v>
      </c>
      <c r="H462">
        <v>1546834</v>
      </c>
      <c r="I462">
        <v>43.594000000000001</v>
      </c>
      <c r="J462" t="s">
        <v>96</v>
      </c>
      <c r="K462">
        <v>44175</v>
      </c>
      <c r="L462">
        <f>LOOKUP(F462,meanblank!A:A,meanblank!B:B)</f>
        <v>478818.86206896551</v>
      </c>
      <c r="M462">
        <v>1502659</v>
      </c>
      <c r="N462">
        <f t="shared" si="21"/>
        <v>42.349028044379679</v>
      </c>
      <c r="O462">
        <f t="shared" si="22"/>
        <v>1023840.1379310344</v>
      </c>
      <c r="P462">
        <f t="shared" si="23"/>
        <v>28.854606876345823</v>
      </c>
    </row>
    <row r="463" spans="1:16" x14ac:dyDescent="0.3">
      <c r="A463" t="s">
        <v>15</v>
      </c>
      <c r="B463" t="s">
        <v>878</v>
      </c>
      <c r="C463" t="s">
        <v>9</v>
      </c>
      <c r="D463" t="s">
        <v>880</v>
      </c>
      <c r="E463" t="s">
        <v>13</v>
      </c>
      <c r="F463">
        <v>3</v>
      </c>
      <c r="G463">
        <v>1</v>
      </c>
      <c r="H463">
        <v>907504</v>
      </c>
      <c r="I463">
        <v>25.576000000000001</v>
      </c>
      <c r="J463" t="s">
        <v>97</v>
      </c>
      <c r="K463">
        <v>108670</v>
      </c>
      <c r="L463">
        <f>LOOKUP(F463,meanblank!A:A,meanblank!B:B)</f>
        <v>172497.62068965516</v>
      </c>
      <c r="M463">
        <v>798834</v>
      </c>
      <c r="N463">
        <f t="shared" si="21"/>
        <v>22.513375570796384</v>
      </c>
      <c r="O463">
        <f t="shared" si="22"/>
        <v>626336.37931034481</v>
      </c>
      <c r="P463">
        <f t="shared" si="23"/>
        <v>17.651910335647425</v>
      </c>
    </row>
    <row r="464" spans="1:16" x14ac:dyDescent="0.3">
      <c r="A464" t="s">
        <v>15</v>
      </c>
      <c r="B464" t="s">
        <v>878</v>
      </c>
      <c r="C464" t="s">
        <v>9</v>
      </c>
      <c r="D464" t="s">
        <v>880</v>
      </c>
      <c r="E464" t="s">
        <v>13</v>
      </c>
      <c r="F464">
        <v>4</v>
      </c>
      <c r="G464">
        <v>1</v>
      </c>
      <c r="H464">
        <v>522814</v>
      </c>
      <c r="I464">
        <v>14.734</v>
      </c>
      <c r="J464" t="s">
        <v>98</v>
      </c>
      <c r="K464">
        <v>180120</v>
      </c>
      <c r="L464">
        <f>LOOKUP(F464,meanblank!A:A,meanblank!B:B)</f>
        <v>62077.068965517239</v>
      </c>
      <c r="M464">
        <v>342694</v>
      </c>
      <c r="N464">
        <f t="shared" si="21"/>
        <v>9.6578389178560631</v>
      </c>
      <c r="O464">
        <f t="shared" si="22"/>
        <v>280616.93103448278</v>
      </c>
      <c r="P464">
        <f t="shared" si="23"/>
        <v>7.9083763286026567</v>
      </c>
    </row>
    <row r="465" spans="1:16" x14ac:dyDescent="0.3">
      <c r="A465" t="s">
        <v>15</v>
      </c>
      <c r="B465" t="s">
        <v>878</v>
      </c>
      <c r="C465" t="s">
        <v>9</v>
      </c>
      <c r="D465" t="s">
        <v>880</v>
      </c>
      <c r="E465" t="s">
        <v>13</v>
      </c>
      <c r="F465">
        <v>5</v>
      </c>
      <c r="G465">
        <v>0</v>
      </c>
      <c r="H465">
        <v>361032</v>
      </c>
      <c r="I465">
        <v>10.175000000000001</v>
      </c>
      <c r="J465" t="s">
        <v>650</v>
      </c>
      <c r="K465">
        <v>0</v>
      </c>
      <c r="L465">
        <f>LOOKUP(F465,meanblank!A:A,meanblank!B:B)</f>
        <v>31306.517241379312</v>
      </c>
      <c r="M465">
        <v>361032</v>
      </c>
      <c r="N465">
        <f t="shared" si="21"/>
        <v>10.175000000000001</v>
      </c>
      <c r="O465">
        <f t="shared" si="22"/>
        <v>329725.4827586207</v>
      </c>
      <c r="P465">
        <f t="shared" si="23"/>
        <v>9.2926853771105211</v>
      </c>
    </row>
    <row r="466" spans="1:16" x14ac:dyDescent="0.3">
      <c r="A466" t="s">
        <v>15</v>
      </c>
      <c r="B466" t="s">
        <v>878</v>
      </c>
      <c r="C466" t="s">
        <v>9</v>
      </c>
      <c r="D466" t="s">
        <v>880</v>
      </c>
      <c r="E466" t="s">
        <v>13</v>
      </c>
      <c r="F466">
        <v>6</v>
      </c>
      <c r="G466">
        <v>0</v>
      </c>
      <c r="H466">
        <v>245206</v>
      </c>
      <c r="I466">
        <v>6.9109999999999996</v>
      </c>
      <c r="J466" t="s">
        <v>651</v>
      </c>
      <c r="K466">
        <v>0</v>
      </c>
      <c r="L466">
        <f>LOOKUP(F466,meanblank!A:A,meanblank!B:B)</f>
        <v>22814.379310344826</v>
      </c>
      <c r="M466">
        <v>245206</v>
      </c>
      <c r="N466">
        <f t="shared" si="21"/>
        <v>6.9109999999999996</v>
      </c>
      <c r="O466">
        <f t="shared" si="22"/>
        <v>222391.62068965519</v>
      </c>
      <c r="P466">
        <f t="shared" si="23"/>
        <v>6.2679889178331969</v>
      </c>
    </row>
    <row r="467" spans="1:16" x14ac:dyDescent="0.3">
      <c r="A467" t="s">
        <v>15</v>
      </c>
      <c r="B467" t="s">
        <v>878</v>
      </c>
      <c r="C467" t="s">
        <v>9</v>
      </c>
      <c r="D467" t="s">
        <v>880</v>
      </c>
      <c r="E467" t="s">
        <v>13</v>
      </c>
      <c r="F467">
        <v>7</v>
      </c>
      <c r="G467">
        <v>0</v>
      </c>
      <c r="H467">
        <v>69557</v>
      </c>
      <c r="I467">
        <v>1.96</v>
      </c>
      <c r="J467" t="s">
        <v>652</v>
      </c>
      <c r="K467">
        <v>0</v>
      </c>
      <c r="L467">
        <f>LOOKUP(F467,meanblank!A:A,meanblank!B:B)</f>
        <v>13251.379310344828</v>
      </c>
      <c r="M467">
        <v>69557</v>
      </c>
      <c r="N467">
        <f t="shared" si="21"/>
        <v>1.96</v>
      </c>
      <c r="O467">
        <f t="shared" si="22"/>
        <v>56305.620689655174</v>
      </c>
      <c r="P467">
        <f t="shared" si="23"/>
        <v>1.5865982798528422</v>
      </c>
    </row>
    <row r="468" spans="1:16" x14ac:dyDescent="0.3">
      <c r="A468" t="s">
        <v>15</v>
      </c>
      <c r="B468" t="s">
        <v>878</v>
      </c>
      <c r="C468" t="s">
        <v>9</v>
      </c>
      <c r="D468" t="s">
        <v>880</v>
      </c>
      <c r="E468" t="s">
        <v>13</v>
      </c>
      <c r="F468">
        <v>8</v>
      </c>
      <c r="G468">
        <v>0</v>
      </c>
      <c r="H468">
        <v>2966</v>
      </c>
      <c r="I468">
        <v>8.4000000000000005E-2</v>
      </c>
      <c r="J468" t="s">
        <v>653</v>
      </c>
      <c r="K468">
        <v>0</v>
      </c>
      <c r="L468">
        <f>LOOKUP(F468,meanblank!A:A,meanblank!B:B)</f>
        <v>4054.344827586207</v>
      </c>
      <c r="M468">
        <v>2966</v>
      </c>
      <c r="N468">
        <f t="shared" si="21"/>
        <v>8.4000000000000005E-2</v>
      </c>
      <c r="O468">
        <f t="shared" si="22"/>
        <v>-1088.344827586207</v>
      </c>
      <c r="P468">
        <f t="shared" si="23"/>
        <v>-3.0822982305206133E-2</v>
      </c>
    </row>
    <row r="469" spans="1:16" x14ac:dyDescent="0.3">
      <c r="A469" t="s">
        <v>15</v>
      </c>
      <c r="B469" t="s">
        <v>878</v>
      </c>
      <c r="C469" t="s">
        <v>9</v>
      </c>
      <c r="D469" t="s">
        <v>880</v>
      </c>
      <c r="E469" t="s">
        <v>13</v>
      </c>
      <c r="F469">
        <v>9</v>
      </c>
      <c r="G469">
        <v>0</v>
      </c>
      <c r="H469">
        <v>1124</v>
      </c>
      <c r="I469">
        <v>3.2000000000000001E-2</v>
      </c>
      <c r="J469" t="s">
        <v>654</v>
      </c>
      <c r="K469">
        <v>0</v>
      </c>
      <c r="L469">
        <f>LOOKUP(F469,meanblank!A:A,meanblank!B:B)</f>
        <v>2240.5517241379312</v>
      </c>
      <c r="M469">
        <v>1124</v>
      </c>
      <c r="N469">
        <f t="shared" si="21"/>
        <v>3.2000000000000001E-2</v>
      </c>
      <c r="O469">
        <f t="shared" si="22"/>
        <v>-1116.5517241379312</v>
      </c>
      <c r="P469">
        <f t="shared" si="23"/>
        <v>-3.1787949441649289E-2</v>
      </c>
    </row>
    <row r="470" spans="1:16" x14ac:dyDescent="0.3">
      <c r="A470" t="s">
        <v>15</v>
      </c>
      <c r="B470" t="s">
        <v>878</v>
      </c>
      <c r="C470" t="s">
        <v>9</v>
      </c>
      <c r="D470" t="s">
        <v>880</v>
      </c>
      <c r="E470" t="s">
        <v>8</v>
      </c>
      <c r="F470">
        <v>1</v>
      </c>
      <c r="G470">
        <v>1</v>
      </c>
      <c r="H470">
        <v>2470662</v>
      </c>
      <c r="I470">
        <v>69.63</v>
      </c>
      <c r="J470" t="s">
        <v>99</v>
      </c>
      <c r="K470">
        <v>38046</v>
      </c>
      <c r="L470">
        <f>LOOKUP(F470,meanblank!A:A,meanblank!B:B)</f>
        <v>3454839.1724137929</v>
      </c>
      <c r="M470">
        <v>2432616</v>
      </c>
      <c r="N470">
        <f t="shared" si="21"/>
        <v>68.557759855455743</v>
      </c>
      <c r="O470">
        <f t="shared" si="22"/>
        <v>-1022223.1724137929</v>
      </c>
      <c r="P470">
        <f t="shared" si="23"/>
        <v>-28.809039640052909</v>
      </c>
    </row>
    <row r="471" spans="1:16" x14ac:dyDescent="0.3">
      <c r="A471" t="s">
        <v>15</v>
      </c>
      <c r="B471" t="s">
        <v>878</v>
      </c>
      <c r="C471" t="s">
        <v>9</v>
      </c>
      <c r="D471" t="s">
        <v>880</v>
      </c>
      <c r="E471" t="s">
        <v>8</v>
      </c>
      <c r="F471">
        <v>2</v>
      </c>
      <c r="G471">
        <v>1</v>
      </c>
      <c r="H471">
        <v>1866939</v>
      </c>
      <c r="I471">
        <v>52.615000000000002</v>
      </c>
      <c r="J471" t="s">
        <v>100</v>
      </c>
      <c r="K471">
        <v>105258</v>
      </c>
      <c r="L471">
        <f>LOOKUP(F471,meanblank!A:A,meanblank!B:B)</f>
        <v>478818.86206896551</v>
      </c>
      <c r="M471">
        <v>1761681</v>
      </c>
      <c r="N471">
        <f t="shared" si="21"/>
        <v>49.648566886759561</v>
      </c>
      <c r="O471">
        <f t="shared" si="22"/>
        <v>1282862.1379310344</v>
      </c>
      <c r="P471">
        <f t="shared" si="23"/>
        <v>36.154256452536146</v>
      </c>
    </row>
    <row r="472" spans="1:16" x14ac:dyDescent="0.3">
      <c r="A472" t="s">
        <v>15</v>
      </c>
      <c r="B472" t="s">
        <v>878</v>
      </c>
      <c r="C472" t="s">
        <v>9</v>
      </c>
      <c r="D472" t="s">
        <v>880</v>
      </c>
      <c r="E472" t="s">
        <v>8</v>
      </c>
      <c r="F472">
        <v>3</v>
      </c>
      <c r="G472">
        <v>1</v>
      </c>
      <c r="H472">
        <v>885884</v>
      </c>
      <c r="I472">
        <v>24.966999999999999</v>
      </c>
      <c r="J472" t="s">
        <v>101</v>
      </c>
      <c r="K472">
        <v>155389</v>
      </c>
      <c r="L472">
        <f>LOOKUP(F472,meanblank!A:A,meanblank!B:B)</f>
        <v>172497.62068965516</v>
      </c>
      <c r="M472">
        <v>730495</v>
      </c>
      <c r="N472">
        <f t="shared" si="21"/>
        <v>20.587648794876078</v>
      </c>
      <c r="O472">
        <f t="shared" si="22"/>
        <v>557997.37931034481</v>
      </c>
      <c r="P472">
        <f t="shared" si="23"/>
        <v>15.726122798516936</v>
      </c>
    </row>
    <row r="473" spans="1:16" x14ac:dyDescent="0.3">
      <c r="A473" t="s">
        <v>15</v>
      </c>
      <c r="B473" t="s">
        <v>878</v>
      </c>
      <c r="C473" t="s">
        <v>9</v>
      </c>
      <c r="D473" t="s">
        <v>880</v>
      </c>
      <c r="E473" t="s">
        <v>8</v>
      </c>
      <c r="F473">
        <v>4</v>
      </c>
      <c r="G473">
        <v>1</v>
      </c>
      <c r="H473">
        <v>722444</v>
      </c>
      <c r="I473">
        <v>20.36</v>
      </c>
      <c r="J473" t="s">
        <v>102</v>
      </c>
      <c r="K473">
        <v>203278</v>
      </c>
      <c r="L473">
        <f>LOOKUP(F473,meanblank!A:A,meanblank!B:B)</f>
        <v>62077.068965517239</v>
      </c>
      <c r="M473">
        <v>519166</v>
      </c>
      <c r="N473">
        <f t="shared" si="21"/>
        <v>14.631195995814208</v>
      </c>
      <c r="O473">
        <f t="shared" si="22"/>
        <v>457088.93103448278</v>
      </c>
      <c r="P473">
        <f t="shared" si="23"/>
        <v>12.881732889832389</v>
      </c>
    </row>
    <row r="474" spans="1:16" x14ac:dyDescent="0.3">
      <c r="A474" t="s">
        <v>15</v>
      </c>
      <c r="B474" t="s">
        <v>878</v>
      </c>
      <c r="C474" t="s">
        <v>9</v>
      </c>
      <c r="D474" t="s">
        <v>880</v>
      </c>
      <c r="E474" t="s">
        <v>8</v>
      </c>
      <c r="F474">
        <v>5</v>
      </c>
      <c r="G474">
        <v>1</v>
      </c>
      <c r="H474">
        <v>494002</v>
      </c>
      <c r="I474">
        <v>13.922000000000001</v>
      </c>
      <c r="J474" t="s">
        <v>103</v>
      </c>
      <c r="K474">
        <v>188194</v>
      </c>
      <c r="L474">
        <f>LOOKUP(F474,meanblank!A:A,meanblank!B:B)</f>
        <v>31306.517241379312</v>
      </c>
      <c r="M474">
        <v>305808</v>
      </c>
      <c r="N474">
        <f t="shared" si="21"/>
        <v>8.6183031161817159</v>
      </c>
      <c r="O474">
        <f t="shared" si="22"/>
        <v>274501.4827586207</v>
      </c>
      <c r="P474">
        <f t="shared" si="23"/>
        <v>7.7360205889156672</v>
      </c>
    </row>
    <row r="475" spans="1:16" x14ac:dyDescent="0.3">
      <c r="A475" t="s">
        <v>15</v>
      </c>
      <c r="B475" t="s">
        <v>878</v>
      </c>
      <c r="C475" t="s">
        <v>9</v>
      </c>
      <c r="D475" t="s">
        <v>880</v>
      </c>
      <c r="E475" t="s">
        <v>8</v>
      </c>
      <c r="F475">
        <v>6</v>
      </c>
      <c r="G475">
        <v>1</v>
      </c>
      <c r="H475">
        <v>430237</v>
      </c>
      <c r="I475">
        <v>12.125</v>
      </c>
      <c r="J475" t="s">
        <v>104</v>
      </c>
      <c r="K475">
        <v>162310</v>
      </c>
      <c r="L475">
        <f>LOOKUP(F475,meanblank!A:A,meanblank!B:B)</f>
        <v>22814.379310344826</v>
      </c>
      <c r="M475">
        <v>267927</v>
      </c>
      <c r="N475">
        <f t="shared" si="21"/>
        <v>7.5507566178641072</v>
      </c>
      <c r="O475">
        <f t="shared" si="22"/>
        <v>245112.62068965519</v>
      </c>
      <c r="P475">
        <f t="shared" si="23"/>
        <v>6.9077985525700232</v>
      </c>
    </row>
    <row r="476" spans="1:16" x14ac:dyDescent="0.3">
      <c r="A476" t="s">
        <v>15</v>
      </c>
      <c r="B476" t="s">
        <v>878</v>
      </c>
      <c r="C476" t="s">
        <v>9</v>
      </c>
      <c r="D476" t="s">
        <v>880</v>
      </c>
      <c r="E476" t="s">
        <v>8</v>
      </c>
      <c r="F476">
        <v>7</v>
      </c>
      <c r="G476">
        <v>0</v>
      </c>
      <c r="H476">
        <v>125096</v>
      </c>
      <c r="I476">
        <v>3.5259999999999998</v>
      </c>
      <c r="J476" t="s">
        <v>655</v>
      </c>
      <c r="K476">
        <v>0</v>
      </c>
      <c r="L476">
        <f>LOOKUP(F476,meanblank!A:A,meanblank!B:B)</f>
        <v>13251.379310344828</v>
      </c>
      <c r="M476">
        <v>125096</v>
      </c>
      <c r="N476">
        <f t="shared" si="21"/>
        <v>3.5259999999999998</v>
      </c>
      <c r="O476">
        <f t="shared" si="22"/>
        <v>111844.62068965517</v>
      </c>
      <c r="P476">
        <f t="shared" si="23"/>
        <v>3.1524919465988055</v>
      </c>
    </row>
    <row r="477" spans="1:16" x14ac:dyDescent="0.3">
      <c r="A477" t="s">
        <v>15</v>
      </c>
      <c r="B477" t="s">
        <v>878</v>
      </c>
      <c r="C477" t="s">
        <v>9</v>
      </c>
      <c r="D477" t="s">
        <v>880</v>
      </c>
      <c r="E477" t="s">
        <v>8</v>
      </c>
      <c r="F477">
        <v>8</v>
      </c>
      <c r="G477">
        <v>0</v>
      </c>
      <c r="H477">
        <v>123</v>
      </c>
      <c r="I477">
        <v>3.0000000000000001E-3</v>
      </c>
      <c r="J477" t="s">
        <v>656</v>
      </c>
      <c r="K477">
        <v>0</v>
      </c>
      <c r="L477">
        <f>LOOKUP(F477,meanblank!A:A,meanblank!B:B)</f>
        <v>4054.344827586207</v>
      </c>
      <c r="M477">
        <v>123</v>
      </c>
      <c r="N477">
        <f t="shared" si="21"/>
        <v>3.0000000000000001E-3</v>
      </c>
      <c r="O477">
        <f t="shared" si="22"/>
        <v>-3931.344827586207</v>
      </c>
      <c r="P477">
        <f t="shared" si="23"/>
        <v>-9.5886459209419683E-2</v>
      </c>
    </row>
    <row r="478" spans="1:16" x14ac:dyDescent="0.3">
      <c r="A478" t="s">
        <v>15</v>
      </c>
      <c r="B478" t="s">
        <v>878</v>
      </c>
      <c r="C478" t="s">
        <v>9</v>
      </c>
      <c r="D478" t="s">
        <v>880</v>
      </c>
      <c r="E478" t="s">
        <v>8</v>
      </c>
      <c r="F478">
        <v>9</v>
      </c>
      <c r="G478">
        <v>0</v>
      </c>
      <c r="H478">
        <v>508</v>
      </c>
      <c r="I478">
        <v>1.4E-2</v>
      </c>
      <c r="J478" t="s">
        <v>657</v>
      </c>
      <c r="K478">
        <v>0</v>
      </c>
      <c r="L478">
        <f>LOOKUP(F478,meanblank!A:A,meanblank!B:B)</f>
        <v>2240.5517241379312</v>
      </c>
      <c r="M478">
        <v>508</v>
      </c>
      <c r="N478">
        <f t="shared" si="21"/>
        <v>1.4E-2</v>
      </c>
      <c r="O478">
        <f t="shared" si="22"/>
        <v>-1732.5517241379312</v>
      </c>
      <c r="P478">
        <f t="shared" si="23"/>
        <v>-4.7747488460494161E-2</v>
      </c>
    </row>
    <row r="479" spans="1:16" x14ac:dyDescent="0.3">
      <c r="A479" t="s">
        <v>15</v>
      </c>
      <c r="B479" t="s">
        <v>878</v>
      </c>
      <c r="C479" t="s">
        <v>12</v>
      </c>
      <c r="D479" t="s">
        <v>881</v>
      </c>
      <c r="E479" t="s">
        <v>26</v>
      </c>
      <c r="F479">
        <v>1</v>
      </c>
      <c r="G479">
        <v>1</v>
      </c>
      <c r="H479">
        <v>3016655</v>
      </c>
      <c r="I479">
        <v>85.018000000000001</v>
      </c>
      <c r="J479" t="s">
        <v>105</v>
      </c>
      <c r="K479">
        <v>440640</v>
      </c>
      <c r="L479">
        <f>LOOKUP(F479,meanblank!A:A,meanblank!B:B)</f>
        <v>3454839.1724137929</v>
      </c>
      <c r="M479">
        <v>2576015</v>
      </c>
      <c r="N479">
        <f t="shared" si="21"/>
        <v>72.59949953508108</v>
      </c>
      <c r="O479">
        <f t="shared" si="22"/>
        <v>-878824.17241379293</v>
      </c>
      <c r="P479">
        <f t="shared" si="23"/>
        <v>-24.767788656732655</v>
      </c>
    </row>
    <row r="480" spans="1:16" x14ac:dyDescent="0.3">
      <c r="A480" t="s">
        <v>15</v>
      </c>
      <c r="B480" t="s">
        <v>878</v>
      </c>
      <c r="C480" t="s">
        <v>12</v>
      </c>
      <c r="D480" t="s">
        <v>881</v>
      </c>
      <c r="E480" t="s">
        <v>26</v>
      </c>
      <c r="F480">
        <v>2</v>
      </c>
      <c r="G480">
        <v>1</v>
      </c>
      <c r="H480">
        <v>805150</v>
      </c>
      <c r="I480">
        <v>22.690999999999999</v>
      </c>
      <c r="J480" t="s">
        <v>106</v>
      </c>
      <c r="K480">
        <v>207426</v>
      </c>
      <c r="L480">
        <f>LOOKUP(F480,meanblank!A:A,meanblank!B:B)</f>
        <v>478818.86206896551</v>
      </c>
      <c r="M480">
        <v>597724</v>
      </c>
      <c r="N480">
        <f t="shared" si="21"/>
        <v>16.845252790163322</v>
      </c>
      <c r="O480">
        <f t="shared" si="22"/>
        <v>118905.13793103449</v>
      </c>
      <c r="P480">
        <f t="shared" si="23"/>
        <v>3.3510233928995885</v>
      </c>
    </row>
    <row r="481" spans="1:16" x14ac:dyDescent="0.3">
      <c r="A481" t="s">
        <v>15</v>
      </c>
      <c r="B481" t="s">
        <v>878</v>
      </c>
      <c r="C481" t="s">
        <v>12</v>
      </c>
      <c r="D481" t="s">
        <v>881</v>
      </c>
      <c r="E481" t="s">
        <v>26</v>
      </c>
      <c r="F481">
        <v>3</v>
      </c>
      <c r="G481">
        <v>1</v>
      </c>
      <c r="H481">
        <v>611225</v>
      </c>
      <c r="I481">
        <v>17.225999999999999</v>
      </c>
      <c r="J481" t="s">
        <v>107</v>
      </c>
      <c r="K481">
        <v>58357</v>
      </c>
      <c r="L481">
        <f>LOOKUP(F481,meanblank!A:A,meanblank!B:B)</f>
        <v>172497.62068965516</v>
      </c>
      <c r="M481">
        <v>552868</v>
      </c>
      <c r="N481">
        <f t="shared" si="21"/>
        <v>15.581339388932061</v>
      </c>
      <c r="O481">
        <f t="shared" si="22"/>
        <v>380370.37931034481</v>
      </c>
      <c r="P481">
        <f t="shared" si="23"/>
        <v>10.719882455724159</v>
      </c>
    </row>
    <row r="482" spans="1:16" x14ac:dyDescent="0.3">
      <c r="A482" t="s">
        <v>15</v>
      </c>
      <c r="B482" t="s">
        <v>878</v>
      </c>
      <c r="C482" t="s">
        <v>12</v>
      </c>
      <c r="D482" t="s">
        <v>881</v>
      </c>
      <c r="E482" t="s">
        <v>26</v>
      </c>
      <c r="F482">
        <v>4</v>
      </c>
      <c r="G482">
        <v>0</v>
      </c>
      <c r="H482">
        <v>515174</v>
      </c>
      <c r="I482">
        <v>14.519</v>
      </c>
      <c r="J482" t="s">
        <v>658</v>
      </c>
      <c r="K482">
        <v>0</v>
      </c>
      <c r="L482">
        <f>LOOKUP(F482,meanblank!A:A,meanblank!B:B)</f>
        <v>62077.068965517239</v>
      </c>
      <c r="M482">
        <v>515174</v>
      </c>
      <c r="N482">
        <f t="shared" si="21"/>
        <v>14.519</v>
      </c>
      <c r="O482">
        <f t="shared" si="22"/>
        <v>453096.93103448278</v>
      </c>
      <c r="P482">
        <f t="shared" si="23"/>
        <v>12.769499900401915</v>
      </c>
    </row>
    <row r="483" spans="1:16" x14ac:dyDescent="0.3">
      <c r="A483" t="s">
        <v>15</v>
      </c>
      <c r="B483" t="s">
        <v>878</v>
      </c>
      <c r="C483" t="s">
        <v>12</v>
      </c>
      <c r="D483" t="s">
        <v>881</v>
      </c>
      <c r="E483" t="s">
        <v>26</v>
      </c>
      <c r="F483">
        <v>5</v>
      </c>
      <c r="G483">
        <v>0</v>
      </c>
      <c r="H483">
        <v>303157</v>
      </c>
      <c r="I483">
        <v>8.5440000000000005</v>
      </c>
      <c r="J483" t="s">
        <v>659</v>
      </c>
      <c r="K483">
        <v>0</v>
      </c>
      <c r="L483">
        <f>LOOKUP(F483,meanblank!A:A,meanblank!B:B)</f>
        <v>31306.517241379312</v>
      </c>
      <c r="M483">
        <v>303157</v>
      </c>
      <c r="N483">
        <f t="shared" si="21"/>
        <v>8.5440000000000005</v>
      </c>
      <c r="O483">
        <f t="shared" si="22"/>
        <v>271850.4827586207</v>
      </c>
      <c r="P483">
        <f t="shared" si="23"/>
        <v>7.6616753849973955</v>
      </c>
    </row>
    <row r="484" spans="1:16" x14ac:dyDescent="0.3">
      <c r="A484" t="s">
        <v>15</v>
      </c>
      <c r="B484" t="s">
        <v>878</v>
      </c>
      <c r="C484" t="s">
        <v>12</v>
      </c>
      <c r="D484" t="s">
        <v>881</v>
      </c>
      <c r="E484" t="s">
        <v>26</v>
      </c>
      <c r="F484">
        <v>6</v>
      </c>
      <c r="G484">
        <v>0</v>
      </c>
      <c r="H484">
        <v>90292</v>
      </c>
      <c r="I484">
        <v>2.5449999999999999</v>
      </c>
      <c r="J484" t="s">
        <v>660</v>
      </c>
      <c r="K484">
        <v>0</v>
      </c>
      <c r="L484">
        <f>LOOKUP(F484,meanblank!A:A,meanblank!B:B)</f>
        <v>22814.379310344826</v>
      </c>
      <c r="M484">
        <v>90292</v>
      </c>
      <c r="N484">
        <f t="shared" si="21"/>
        <v>2.5449999999999999</v>
      </c>
      <c r="O484">
        <f t="shared" si="22"/>
        <v>67477.620689655174</v>
      </c>
      <c r="P484">
        <f t="shared" si="23"/>
        <v>1.901946403393129</v>
      </c>
    </row>
    <row r="485" spans="1:16" x14ac:dyDescent="0.3">
      <c r="A485" t="s">
        <v>15</v>
      </c>
      <c r="B485" t="s">
        <v>878</v>
      </c>
      <c r="C485" t="s">
        <v>12</v>
      </c>
      <c r="D485" t="s">
        <v>881</v>
      </c>
      <c r="E485" t="s">
        <v>26</v>
      </c>
      <c r="F485">
        <v>7</v>
      </c>
      <c r="G485">
        <v>0</v>
      </c>
      <c r="H485">
        <v>227</v>
      </c>
      <c r="I485">
        <v>6.0000000000000001E-3</v>
      </c>
      <c r="J485" t="s">
        <v>661</v>
      </c>
      <c r="K485">
        <v>0</v>
      </c>
      <c r="L485">
        <f>LOOKUP(F485,meanblank!A:A,meanblank!B:B)</f>
        <v>13251.379310344828</v>
      </c>
      <c r="M485">
        <v>227</v>
      </c>
      <c r="N485">
        <f t="shared" si="21"/>
        <v>6.0000000000000001E-3</v>
      </c>
      <c r="O485">
        <f t="shared" si="22"/>
        <v>-13024.379310344828</v>
      </c>
      <c r="P485">
        <f t="shared" si="23"/>
        <v>-0.34425672185933465</v>
      </c>
    </row>
    <row r="486" spans="1:16" x14ac:dyDescent="0.3">
      <c r="A486" t="s">
        <v>15</v>
      </c>
      <c r="B486" t="s">
        <v>878</v>
      </c>
      <c r="C486" t="s">
        <v>12</v>
      </c>
      <c r="D486" t="s">
        <v>881</v>
      </c>
      <c r="E486" t="s">
        <v>26</v>
      </c>
      <c r="F486">
        <v>8</v>
      </c>
      <c r="G486">
        <v>0</v>
      </c>
      <c r="H486">
        <v>639</v>
      </c>
      <c r="I486">
        <v>1.7999999999999999E-2</v>
      </c>
      <c r="J486" t="s">
        <v>662</v>
      </c>
      <c r="K486">
        <v>0</v>
      </c>
      <c r="L486">
        <f>LOOKUP(F486,meanblank!A:A,meanblank!B:B)</f>
        <v>4054.344827586207</v>
      </c>
      <c r="M486">
        <v>639</v>
      </c>
      <c r="N486">
        <f t="shared" si="21"/>
        <v>1.7999999999999999E-2</v>
      </c>
      <c r="O486">
        <f t="shared" si="22"/>
        <v>-3415.344827586207</v>
      </c>
      <c r="P486">
        <f t="shared" si="23"/>
        <v>-9.6206896551724125E-2</v>
      </c>
    </row>
    <row r="487" spans="1:16" x14ac:dyDescent="0.3">
      <c r="A487" t="s">
        <v>15</v>
      </c>
      <c r="B487" t="s">
        <v>878</v>
      </c>
      <c r="C487" t="s">
        <v>12</v>
      </c>
      <c r="D487" t="s">
        <v>881</v>
      </c>
      <c r="E487" t="s">
        <v>26</v>
      </c>
      <c r="F487">
        <v>9</v>
      </c>
      <c r="G487">
        <v>0</v>
      </c>
      <c r="H487">
        <v>496</v>
      </c>
      <c r="I487">
        <v>1.4E-2</v>
      </c>
      <c r="J487" t="s">
        <v>663</v>
      </c>
      <c r="K487">
        <v>0</v>
      </c>
      <c r="L487">
        <f>LOOKUP(F487,meanblank!A:A,meanblank!B:B)</f>
        <v>2240.5517241379312</v>
      </c>
      <c r="M487">
        <v>496</v>
      </c>
      <c r="N487">
        <f t="shared" si="21"/>
        <v>1.4E-2</v>
      </c>
      <c r="O487">
        <f t="shared" si="22"/>
        <v>-1744.5517241379312</v>
      </c>
      <c r="P487">
        <f t="shared" si="23"/>
        <v>-4.9241379310344835E-2</v>
      </c>
    </row>
    <row r="488" spans="1:16" x14ac:dyDescent="0.3">
      <c r="A488" t="s">
        <v>15</v>
      </c>
      <c r="B488" t="s">
        <v>878</v>
      </c>
      <c r="C488" t="s">
        <v>12</v>
      </c>
      <c r="D488" t="s">
        <v>881</v>
      </c>
      <c r="E488" t="s">
        <v>16</v>
      </c>
      <c r="F488">
        <v>1</v>
      </c>
      <c r="G488">
        <v>1</v>
      </c>
      <c r="H488">
        <v>2647773</v>
      </c>
      <c r="I488">
        <v>74.620999999999995</v>
      </c>
      <c r="J488" t="s">
        <v>108</v>
      </c>
      <c r="K488">
        <v>37985</v>
      </c>
      <c r="L488">
        <f>LOOKUP(F488,meanblank!A:A,meanblank!B:B)</f>
        <v>3454839.1724137929</v>
      </c>
      <c r="M488">
        <v>2609788</v>
      </c>
      <c r="N488">
        <f t="shared" si="21"/>
        <v>73.550485765962563</v>
      </c>
      <c r="O488">
        <f t="shared" si="22"/>
        <v>-845051.17241379293</v>
      </c>
      <c r="P488">
        <f t="shared" si="23"/>
        <v>-23.815698527286756</v>
      </c>
    </row>
    <row r="489" spans="1:16" x14ac:dyDescent="0.3">
      <c r="A489" t="s">
        <v>15</v>
      </c>
      <c r="B489" t="s">
        <v>878</v>
      </c>
      <c r="C489" t="s">
        <v>12</v>
      </c>
      <c r="D489" t="s">
        <v>881</v>
      </c>
      <c r="E489" t="s">
        <v>16</v>
      </c>
      <c r="F489">
        <v>2</v>
      </c>
      <c r="G489">
        <v>1</v>
      </c>
      <c r="H489">
        <v>1492097</v>
      </c>
      <c r="I489">
        <v>42.051000000000002</v>
      </c>
      <c r="J489" t="s">
        <v>109</v>
      </c>
      <c r="K489">
        <v>66619</v>
      </c>
      <c r="L489">
        <f>LOOKUP(F489,meanblank!A:A,meanblank!B:B)</f>
        <v>478818.86206896551</v>
      </c>
      <c r="M489">
        <v>1425478</v>
      </c>
      <c r="N489">
        <f t="shared" si="21"/>
        <v>40.173511090766887</v>
      </c>
      <c r="O489">
        <f t="shared" si="22"/>
        <v>946659.13793103443</v>
      </c>
      <c r="P489">
        <f t="shared" si="23"/>
        <v>26.679206116718909</v>
      </c>
    </row>
    <row r="490" spans="1:16" x14ac:dyDescent="0.3">
      <c r="A490" t="s">
        <v>15</v>
      </c>
      <c r="B490" t="s">
        <v>878</v>
      </c>
      <c r="C490" t="s">
        <v>12</v>
      </c>
      <c r="D490" t="s">
        <v>881</v>
      </c>
      <c r="E490" t="s">
        <v>16</v>
      </c>
      <c r="F490">
        <v>3</v>
      </c>
      <c r="G490">
        <v>1</v>
      </c>
      <c r="H490">
        <v>969746</v>
      </c>
      <c r="I490">
        <v>27.33</v>
      </c>
      <c r="J490" t="s">
        <v>110</v>
      </c>
      <c r="K490">
        <v>51923</v>
      </c>
      <c r="L490">
        <f>LOOKUP(F490,meanblank!A:A,meanblank!B:B)</f>
        <v>172497.62068965516</v>
      </c>
      <c r="M490">
        <v>917823</v>
      </c>
      <c r="N490">
        <f t="shared" si="21"/>
        <v>25.866672912288369</v>
      </c>
      <c r="O490">
        <f t="shared" si="22"/>
        <v>745325.37931034481</v>
      </c>
      <c r="P490">
        <f t="shared" si="23"/>
        <v>21.005234996124472</v>
      </c>
    </row>
    <row r="491" spans="1:16" x14ac:dyDescent="0.3">
      <c r="A491" t="s">
        <v>15</v>
      </c>
      <c r="B491" t="s">
        <v>878</v>
      </c>
      <c r="C491" t="s">
        <v>12</v>
      </c>
      <c r="D491" t="s">
        <v>881</v>
      </c>
      <c r="E491" t="s">
        <v>16</v>
      </c>
      <c r="F491">
        <v>4</v>
      </c>
      <c r="G491">
        <v>1</v>
      </c>
      <c r="H491">
        <v>914279</v>
      </c>
      <c r="I491">
        <v>25.766999999999999</v>
      </c>
      <c r="J491" t="s">
        <v>111</v>
      </c>
      <c r="K491">
        <v>7277</v>
      </c>
      <c r="L491">
        <f>LOOKUP(F491,meanblank!A:A,meanblank!B:B)</f>
        <v>62077.068965517239</v>
      </c>
      <c r="M491">
        <v>907002</v>
      </c>
      <c r="N491">
        <f t="shared" si="21"/>
        <v>25.56191330436333</v>
      </c>
      <c r="O491">
        <f t="shared" si="22"/>
        <v>844924.93103448278</v>
      </c>
      <c r="P491">
        <f t="shared" si="23"/>
        <v>23.812403760739905</v>
      </c>
    </row>
    <row r="492" spans="1:16" x14ac:dyDescent="0.3">
      <c r="A492" t="s">
        <v>15</v>
      </c>
      <c r="B492" t="s">
        <v>878</v>
      </c>
      <c r="C492" t="s">
        <v>12</v>
      </c>
      <c r="D492" t="s">
        <v>881</v>
      </c>
      <c r="E492" t="s">
        <v>16</v>
      </c>
      <c r="F492">
        <v>5</v>
      </c>
      <c r="G492">
        <v>1</v>
      </c>
      <c r="H492">
        <v>786070</v>
      </c>
      <c r="I492">
        <v>22.154</v>
      </c>
      <c r="J492" t="s">
        <v>112</v>
      </c>
      <c r="K492">
        <v>22810</v>
      </c>
      <c r="L492">
        <f>LOOKUP(F492,meanblank!A:A,meanblank!B:B)</f>
        <v>31306.517241379312</v>
      </c>
      <c r="M492">
        <v>763260</v>
      </c>
      <c r="N492">
        <f t="shared" si="21"/>
        <v>21.511140280127726</v>
      </c>
      <c r="O492">
        <f t="shared" si="22"/>
        <v>731953.48275862064</v>
      </c>
      <c r="P492">
        <f t="shared" si="23"/>
        <v>20.628821169914236</v>
      </c>
    </row>
    <row r="493" spans="1:16" x14ac:dyDescent="0.3">
      <c r="A493" t="s">
        <v>15</v>
      </c>
      <c r="B493" t="s">
        <v>878</v>
      </c>
      <c r="C493" t="s">
        <v>12</v>
      </c>
      <c r="D493" t="s">
        <v>881</v>
      </c>
      <c r="E493" t="s">
        <v>16</v>
      </c>
      <c r="F493">
        <v>6</v>
      </c>
      <c r="G493">
        <v>0</v>
      </c>
      <c r="H493">
        <v>539669</v>
      </c>
      <c r="I493">
        <v>15.209</v>
      </c>
      <c r="J493" t="s">
        <v>664</v>
      </c>
      <c r="K493">
        <v>0</v>
      </c>
      <c r="L493">
        <f>LOOKUP(F493,meanblank!A:A,meanblank!B:B)</f>
        <v>22814.379310344826</v>
      </c>
      <c r="M493">
        <v>539669</v>
      </c>
      <c r="N493">
        <f t="shared" si="21"/>
        <v>15.209</v>
      </c>
      <c r="O493">
        <f t="shared" si="22"/>
        <v>516854.62068965519</v>
      </c>
      <c r="P493">
        <f t="shared" si="23"/>
        <v>14.566043122856724</v>
      </c>
    </row>
    <row r="494" spans="1:16" x14ac:dyDescent="0.3">
      <c r="A494" t="s">
        <v>15</v>
      </c>
      <c r="B494" t="s">
        <v>878</v>
      </c>
      <c r="C494" t="s">
        <v>12</v>
      </c>
      <c r="D494" t="s">
        <v>881</v>
      </c>
      <c r="E494" t="s">
        <v>16</v>
      </c>
      <c r="F494">
        <v>7</v>
      </c>
      <c r="G494">
        <v>0</v>
      </c>
      <c r="H494">
        <v>57924</v>
      </c>
      <c r="I494">
        <v>1.6319999999999999</v>
      </c>
      <c r="J494" t="s">
        <v>665</v>
      </c>
      <c r="K494">
        <v>0</v>
      </c>
      <c r="L494">
        <f>LOOKUP(F494,meanblank!A:A,meanblank!B:B)</f>
        <v>13251.379310344828</v>
      </c>
      <c r="M494">
        <v>57924</v>
      </c>
      <c r="N494">
        <f t="shared" si="21"/>
        <v>1.6319999999999999</v>
      </c>
      <c r="O494">
        <f t="shared" si="22"/>
        <v>44672.620689655174</v>
      </c>
      <c r="P494">
        <f t="shared" si="23"/>
        <v>1.2586443782459298</v>
      </c>
    </row>
    <row r="495" spans="1:16" x14ac:dyDescent="0.3">
      <c r="A495" t="s">
        <v>15</v>
      </c>
      <c r="B495" t="s">
        <v>878</v>
      </c>
      <c r="C495" t="s">
        <v>12</v>
      </c>
      <c r="D495" t="s">
        <v>881</v>
      </c>
      <c r="E495" t="s">
        <v>16</v>
      </c>
      <c r="F495">
        <v>8</v>
      </c>
      <c r="G495">
        <v>0</v>
      </c>
      <c r="H495">
        <v>314</v>
      </c>
      <c r="I495">
        <v>8.9999999999999993E-3</v>
      </c>
      <c r="J495" t="s">
        <v>666</v>
      </c>
      <c r="K495">
        <v>0</v>
      </c>
      <c r="L495">
        <f>LOOKUP(F495,meanblank!A:A,meanblank!B:B)</f>
        <v>4054.344827586207</v>
      </c>
      <c r="M495">
        <v>314</v>
      </c>
      <c r="N495">
        <f t="shared" si="21"/>
        <v>8.9999999999999993E-3</v>
      </c>
      <c r="O495">
        <f t="shared" si="22"/>
        <v>-3740.344827586207</v>
      </c>
      <c r="P495">
        <f t="shared" si="23"/>
        <v>-0.10720733582253458</v>
      </c>
    </row>
    <row r="496" spans="1:16" x14ac:dyDescent="0.3">
      <c r="A496" t="s">
        <v>15</v>
      </c>
      <c r="B496" t="s">
        <v>878</v>
      </c>
      <c r="C496" t="s">
        <v>12</v>
      </c>
      <c r="D496" t="s">
        <v>881</v>
      </c>
      <c r="E496" t="s">
        <v>16</v>
      </c>
      <c r="F496">
        <v>9</v>
      </c>
      <c r="G496">
        <v>0</v>
      </c>
      <c r="H496">
        <v>199</v>
      </c>
      <c r="I496">
        <v>6.0000000000000001E-3</v>
      </c>
      <c r="J496" t="s">
        <v>667</v>
      </c>
      <c r="K496">
        <v>0</v>
      </c>
      <c r="L496">
        <f>LOOKUP(F496,meanblank!A:A,meanblank!B:B)</f>
        <v>2240.5517241379312</v>
      </c>
      <c r="M496">
        <v>199</v>
      </c>
      <c r="N496">
        <f t="shared" si="21"/>
        <v>6.0000000000000001E-3</v>
      </c>
      <c r="O496">
        <f t="shared" si="22"/>
        <v>-2041.5517241379312</v>
      </c>
      <c r="P496">
        <f t="shared" si="23"/>
        <v>-6.1554323340842147E-2</v>
      </c>
    </row>
    <row r="497" spans="1:16" x14ac:dyDescent="0.3">
      <c r="A497" t="s">
        <v>15</v>
      </c>
      <c r="B497" t="s">
        <v>878</v>
      </c>
      <c r="C497" t="s">
        <v>14</v>
      </c>
      <c r="D497" t="s">
        <v>881</v>
      </c>
      <c r="E497" t="s">
        <v>22</v>
      </c>
      <c r="F497">
        <v>1</v>
      </c>
      <c r="G497">
        <v>1</v>
      </c>
      <c r="H497">
        <v>3444017</v>
      </c>
      <c r="I497">
        <v>97.061999999999998</v>
      </c>
      <c r="J497" t="s">
        <v>113</v>
      </c>
      <c r="K497">
        <v>646557</v>
      </c>
      <c r="L497">
        <f>LOOKUP(F497,meanblank!A:A,meanblank!B:B)</f>
        <v>3454839.1724137929</v>
      </c>
      <c r="M497">
        <v>2797460</v>
      </c>
      <c r="N497">
        <f t="shared" si="21"/>
        <v>78.840221322949333</v>
      </c>
      <c r="O497">
        <f t="shared" si="22"/>
        <v>-657379.17241379293</v>
      </c>
      <c r="P497">
        <f t="shared" si="23"/>
        <v>-18.526777664810474</v>
      </c>
    </row>
    <row r="498" spans="1:16" x14ac:dyDescent="0.3">
      <c r="A498" t="s">
        <v>15</v>
      </c>
      <c r="B498" t="s">
        <v>878</v>
      </c>
      <c r="C498" t="s">
        <v>14</v>
      </c>
      <c r="D498" t="s">
        <v>881</v>
      </c>
      <c r="E498" t="s">
        <v>22</v>
      </c>
      <c r="F498">
        <v>2</v>
      </c>
      <c r="G498">
        <v>1</v>
      </c>
      <c r="H498">
        <v>2075069</v>
      </c>
      <c r="I498">
        <v>58.481000000000002</v>
      </c>
      <c r="J498" t="s">
        <v>114</v>
      </c>
      <c r="K498">
        <v>647675</v>
      </c>
      <c r="L498">
        <f>LOOKUP(F498,meanblank!A:A,meanblank!B:B)</f>
        <v>478818.86206896551</v>
      </c>
      <c r="M498">
        <v>1427394</v>
      </c>
      <c r="N498">
        <f t="shared" si="21"/>
        <v>40.227784480419693</v>
      </c>
      <c r="O498">
        <f t="shared" si="22"/>
        <v>948575.13793103443</v>
      </c>
      <c r="P498">
        <f t="shared" si="23"/>
        <v>26.733387006092244</v>
      </c>
    </row>
    <row r="499" spans="1:16" x14ac:dyDescent="0.3">
      <c r="A499" t="s">
        <v>15</v>
      </c>
      <c r="B499" t="s">
        <v>878</v>
      </c>
      <c r="C499" t="s">
        <v>14</v>
      </c>
      <c r="D499" t="s">
        <v>881</v>
      </c>
      <c r="E499" t="s">
        <v>22</v>
      </c>
      <c r="F499">
        <v>3</v>
      </c>
      <c r="G499">
        <v>1</v>
      </c>
      <c r="H499">
        <v>1106452</v>
      </c>
      <c r="I499">
        <v>31.183</v>
      </c>
      <c r="J499" t="s">
        <v>115</v>
      </c>
      <c r="K499">
        <v>39102</v>
      </c>
      <c r="L499">
        <f>LOOKUP(F499,meanblank!A:A,meanblank!B:B)</f>
        <v>172497.62068965516</v>
      </c>
      <c r="M499">
        <v>1067350</v>
      </c>
      <c r="N499">
        <f t="shared" si="21"/>
        <v>30.080993165541749</v>
      </c>
      <c r="O499">
        <f t="shared" si="22"/>
        <v>894852.37931034481</v>
      </c>
      <c r="P499">
        <f t="shared" si="23"/>
        <v>25.219514035886313</v>
      </c>
    </row>
    <row r="500" spans="1:16" x14ac:dyDescent="0.3">
      <c r="A500" t="s">
        <v>15</v>
      </c>
      <c r="B500" t="s">
        <v>878</v>
      </c>
      <c r="C500" t="s">
        <v>14</v>
      </c>
      <c r="D500" t="s">
        <v>881</v>
      </c>
      <c r="E500" t="s">
        <v>22</v>
      </c>
      <c r="F500">
        <v>4</v>
      </c>
      <c r="G500">
        <v>0</v>
      </c>
      <c r="H500">
        <v>505750</v>
      </c>
      <c r="I500">
        <v>14.253</v>
      </c>
      <c r="J500" t="s">
        <v>668</v>
      </c>
      <c r="K500">
        <v>0</v>
      </c>
      <c r="L500">
        <f>LOOKUP(F500,meanblank!A:A,meanblank!B:B)</f>
        <v>62077.068965517239</v>
      </c>
      <c r="M500">
        <v>505750</v>
      </c>
      <c r="N500">
        <f t="shared" si="21"/>
        <v>14.253</v>
      </c>
      <c r="O500">
        <f t="shared" si="22"/>
        <v>443672.93103448278</v>
      </c>
      <c r="P500">
        <f t="shared" si="23"/>
        <v>12.503549749944604</v>
      </c>
    </row>
    <row r="501" spans="1:16" x14ac:dyDescent="0.3">
      <c r="A501" t="s">
        <v>15</v>
      </c>
      <c r="B501" t="s">
        <v>878</v>
      </c>
      <c r="C501" t="s">
        <v>14</v>
      </c>
      <c r="D501" t="s">
        <v>881</v>
      </c>
      <c r="E501" t="s">
        <v>22</v>
      </c>
      <c r="F501">
        <v>5</v>
      </c>
      <c r="G501">
        <v>0</v>
      </c>
      <c r="H501">
        <v>208391</v>
      </c>
      <c r="I501">
        <v>5.8730000000000002</v>
      </c>
      <c r="J501" t="s">
        <v>669</v>
      </c>
      <c r="K501">
        <v>0</v>
      </c>
      <c r="L501">
        <f>LOOKUP(F501,meanblank!A:A,meanblank!B:B)</f>
        <v>31306.517241379312</v>
      </c>
      <c r="M501">
        <v>208391</v>
      </c>
      <c r="N501">
        <f t="shared" si="21"/>
        <v>5.8730000000000002</v>
      </c>
      <c r="O501">
        <f t="shared" si="22"/>
        <v>177084.4827586207</v>
      </c>
      <c r="P501">
        <f t="shared" si="23"/>
        <v>4.9907009767282631</v>
      </c>
    </row>
    <row r="502" spans="1:16" x14ac:dyDescent="0.3">
      <c r="A502" t="s">
        <v>15</v>
      </c>
      <c r="B502" t="s">
        <v>878</v>
      </c>
      <c r="C502" t="s">
        <v>14</v>
      </c>
      <c r="D502" t="s">
        <v>881</v>
      </c>
      <c r="E502" t="s">
        <v>22</v>
      </c>
      <c r="F502">
        <v>6</v>
      </c>
      <c r="G502">
        <v>0</v>
      </c>
      <c r="H502">
        <v>31303</v>
      </c>
      <c r="I502">
        <v>0.88200000000000001</v>
      </c>
      <c r="J502" t="s">
        <v>670</v>
      </c>
      <c r="K502">
        <v>0</v>
      </c>
      <c r="L502">
        <f>LOOKUP(F502,meanblank!A:A,meanblank!B:B)</f>
        <v>22814.379310344826</v>
      </c>
      <c r="M502">
        <v>31303</v>
      </c>
      <c r="N502">
        <f t="shared" si="21"/>
        <v>0.88200000000000001</v>
      </c>
      <c r="O502">
        <f t="shared" si="22"/>
        <v>8488.6206896551739</v>
      </c>
      <c r="P502">
        <f t="shared" si="23"/>
        <v>0.23917718583764699</v>
      </c>
    </row>
    <row r="503" spans="1:16" x14ac:dyDescent="0.3">
      <c r="A503" t="s">
        <v>15</v>
      </c>
      <c r="B503" t="s">
        <v>878</v>
      </c>
      <c r="C503" t="s">
        <v>14</v>
      </c>
      <c r="D503" t="s">
        <v>881</v>
      </c>
      <c r="E503" t="s">
        <v>22</v>
      </c>
      <c r="F503">
        <v>7</v>
      </c>
      <c r="G503">
        <v>0</v>
      </c>
      <c r="H503">
        <v>279</v>
      </c>
      <c r="I503">
        <v>8.0000000000000002E-3</v>
      </c>
      <c r="J503" t="s">
        <v>671</v>
      </c>
      <c r="K503">
        <v>0</v>
      </c>
      <c r="L503">
        <f>LOOKUP(F503,meanblank!A:A,meanblank!B:B)</f>
        <v>13251.379310344828</v>
      </c>
      <c r="M503">
        <v>279</v>
      </c>
      <c r="N503">
        <f t="shared" si="21"/>
        <v>8.0000000000000002E-3</v>
      </c>
      <c r="O503">
        <f t="shared" si="22"/>
        <v>-12972.379310344828</v>
      </c>
      <c r="P503">
        <f t="shared" si="23"/>
        <v>-0.37196786552960082</v>
      </c>
    </row>
    <row r="504" spans="1:16" x14ac:dyDescent="0.3">
      <c r="A504" t="s">
        <v>15</v>
      </c>
      <c r="B504" t="s">
        <v>878</v>
      </c>
      <c r="C504" t="s">
        <v>14</v>
      </c>
      <c r="D504" t="s">
        <v>881</v>
      </c>
      <c r="E504" t="s">
        <v>22</v>
      </c>
      <c r="F504">
        <v>8</v>
      </c>
      <c r="G504">
        <v>0</v>
      </c>
      <c r="H504">
        <v>285</v>
      </c>
      <c r="I504">
        <v>8.0000000000000002E-3</v>
      </c>
      <c r="J504" t="s">
        <v>672</v>
      </c>
      <c r="K504">
        <v>0</v>
      </c>
      <c r="L504">
        <f>LOOKUP(F504,meanblank!A:A,meanblank!B:B)</f>
        <v>4054.344827586207</v>
      </c>
      <c r="M504">
        <v>285</v>
      </c>
      <c r="N504">
        <f t="shared" si="21"/>
        <v>8.0000000000000002E-3</v>
      </c>
      <c r="O504">
        <f t="shared" si="22"/>
        <v>-3769.344827586207</v>
      </c>
      <c r="P504">
        <f t="shared" si="23"/>
        <v>-0.10580617059891108</v>
      </c>
    </row>
    <row r="505" spans="1:16" x14ac:dyDescent="0.3">
      <c r="A505" t="s">
        <v>15</v>
      </c>
      <c r="B505" t="s">
        <v>878</v>
      </c>
      <c r="C505" t="s">
        <v>14</v>
      </c>
      <c r="D505" t="s">
        <v>881</v>
      </c>
      <c r="E505" t="s">
        <v>22</v>
      </c>
      <c r="F505">
        <v>9</v>
      </c>
      <c r="G505">
        <v>0</v>
      </c>
      <c r="H505">
        <v>358</v>
      </c>
      <c r="I505">
        <v>0.01</v>
      </c>
      <c r="J505" t="s">
        <v>673</v>
      </c>
      <c r="K505">
        <v>0</v>
      </c>
      <c r="L505">
        <f>LOOKUP(F505,meanblank!A:A,meanblank!B:B)</f>
        <v>2240.5517241379312</v>
      </c>
      <c r="M505">
        <v>358</v>
      </c>
      <c r="N505">
        <f t="shared" si="21"/>
        <v>0.01</v>
      </c>
      <c r="O505">
        <f t="shared" si="22"/>
        <v>-1882.5517241379312</v>
      </c>
      <c r="P505">
        <f t="shared" si="23"/>
        <v>-5.2585243691003668E-2</v>
      </c>
    </row>
    <row r="506" spans="1:16" x14ac:dyDescent="0.3">
      <c r="A506" t="s">
        <v>15</v>
      </c>
      <c r="B506" t="s">
        <v>878</v>
      </c>
      <c r="C506" t="s">
        <v>14</v>
      </c>
      <c r="D506" t="s">
        <v>881</v>
      </c>
      <c r="E506" t="s">
        <v>10</v>
      </c>
      <c r="F506">
        <v>1</v>
      </c>
      <c r="G506">
        <v>1</v>
      </c>
      <c r="H506">
        <v>1867770</v>
      </c>
      <c r="I506">
        <v>52.639000000000003</v>
      </c>
      <c r="J506" t="s">
        <v>116</v>
      </c>
      <c r="K506">
        <v>37820</v>
      </c>
      <c r="L506">
        <f>LOOKUP(F506,meanblank!A:A,meanblank!B:B)</f>
        <v>3454839.1724137929</v>
      </c>
      <c r="M506">
        <v>1829950</v>
      </c>
      <c r="N506">
        <f t="shared" si="21"/>
        <v>51.573126268223611</v>
      </c>
      <c r="O506">
        <f t="shared" si="22"/>
        <v>-1624889.1724137929</v>
      </c>
      <c r="P506">
        <f t="shared" si="23"/>
        <v>-45.793936698142517</v>
      </c>
    </row>
    <row r="507" spans="1:16" x14ac:dyDescent="0.3">
      <c r="A507" t="s">
        <v>15</v>
      </c>
      <c r="B507" t="s">
        <v>878</v>
      </c>
      <c r="C507" t="s">
        <v>14</v>
      </c>
      <c r="D507" t="s">
        <v>881</v>
      </c>
      <c r="E507" t="s">
        <v>10</v>
      </c>
      <c r="F507">
        <v>2</v>
      </c>
      <c r="G507">
        <v>1</v>
      </c>
      <c r="H507">
        <v>1181398</v>
      </c>
      <c r="I507">
        <v>33.295000000000002</v>
      </c>
      <c r="J507" t="s">
        <v>117</v>
      </c>
      <c r="K507">
        <v>221280</v>
      </c>
      <c r="L507">
        <f>LOOKUP(F507,meanblank!A:A,meanblank!B:B)</f>
        <v>478818.86206896551</v>
      </c>
      <c r="M507">
        <v>960118</v>
      </c>
      <c r="N507">
        <f t="shared" si="21"/>
        <v>27.058729412103286</v>
      </c>
      <c r="O507">
        <f t="shared" si="22"/>
        <v>481299.13793103449</v>
      </c>
      <c r="P507">
        <f t="shared" si="23"/>
        <v>13.564315156631206</v>
      </c>
    </row>
    <row r="508" spans="1:16" x14ac:dyDescent="0.3">
      <c r="A508" t="s">
        <v>15</v>
      </c>
      <c r="B508" t="s">
        <v>878</v>
      </c>
      <c r="C508" t="s">
        <v>14</v>
      </c>
      <c r="D508" t="s">
        <v>881</v>
      </c>
      <c r="E508" t="s">
        <v>10</v>
      </c>
      <c r="F508">
        <v>3</v>
      </c>
      <c r="G508">
        <v>1</v>
      </c>
      <c r="H508">
        <v>829779</v>
      </c>
      <c r="I508">
        <v>23.385000000000002</v>
      </c>
      <c r="J508" t="s">
        <v>118</v>
      </c>
      <c r="K508">
        <v>268920</v>
      </c>
      <c r="L508">
        <f>LOOKUP(F508,meanblank!A:A,meanblank!B:B)</f>
        <v>172497.62068965516</v>
      </c>
      <c r="M508">
        <v>560859</v>
      </c>
      <c r="N508">
        <f t="shared" si="21"/>
        <v>15.806242041555645</v>
      </c>
      <c r="O508">
        <f t="shared" si="22"/>
        <v>388361.37931034481</v>
      </c>
      <c r="P508">
        <f t="shared" si="23"/>
        <v>10.944879124649352</v>
      </c>
    </row>
    <row r="509" spans="1:16" x14ac:dyDescent="0.3">
      <c r="A509" t="s">
        <v>15</v>
      </c>
      <c r="B509" t="s">
        <v>878</v>
      </c>
      <c r="C509" t="s">
        <v>14</v>
      </c>
      <c r="D509" t="s">
        <v>881</v>
      </c>
      <c r="E509" t="s">
        <v>10</v>
      </c>
      <c r="F509">
        <v>4</v>
      </c>
      <c r="G509">
        <v>1</v>
      </c>
      <c r="H509">
        <v>712657</v>
      </c>
      <c r="I509">
        <v>20.085000000000001</v>
      </c>
      <c r="J509" t="s">
        <v>119</v>
      </c>
      <c r="K509">
        <v>122440</v>
      </c>
      <c r="L509">
        <f>LOOKUP(F509,meanblank!A:A,meanblank!B:B)</f>
        <v>62077.068965517239</v>
      </c>
      <c r="M509">
        <v>590217</v>
      </c>
      <c r="N509">
        <f t="shared" si="21"/>
        <v>16.634241219829455</v>
      </c>
      <c r="O509">
        <f t="shared" si="22"/>
        <v>528139.93103448278</v>
      </c>
      <c r="P509">
        <f t="shared" si="23"/>
        <v>14.884706829270725</v>
      </c>
    </row>
    <row r="510" spans="1:16" x14ac:dyDescent="0.3">
      <c r="A510" t="s">
        <v>15</v>
      </c>
      <c r="B510" t="s">
        <v>878</v>
      </c>
      <c r="C510" t="s">
        <v>14</v>
      </c>
      <c r="D510" t="s">
        <v>881</v>
      </c>
      <c r="E510" t="s">
        <v>10</v>
      </c>
      <c r="F510">
        <v>5</v>
      </c>
      <c r="G510">
        <v>1</v>
      </c>
      <c r="H510">
        <v>620942</v>
      </c>
      <c r="I510">
        <v>17.5</v>
      </c>
      <c r="J510" t="s">
        <v>120</v>
      </c>
      <c r="K510">
        <v>22377</v>
      </c>
      <c r="L510">
        <f>LOOKUP(F510,meanblank!A:A,meanblank!B:B)</f>
        <v>31306.517241379312</v>
      </c>
      <c r="M510">
        <v>598565</v>
      </c>
      <c r="N510">
        <f t="shared" si="21"/>
        <v>16.869349311207809</v>
      </c>
      <c r="O510">
        <f t="shared" si="22"/>
        <v>567258.48275862064</v>
      </c>
      <c r="P510">
        <f t="shared" si="23"/>
        <v>15.987038158597519</v>
      </c>
    </row>
    <row r="511" spans="1:16" x14ac:dyDescent="0.3">
      <c r="A511" t="s">
        <v>15</v>
      </c>
      <c r="B511" t="s">
        <v>878</v>
      </c>
      <c r="C511" t="s">
        <v>14</v>
      </c>
      <c r="D511" t="s">
        <v>881</v>
      </c>
      <c r="E511" t="s">
        <v>10</v>
      </c>
      <c r="F511">
        <v>6</v>
      </c>
      <c r="G511">
        <v>0</v>
      </c>
      <c r="H511">
        <v>567793</v>
      </c>
      <c r="I511">
        <v>16.001999999999999</v>
      </c>
      <c r="J511" t="s">
        <v>674</v>
      </c>
      <c r="K511">
        <v>0</v>
      </c>
      <c r="L511">
        <f>LOOKUP(F511,meanblank!A:A,meanblank!B:B)</f>
        <v>22814.379310344826</v>
      </c>
      <c r="M511">
        <v>567793</v>
      </c>
      <c r="N511">
        <f t="shared" si="21"/>
        <v>16.001999999999999</v>
      </c>
      <c r="O511">
        <f t="shared" si="22"/>
        <v>544978.62068965519</v>
      </c>
      <c r="P511">
        <f t="shared" si="23"/>
        <v>15.359026772566519</v>
      </c>
    </row>
    <row r="512" spans="1:16" x14ac:dyDescent="0.3">
      <c r="A512" t="s">
        <v>15</v>
      </c>
      <c r="B512" t="s">
        <v>878</v>
      </c>
      <c r="C512" t="s">
        <v>14</v>
      </c>
      <c r="D512" t="s">
        <v>881</v>
      </c>
      <c r="E512" t="s">
        <v>10</v>
      </c>
      <c r="F512">
        <v>7</v>
      </c>
      <c r="G512">
        <v>0</v>
      </c>
      <c r="H512">
        <v>169599</v>
      </c>
      <c r="I512">
        <v>4.78</v>
      </c>
      <c r="J512" t="s">
        <v>675</v>
      </c>
      <c r="K512">
        <v>0</v>
      </c>
      <c r="L512">
        <f>LOOKUP(F512,meanblank!A:A,meanblank!B:B)</f>
        <v>13251.379310344828</v>
      </c>
      <c r="M512">
        <v>169599</v>
      </c>
      <c r="N512">
        <f t="shared" si="21"/>
        <v>4.78</v>
      </c>
      <c r="O512">
        <f t="shared" si="22"/>
        <v>156347.62068965516</v>
      </c>
      <c r="P512">
        <f t="shared" si="23"/>
        <v>4.4065214234550423</v>
      </c>
    </row>
    <row r="513" spans="1:16" x14ac:dyDescent="0.3">
      <c r="A513" t="s">
        <v>15</v>
      </c>
      <c r="B513" t="s">
        <v>878</v>
      </c>
      <c r="C513" t="s">
        <v>14</v>
      </c>
      <c r="D513" t="s">
        <v>881</v>
      </c>
      <c r="E513" t="s">
        <v>10</v>
      </c>
      <c r="F513">
        <v>8</v>
      </c>
      <c r="G513">
        <v>0</v>
      </c>
      <c r="H513">
        <v>8913</v>
      </c>
      <c r="I513">
        <v>0.251</v>
      </c>
      <c r="J513" t="s">
        <v>676</v>
      </c>
      <c r="K513">
        <v>0</v>
      </c>
      <c r="L513">
        <f>LOOKUP(F513,meanblank!A:A,meanblank!B:B)</f>
        <v>4054.344827586207</v>
      </c>
      <c r="M513">
        <v>8913</v>
      </c>
      <c r="N513">
        <f t="shared" si="21"/>
        <v>0.251</v>
      </c>
      <c r="O513">
        <f t="shared" si="22"/>
        <v>4858.6551724137935</v>
      </c>
      <c r="P513">
        <f t="shared" si="23"/>
        <v>0.13682513724625403</v>
      </c>
    </row>
    <row r="514" spans="1:16" x14ac:dyDescent="0.3">
      <c r="A514" t="s">
        <v>15</v>
      </c>
      <c r="B514" t="s">
        <v>878</v>
      </c>
      <c r="C514" t="s">
        <v>14</v>
      </c>
      <c r="D514" t="s">
        <v>881</v>
      </c>
      <c r="E514" t="s">
        <v>10</v>
      </c>
      <c r="F514">
        <v>9</v>
      </c>
      <c r="G514">
        <v>0</v>
      </c>
      <c r="H514">
        <v>275</v>
      </c>
      <c r="I514">
        <v>8.0000000000000002E-3</v>
      </c>
      <c r="J514" t="s">
        <v>677</v>
      </c>
      <c r="K514">
        <v>0</v>
      </c>
      <c r="L514">
        <f>LOOKUP(F514,meanblank!A:A,meanblank!B:B)</f>
        <v>2240.5517241379312</v>
      </c>
      <c r="M514">
        <v>275</v>
      </c>
      <c r="N514">
        <f t="shared" si="21"/>
        <v>8.0000000000000002E-3</v>
      </c>
      <c r="O514">
        <f t="shared" si="22"/>
        <v>-1965.5517241379312</v>
      </c>
      <c r="P514">
        <f t="shared" si="23"/>
        <v>-5.717968652037618E-2</v>
      </c>
    </row>
    <row r="515" spans="1:16" x14ac:dyDescent="0.3">
      <c r="A515" t="s">
        <v>24</v>
      </c>
      <c r="B515" t="s">
        <v>878</v>
      </c>
      <c r="C515" t="s">
        <v>7</v>
      </c>
      <c r="D515" t="s">
        <v>880</v>
      </c>
      <c r="E515" t="s">
        <v>28</v>
      </c>
      <c r="F515">
        <v>1</v>
      </c>
      <c r="G515">
        <v>1</v>
      </c>
      <c r="H515">
        <v>2874102</v>
      </c>
      <c r="I515">
        <v>81</v>
      </c>
      <c r="J515" t="s">
        <v>121</v>
      </c>
      <c r="K515">
        <v>126606</v>
      </c>
      <c r="L515">
        <f>LOOKUP(F515,meanblank!A:A,meanblank!B:B)</f>
        <v>3454839.1724137929</v>
      </c>
      <c r="M515">
        <v>2747496</v>
      </c>
      <c r="N515">
        <f t="shared" ref="N515:N578" si="24">(I515/H515)*M515</f>
        <v>77.431899076650723</v>
      </c>
      <c r="O515">
        <f t="shared" ref="O515:O578" si="25">H515-K515-L515</f>
        <v>-707343.17241379293</v>
      </c>
      <c r="P515">
        <f t="shared" si="23"/>
        <v>-19.934851639057076</v>
      </c>
    </row>
    <row r="516" spans="1:16" x14ac:dyDescent="0.3">
      <c r="A516" t="s">
        <v>24</v>
      </c>
      <c r="B516" t="s">
        <v>878</v>
      </c>
      <c r="C516" t="s">
        <v>7</v>
      </c>
      <c r="D516" t="s">
        <v>880</v>
      </c>
      <c r="E516" t="s">
        <v>28</v>
      </c>
      <c r="F516">
        <v>2</v>
      </c>
      <c r="G516">
        <v>1</v>
      </c>
      <c r="H516">
        <v>1719204</v>
      </c>
      <c r="I516">
        <v>48.451999999999998</v>
      </c>
      <c r="J516" t="s">
        <v>122</v>
      </c>
      <c r="K516">
        <v>155476</v>
      </c>
      <c r="L516">
        <f>LOOKUP(F516,meanblank!A:A,meanblank!B:B)</f>
        <v>478818.86206896551</v>
      </c>
      <c r="M516">
        <v>1563728</v>
      </c>
      <c r="N516">
        <f t="shared" si="24"/>
        <v>44.070249403793845</v>
      </c>
      <c r="O516">
        <f t="shared" si="25"/>
        <v>1084909.1379310344</v>
      </c>
      <c r="P516">
        <f t="shared" ref="P516:P579" si="26">(I516/H516)*O516</f>
        <v>30.575788301466538</v>
      </c>
    </row>
    <row r="517" spans="1:16" x14ac:dyDescent="0.3">
      <c r="A517" t="s">
        <v>24</v>
      </c>
      <c r="B517" t="s">
        <v>878</v>
      </c>
      <c r="C517" t="s">
        <v>7</v>
      </c>
      <c r="D517" t="s">
        <v>880</v>
      </c>
      <c r="E517" t="s">
        <v>28</v>
      </c>
      <c r="F517">
        <v>3</v>
      </c>
      <c r="G517">
        <v>1</v>
      </c>
      <c r="H517">
        <v>782548</v>
      </c>
      <c r="I517">
        <v>22.053999999999998</v>
      </c>
      <c r="J517" t="s">
        <v>123</v>
      </c>
      <c r="K517">
        <v>154577</v>
      </c>
      <c r="L517">
        <f>LOOKUP(F517,meanblank!A:A,meanblank!B:B)</f>
        <v>172497.62068965516</v>
      </c>
      <c r="M517">
        <v>627971</v>
      </c>
      <c r="N517">
        <f t="shared" si="24"/>
        <v>17.697665106804948</v>
      </c>
      <c r="O517">
        <f t="shared" si="25"/>
        <v>455473.37931034481</v>
      </c>
      <c r="P517">
        <f t="shared" si="26"/>
        <v>12.836285962407857</v>
      </c>
    </row>
    <row r="518" spans="1:16" x14ac:dyDescent="0.3">
      <c r="A518" t="s">
        <v>24</v>
      </c>
      <c r="B518" t="s">
        <v>878</v>
      </c>
      <c r="C518" t="s">
        <v>7</v>
      </c>
      <c r="D518" t="s">
        <v>880</v>
      </c>
      <c r="E518" t="s">
        <v>28</v>
      </c>
      <c r="F518">
        <v>4</v>
      </c>
      <c r="G518">
        <v>1</v>
      </c>
      <c r="H518">
        <v>626359</v>
      </c>
      <c r="I518">
        <v>17.652999999999999</v>
      </c>
      <c r="J518" t="s">
        <v>124</v>
      </c>
      <c r="K518">
        <v>101990</v>
      </c>
      <c r="L518">
        <f>LOOKUP(F518,meanblank!A:A,meanblank!B:B)</f>
        <v>62077.068965517239</v>
      </c>
      <c r="M518">
        <v>524369</v>
      </c>
      <c r="N518">
        <f t="shared" si="24"/>
        <v>14.778563023761132</v>
      </c>
      <c r="O518">
        <f t="shared" si="25"/>
        <v>462291.93103448278</v>
      </c>
      <c r="P518">
        <f t="shared" si="26"/>
        <v>13.029012848145749</v>
      </c>
    </row>
    <row r="519" spans="1:16" x14ac:dyDescent="0.3">
      <c r="A519" t="s">
        <v>24</v>
      </c>
      <c r="B519" t="s">
        <v>878</v>
      </c>
      <c r="C519" t="s">
        <v>7</v>
      </c>
      <c r="D519" t="s">
        <v>880</v>
      </c>
      <c r="E519" t="s">
        <v>28</v>
      </c>
      <c r="F519">
        <v>5</v>
      </c>
      <c r="G519">
        <v>1</v>
      </c>
      <c r="H519">
        <v>568459</v>
      </c>
      <c r="I519">
        <v>16.021000000000001</v>
      </c>
      <c r="J519" t="s">
        <v>125</v>
      </c>
      <c r="K519">
        <v>30676</v>
      </c>
      <c r="L519">
        <f>LOOKUP(F519,meanblank!A:A,meanblank!B:B)</f>
        <v>31306.517241379312</v>
      </c>
      <c r="M519">
        <v>537783</v>
      </c>
      <c r="N519">
        <f t="shared" si="24"/>
        <v>15.156451816225974</v>
      </c>
      <c r="O519">
        <f t="shared" si="25"/>
        <v>506476.4827586207</v>
      </c>
      <c r="P519">
        <f t="shared" si="26"/>
        <v>14.274133631934516</v>
      </c>
    </row>
    <row r="520" spans="1:16" x14ac:dyDescent="0.3">
      <c r="A520" t="s">
        <v>24</v>
      </c>
      <c r="B520" t="s">
        <v>878</v>
      </c>
      <c r="C520" t="s">
        <v>7</v>
      </c>
      <c r="D520" t="s">
        <v>880</v>
      </c>
      <c r="E520" t="s">
        <v>28</v>
      </c>
      <c r="F520">
        <v>6</v>
      </c>
      <c r="G520">
        <v>0</v>
      </c>
      <c r="H520">
        <v>380500</v>
      </c>
      <c r="I520">
        <v>10.724</v>
      </c>
      <c r="J520" t="s">
        <v>678</v>
      </c>
      <c r="K520">
        <v>0</v>
      </c>
      <c r="L520">
        <f>LOOKUP(F520,meanblank!A:A,meanblank!B:B)</f>
        <v>22814.379310344826</v>
      </c>
      <c r="M520">
        <v>380500</v>
      </c>
      <c r="N520">
        <f t="shared" si="24"/>
        <v>10.724</v>
      </c>
      <c r="O520">
        <f t="shared" si="25"/>
        <v>357685.62068965519</v>
      </c>
      <c r="P520">
        <f t="shared" si="26"/>
        <v>10.081000253024605</v>
      </c>
    </row>
    <row r="521" spans="1:16" x14ac:dyDescent="0.3">
      <c r="A521" t="s">
        <v>24</v>
      </c>
      <c r="B521" t="s">
        <v>878</v>
      </c>
      <c r="C521" t="s">
        <v>7</v>
      </c>
      <c r="D521" t="s">
        <v>880</v>
      </c>
      <c r="E521" t="s">
        <v>28</v>
      </c>
      <c r="F521">
        <v>7</v>
      </c>
      <c r="G521">
        <v>0</v>
      </c>
      <c r="H521">
        <v>15895</v>
      </c>
      <c r="I521">
        <v>0.44800000000000001</v>
      </c>
      <c r="J521" t="s">
        <v>679</v>
      </c>
      <c r="K521">
        <v>0</v>
      </c>
      <c r="L521">
        <f>LOOKUP(F521,meanblank!A:A,meanblank!B:B)</f>
        <v>13251.379310344828</v>
      </c>
      <c r="M521">
        <v>15895</v>
      </c>
      <c r="N521">
        <f t="shared" si="24"/>
        <v>0.44800000000000001</v>
      </c>
      <c r="O521">
        <f t="shared" si="25"/>
        <v>2643.6206896551721</v>
      </c>
      <c r="P521">
        <f t="shared" si="26"/>
        <v>7.4510353505222851E-2</v>
      </c>
    </row>
    <row r="522" spans="1:16" x14ac:dyDescent="0.3">
      <c r="A522" t="s">
        <v>24</v>
      </c>
      <c r="B522" t="s">
        <v>878</v>
      </c>
      <c r="C522" t="s">
        <v>7</v>
      </c>
      <c r="D522" t="s">
        <v>880</v>
      </c>
      <c r="E522" t="s">
        <v>28</v>
      </c>
      <c r="F522">
        <v>8</v>
      </c>
      <c r="G522">
        <v>0</v>
      </c>
      <c r="H522">
        <v>2796</v>
      </c>
      <c r="I522">
        <v>7.9000000000000001E-2</v>
      </c>
      <c r="J522" t="s">
        <v>680</v>
      </c>
      <c r="K522">
        <v>0</v>
      </c>
      <c r="L522">
        <f>LOOKUP(F522,meanblank!A:A,meanblank!B:B)</f>
        <v>4054.344827586207</v>
      </c>
      <c r="M522">
        <v>2796</v>
      </c>
      <c r="N522">
        <f t="shared" si="24"/>
        <v>7.9000000000000001E-2</v>
      </c>
      <c r="O522">
        <f t="shared" si="25"/>
        <v>-1258.344827586207</v>
      </c>
      <c r="P522">
        <f t="shared" si="26"/>
        <v>-3.5554092052686108E-2</v>
      </c>
    </row>
    <row r="523" spans="1:16" x14ac:dyDescent="0.3">
      <c r="A523" t="s">
        <v>24</v>
      </c>
      <c r="B523" t="s">
        <v>878</v>
      </c>
      <c r="C523" t="s">
        <v>7</v>
      </c>
      <c r="D523" t="s">
        <v>880</v>
      </c>
      <c r="E523" t="s">
        <v>28</v>
      </c>
      <c r="F523">
        <v>9</v>
      </c>
      <c r="G523">
        <v>0</v>
      </c>
      <c r="H523">
        <v>498</v>
      </c>
      <c r="I523">
        <v>1.4E-2</v>
      </c>
      <c r="J523" t="s">
        <v>681</v>
      </c>
      <c r="K523">
        <v>0</v>
      </c>
      <c r="L523">
        <f>LOOKUP(F523,meanblank!A:A,meanblank!B:B)</f>
        <v>2240.5517241379312</v>
      </c>
      <c r="M523">
        <v>498</v>
      </c>
      <c r="N523">
        <f t="shared" si="24"/>
        <v>1.4E-2</v>
      </c>
      <c r="O523">
        <f t="shared" si="25"/>
        <v>-1742.5517241379312</v>
      </c>
      <c r="P523">
        <f t="shared" si="26"/>
        <v>-4.8987397867331403E-2</v>
      </c>
    </row>
    <row r="524" spans="1:16" x14ac:dyDescent="0.3">
      <c r="A524" t="s">
        <v>24</v>
      </c>
      <c r="B524" t="s">
        <v>878</v>
      </c>
      <c r="C524" t="s">
        <v>7</v>
      </c>
      <c r="D524" t="s">
        <v>880</v>
      </c>
      <c r="E524" t="s">
        <v>25</v>
      </c>
      <c r="F524">
        <v>1</v>
      </c>
      <c r="G524">
        <v>1</v>
      </c>
      <c r="H524">
        <v>3043556</v>
      </c>
      <c r="I524">
        <v>85.775999999999996</v>
      </c>
      <c r="J524" t="s">
        <v>126</v>
      </c>
      <c r="K524">
        <v>349271</v>
      </c>
      <c r="L524">
        <f>LOOKUP(F524,meanblank!A:A,meanblank!B:B)</f>
        <v>3454839.1724137929</v>
      </c>
      <c r="M524">
        <v>2694285</v>
      </c>
      <c r="N524">
        <f t="shared" si="24"/>
        <v>75.932557232395254</v>
      </c>
      <c r="O524">
        <f t="shared" si="25"/>
        <v>-760554.17241379293</v>
      </c>
      <c r="P524">
        <f t="shared" si="26"/>
        <v>-21.434563613406652</v>
      </c>
    </row>
    <row r="525" spans="1:16" x14ac:dyDescent="0.3">
      <c r="A525" t="s">
        <v>24</v>
      </c>
      <c r="B525" t="s">
        <v>878</v>
      </c>
      <c r="C525" t="s">
        <v>7</v>
      </c>
      <c r="D525" t="s">
        <v>880</v>
      </c>
      <c r="E525" t="s">
        <v>25</v>
      </c>
      <c r="F525">
        <v>2</v>
      </c>
      <c r="G525">
        <v>1</v>
      </c>
      <c r="H525">
        <v>1648370</v>
      </c>
      <c r="I525">
        <v>46.456000000000003</v>
      </c>
      <c r="J525" t="s">
        <v>127</v>
      </c>
      <c r="K525">
        <v>337928</v>
      </c>
      <c r="L525">
        <f>LOOKUP(F525,meanblank!A:A,meanblank!B:B)</f>
        <v>478818.86206896551</v>
      </c>
      <c r="M525">
        <v>1310442</v>
      </c>
      <c r="N525">
        <f t="shared" si="24"/>
        <v>36.932177576636313</v>
      </c>
      <c r="O525">
        <f t="shared" si="25"/>
        <v>831623.13793103443</v>
      </c>
      <c r="P525">
        <f t="shared" si="26"/>
        <v>23.437628988469907</v>
      </c>
    </row>
    <row r="526" spans="1:16" x14ac:dyDescent="0.3">
      <c r="A526" t="s">
        <v>24</v>
      </c>
      <c r="B526" t="s">
        <v>878</v>
      </c>
      <c r="C526" t="s">
        <v>7</v>
      </c>
      <c r="D526" t="s">
        <v>880</v>
      </c>
      <c r="E526" t="s">
        <v>25</v>
      </c>
      <c r="F526">
        <v>3</v>
      </c>
      <c r="G526">
        <v>1</v>
      </c>
      <c r="H526">
        <v>1044712</v>
      </c>
      <c r="I526">
        <v>29.443000000000001</v>
      </c>
      <c r="J526" t="s">
        <v>128</v>
      </c>
      <c r="K526">
        <v>299635</v>
      </c>
      <c r="L526">
        <f>LOOKUP(F526,meanblank!A:A,meanblank!B:B)</f>
        <v>172497.62068965516</v>
      </c>
      <c r="M526">
        <v>745077</v>
      </c>
      <c r="N526">
        <f t="shared" si="24"/>
        <v>20.998420723606124</v>
      </c>
      <c r="O526">
        <f t="shared" si="25"/>
        <v>572579.37931034481</v>
      </c>
      <c r="P526">
        <f t="shared" si="26"/>
        <v>16.136939812153479</v>
      </c>
    </row>
    <row r="527" spans="1:16" x14ac:dyDescent="0.3">
      <c r="A527" t="s">
        <v>24</v>
      </c>
      <c r="B527" t="s">
        <v>878</v>
      </c>
      <c r="C527" t="s">
        <v>7</v>
      </c>
      <c r="D527" t="s">
        <v>880</v>
      </c>
      <c r="E527" t="s">
        <v>25</v>
      </c>
      <c r="F527">
        <v>4</v>
      </c>
      <c r="G527">
        <v>0</v>
      </c>
      <c r="H527">
        <v>773372</v>
      </c>
      <c r="I527">
        <v>21.795999999999999</v>
      </c>
      <c r="J527" t="s">
        <v>682</v>
      </c>
      <c r="K527">
        <v>0</v>
      </c>
      <c r="L527">
        <f>LOOKUP(F527,meanblank!A:A,meanblank!B:B)</f>
        <v>62077.068965517239</v>
      </c>
      <c r="M527">
        <v>773372</v>
      </c>
      <c r="N527">
        <f t="shared" si="24"/>
        <v>21.795999999999999</v>
      </c>
      <c r="O527">
        <f t="shared" si="25"/>
        <v>711294.93103448278</v>
      </c>
      <c r="P527">
        <f t="shared" si="26"/>
        <v>20.046477396165862</v>
      </c>
    </row>
    <row r="528" spans="1:16" x14ac:dyDescent="0.3">
      <c r="A528" t="s">
        <v>24</v>
      </c>
      <c r="B528" t="s">
        <v>878</v>
      </c>
      <c r="C528" t="s">
        <v>7</v>
      </c>
      <c r="D528" t="s">
        <v>880</v>
      </c>
      <c r="E528" t="s">
        <v>25</v>
      </c>
      <c r="F528">
        <v>5</v>
      </c>
      <c r="G528">
        <v>0</v>
      </c>
      <c r="H528">
        <v>688495</v>
      </c>
      <c r="I528">
        <v>19.404</v>
      </c>
      <c r="J528" t="s">
        <v>683</v>
      </c>
      <c r="K528">
        <v>0</v>
      </c>
      <c r="L528">
        <f>LOOKUP(F528,meanblank!A:A,meanblank!B:B)</f>
        <v>31306.517241379312</v>
      </c>
      <c r="M528">
        <v>688495</v>
      </c>
      <c r="N528">
        <f t="shared" si="24"/>
        <v>19.404</v>
      </c>
      <c r="O528">
        <f t="shared" si="25"/>
        <v>657188.48275862064</v>
      </c>
      <c r="P528">
        <f t="shared" si="26"/>
        <v>18.521681812428959</v>
      </c>
    </row>
    <row r="529" spans="1:16" x14ac:dyDescent="0.3">
      <c r="A529" t="s">
        <v>24</v>
      </c>
      <c r="B529" t="s">
        <v>878</v>
      </c>
      <c r="C529" t="s">
        <v>7</v>
      </c>
      <c r="D529" t="s">
        <v>880</v>
      </c>
      <c r="E529" t="s">
        <v>25</v>
      </c>
      <c r="F529">
        <v>6</v>
      </c>
      <c r="G529">
        <v>0</v>
      </c>
      <c r="H529">
        <v>436817</v>
      </c>
      <c r="I529">
        <v>12.311</v>
      </c>
      <c r="J529" t="s">
        <v>684</v>
      </c>
      <c r="K529">
        <v>0</v>
      </c>
      <c r="L529">
        <f>LOOKUP(F529,meanblank!A:A,meanblank!B:B)</f>
        <v>22814.379310344826</v>
      </c>
      <c r="M529">
        <v>436817</v>
      </c>
      <c r="N529">
        <f t="shared" si="24"/>
        <v>12.311</v>
      </c>
      <c r="O529">
        <f t="shared" si="25"/>
        <v>414002.62068965519</v>
      </c>
      <c r="P529">
        <f t="shared" si="26"/>
        <v>11.66801260782054</v>
      </c>
    </row>
    <row r="530" spans="1:16" x14ac:dyDescent="0.3">
      <c r="A530" t="s">
        <v>24</v>
      </c>
      <c r="B530" t="s">
        <v>878</v>
      </c>
      <c r="C530" t="s">
        <v>7</v>
      </c>
      <c r="D530" t="s">
        <v>880</v>
      </c>
      <c r="E530" t="s">
        <v>25</v>
      </c>
      <c r="F530">
        <v>7</v>
      </c>
      <c r="G530">
        <v>0</v>
      </c>
      <c r="H530">
        <v>37791</v>
      </c>
      <c r="I530">
        <v>1.0649999999999999</v>
      </c>
      <c r="J530" t="s">
        <v>685</v>
      </c>
      <c r="K530">
        <v>0</v>
      </c>
      <c r="L530">
        <f>LOOKUP(F530,meanblank!A:A,meanblank!B:B)</f>
        <v>13251.379310344828</v>
      </c>
      <c r="M530">
        <v>37791</v>
      </c>
      <c r="N530">
        <f t="shared" si="24"/>
        <v>1.0649999999999999</v>
      </c>
      <c r="O530">
        <f t="shared" si="25"/>
        <v>24539.620689655174</v>
      </c>
      <c r="P530">
        <f t="shared" si="26"/>
        <v>0.6915587318272276</v>
      </c>
    </row>
    <row r="531" spans="1:16" x14ac:dyDescent="0.3">
      <c r="A531" t="s">
        <v>24</v>
      </c>
      <c r="B531" t="s">
        <v>878</v>
      </c>
      <c r="C531" t="s">
        <v>7</v>
      </c>
      <c r="D531" t="s">
        <v>880</v>
      </c>
      <c r="E531" t="s">
        <v>25</v>
      </c>
      <c r="F531">
        <v>8</v>
      </c>
      <c r="G531">
        <v>0</v>
      </c>
      <c r="H531">
        <v>118</v>
      </c>
      <c r="I531">
        <v>3.0000000000000001E-3</v>
      </c>
      <c r="J531" t="s">
        <v>686</v>
      </c>
      <c r="K531">
        <v>0</v>
      </c>
      <c r="L531">
        <f>LOOKUP(F531,meanblank!A:A,meanblank!B:B)</f>
        <v>4054.344827586207</v>
      </c>
      <c r="M531">
        <v>118</v>
      </c>
      <c r="N531">
        <f t="shared" si="24"/>
        <v>3.0000000000000001E-3</v>
      </c>
      <c r="O531">
        <f t="shared" si="25"/>
        <v>-3936.344827586207</v>
      </c>
      <c r="P531">
        <f t="shared" si="26"/>
        <v>-0.10007656341320866</v>
      </c>
    </row>
    <row r="532" spans="1:16" x14ac:dyDescent="0.3">
      <c r="A532" t="s">
        <v>24</v>
      </c>
      <c r="B532" t="s">
        <v>878</v>
      </c>
      <c r="C532" t="s">
        <v>7</v>
      </c>
      <c r="D532" t="s">
        <v>880</v>
      </c>
      <c r="E532" t="s">
        <v>25</v>
      </c>
      <c r="F532">
        <v>9</v>
      </c>
      <c r="G532">
        <v>0</v>
      </c>
      <c r="H532">
        <v>115</v>
      </c>
      <c r="I532">
        <v>3.0000000000000001E-3</v>
      </c>
      <c r="J532" t="s">
        <v>687</v>
      </c>
      <c r="K532">
        <v>0</v>
      </c>
      <c r="L532">
        <f>LOOKUP(F532,meanblank!A:A,meanblank!B:B)</f>
        <v>2240.5517241379312</v>
      </c>
      <c r="M532">
        <v>115</v>
      </c>
      <c r="N532">
        <f t="shared" si="24"/>
        <v>3.0000000000000001E-3</v>
      </c>
      <c r="O532">
        <f t="shared" si="25"/>
        <v>-2125.5517241379312</v>
      </c>
      <c r="P532">
        <f t="shared" si="26"/>
        <v>-5.5449175412293862E-2</v>
      </c>
    </row>
    <row r="533" spans="1:16" x14ac:dyDescent="0.3">
      <c r="A533" t="s">
        <v>24</v>
      </c>
      <c r="B533" t="s">
        <v>878</v>
      </c>
      <c r="C533" t="s">
        <v>7</v>
      </c>
      <c r="D533" t="s">
        <v>880</v>
      </c>
      <c r="E533" t="s">
        <v>10</v>
      </c>
      <c r="F533">
        <v>1</v>
      </c>
      <c r="G533">
        <v>1</v>
      </c>
      <c r="H533">
        <v>3000787</v>
      </c>
      <c r="I533">
        <v>84.57</v>
      </c>
      <c r="J533" t="s">
        <v>137</v>
      </c>
      <c r="K533">
        <v>246326</v>
      </c>
      <c r="L533">
        <f>LOOKUP(F533,meanblank!A:A,meanblank!B:B)</f>
        <v>3454839.1724137929</v>
      </c>
      <c r="M533">
        <v>2754461</v>
      </c>
      <c r="N533">
        <f t="shared" si="24"/>
        <v>77.627891206540141</v>
      </c>
      <c r="O533">
        <f t="shared" si="25"/>
        <v>-700378.17241379293</v>
      </c>
      <c r="P533">
        <f t="shared" si="26"/>
        <v>-19.738482618404593</v>
      </c>
    </row>
    <row r="534" spans="1:16" x14ac:dyDescent="0.3">
      <c r="A534" t="s">
        <v>24</v>
      </c>
      <c r="B534" t="s">
        <v>878</v>
      </c>
      <c r="C534" t="s">
        <v>7</v>
      </c>
      <c r="D534" t="s">
        <v>880</v>
      </c>
      <c r="E534" t="s">
        <v>10</v>
      </c>
      <c r="F534">
        <v>2</v>
      </c>
      <c r="G534">
        <v>1</v>
      </c>
      <c r="H534">
        <v>2138545</v>
      </c>
      <c r="I534">
        <v>60.27</v>
      </c>
      <c r="J534" t="s">
        <v>138</v>
      </c>
      <c r="K534">
        <v>362372</v>
      </c>
      <c r="L534">
        <f>LOOKUP(F534,meanblank!A:A,meanblank!B:B)</f>
        <v>478818.86206896551</v>
      </c>
      <c r="M534">
        <v>1776173</v>
      </c>
      <c r="N534">
        <f t="shared" si="24"/>
        <v>50.057373920118593</v>
      </c>
      <c r="O534">
        <f t="shared" si="25"/>
        <v>1297354.1379310344</v>
      </c>
      <c r="P534">
        <f t="shared" si="26"/>
        <v>36.562959345304144</v>
      </c>
    </row>
    <row r="535" spans="1:16" x14ac:dyDescent="0.3">
      <c r="A535" t="s">
        <v>24</v>
      </c>
      <c r="B535" t="s">
        <v>878</v>
      </c>
      <c r="C535" t="s">
        <v>7</v>
      </c>
      <c r="D535" t="s">
        <v>880</v>
      </c>
      <c r="E535" t="s">
        <v>10</v>
      </c>
      <c r="F535">
        <v>3</v>
      </c>
      <c r="G535">
        <v>1</v>
      </c>
      <c r="H535">
        <v>1183382</v>
      </c>
      <c r="I535">
        <v>33.350999999999999</v>
      </c>
      <c r="J535" t="s">
        <v>139</v>
      </c>
      <c r="K535">
        <v>282169</v>
      </c>
      <c r="L535">
        <f>LOOKUP(F535,meanblank!A:A,meanblank!B:B)</f>
        <v>172497.62068965516</v>
      </c>
      <c r="M535">
        <v>901213</v>
      </c>
      <c r="N535">
        <f t="shared" si="24"/>
        <v>25.398691853518137</v>
      </c>
      <c r="O535">
        <f t="shared" si="25"/>
        <v>728715.37931034481</v>
      </c>
      <c r="P535">
        <f t="shared" si="26"/>
        <v>20.537228566413305</v>
      </c>
    </row>
    <row r="536" spans="1:16" x14ac:dyDescent="0.3">
      <c r="A536" t="s">
        <v>24</v>
      </c>
      <c r="B536" t="s">
        <v>878</v>
      </c>
      <c r="C536" t="s">
        <v>7</v>
      </c>
      <c r="D536" t="s">
        <v>880</v>
      </c>
      <c r="E536" t="s">
        <v>10</v>
      </c>
      <c r="F536">
        <v>4</v>
      </c>
      <c r="G536">
        <v>1</v>
      </c>
      <c r="H536">
        <v>881311</v>
      </c>
      <c r="I536">
        <v>24.838000000000001</v>
      </c>
      <c r="J536" t="s">
        <v>140</v>
      </c>
      <c r="K536">
        <v>127510</v>
      </c>
      <c r="L536">
        <f>LOOKUP(F536,meanblank!A:A,meanblank!B:B)</f>
        <v>62077.068965517239</v>
      </c>
      <c r="M536">
        <v>753801</v>
      </c>
      <c r="N536">
        <f t="shared" si="24"/>
        <v>21.244383921226447</v>
      </c>
      <c r="O536">
        <f t="shared" si="25"/>
        <v>691723.93103448278</v>
      </c>
      <c r="P536">
        <f t="shared" si="26"/>
        <v>19.494865035196977</v>
      </c>
    </row>
    <row r="537" spans="1:16" x14ac:dyDescent="0.3">
      <c r="A537" t="s">
        <v>24</v>
      </c>
      <c r="B537" t="s">
        <v>878</v>
      </c>
      <c r="C537" t="s">
        <v>7</v>
      </c>
      <c r="D537" t="s">
        <v>880</v>
      </c>
      <c r="E537" t="s">
        <v>10</v>
      </c>
      <c r="F537">
        <v>5</v>
      </c>
      <c r="G537">
        <v>0</v>
      </c>
      <c r="H537">
        <v>686667</v>
      </c>
      <c r="I537">
        <v>19.352</v>
      </c>
      <c r="J537" t="s">
        <v>688</v>
      </c>
      <c r="K537">
        <v>0</v>
      </c>
      <c r="L537">
        <f>LOOKUP(F537,meanblank!A:A,meanblank!B:B)</f>
        <v>31306.517241379312</v>
      </c>
      <c r="M537">
        <v>686667</v>
      </c>
      <c r="N537">
        <f t="shared" si="24"/>
        <v>19.352</v>
      </c>
      <c r="O537">
        <f t="shared" si="25"/>
        <v>655360.48275862064</v>
      </c>
      <c r="P537">
        <f t="shared" si="26"/>
        <v>18.469703746277055</v>
      </c>
    </row>
    <row r="538" spans="1:16" x14ac:dyDescent="0.3">
      <c r="A538" t="s">
        <v>24</v>
      </c>
      <c r="B538" t="s">
        <v>878</v>
      </c>
      <c r="C538" t="s">
        <v>7</v>
      </c>
      <c r="D538" t="s">
        <v>880</v>
      </c>
      <c r="E538" t="s">
        <v>10</v>
      </c>
      <c r="F538">
        <v>6</v>
      </c>
      <c r="G538">
        <v>0</v>
      </c>
      <c r="H538">
        <v>421219</v>
      </c>
      <c r="I538">
        <v>11.871</v>
      </c>
      <c r="J538" t="s">
        <v>689</v>
      </c>
      <c r="K538">
        <v>0</v>
      </c>
      <c r="L538">
        <f>LOOKUP(F538,meanblank!A:A,meanblank!B:B)</f>
        <v>22814.379310344826</v>
      </c>
      <c r="M538">
        <v>421219</v>
      </c>
      <c r="N538">
        <f t="shared" si="24"/>
        <v>11.871</v>
      </c>
      <c r="O538">
        <f t="shared" si="25"/>
        <v>398404.62068965519</v>
      </c>
      <c r="P538">
        <f t="shared" si="26"/>
        <v>11.228033997058292</v>
      </c>
    </row>
    <row r="539" spans="1:16" x14ac:dyDescent="0.3">
      <c r="A539" t="s">
        <v>24</v>
      </c>
      <c r="B539" t="s">
        <v>878</v>
      </c>
      <c r="C539" t="s">
        <v>7</v>
      </c>
      <c r="D539" t="s">
        <v>880</v>
      </c>
      <c r="E539" t="s">
        <v>10</v>
      </c>
      <c r="F539">
        <v>7</v>
      </c>
      <c r="G539">
        <v>0</v>
      </c>
      <c r="H539">
        <v>39990</v>
      </c>
      <c r="I539">
        <v>1.127</v>
      </c>
      <c r="J539" t="s">
        <v>690</v>
      </c>
      <c r="K539">
        <v>0</v>
      </c>
      <c r="L539">
        <f>LOOKUP(F539,meanblank!A:A,meanblank!B:B)</f>
        <v>13251.379310344828</v>
      </c>
      <c r="M539">
        <v>39990</v>
      </c>
      <c r="N539">
        <f t="shared" si="24"/>
        <v>1.127</v>
      </c>
      <c r="O539">
        <f t="shared" si="25"/>
        <v>26738.620689655174</v>
      </c>
      <c r="P539">
        <f t="shared" si="26"/>
        <v>0.75354902518733136</v>
      </c>
    </row>
    <row r="540" spans="1:16" x14ac:dyDescent="0.3">
      <c r="A540" t="s">
        <v>24</v>
      </c>
      <c r="B540" t="s">
        <v>878</v>
      </c>
      <c r="C540" t="s">
        <v>7</v>
      </c>
      <c r="D540" t="s">
        <v>880</v>
      </c>
      <c r="E540" t="s">
        <v>10</v>
      </c>
      <c r="F540">
        <v>8</v>
      </c>
      <c r="G540">
        <v>0</v>
      </c>
      <c r="H540">
        <v>360</v>
      </c>
      <c r="I540">
        <v>0.01</v>
      </c>
      <c r="J540" t="s">
        <v>691</v>
      </c>
      <c r="K540">
        <v>0</v>
      </c>
      <c r="L540">
        <f>LOOKUP(F540,meanblank!A:A,meanblank!B:B)</f>
        <v>4054.344827586207</v>
      </c>
      <c r="M540">
        <v>360</v>
      </c>
      <c r="N540">
        <f t="shared" si="24"/>
        <v>0.01</v>
      </c>
      <c r="O540">
        <f t="shared" si="25"/>
        <v>-3694.344827586207</v>
      </c>
      <c r="P540">
        <f t="shared" si="26"/>
        <v>-0.10262068965517242</v>
      </c>
    </row>
    <row r="541" spans="1:16" x14ac:dyDescent="0.3">
      <c r="A541" t="s">
        <v>24</v>
      </c>
      <c r="B541" t="s">
        <v>878</v>
      </c>
      <c r="C541" t="s">
        <v>7</v>
      </c>
      <c r="D541" t="s">
        <v>880</v>
      </c>
      <c r="E541" t="s">
        <v>10</v>
      </c>
      <c r="F541">
        <v>9</v>
      </c>
      <c r="G541">
        <v>0</v>
      </c>
      <c r="H541">
        <v>334</v>
      </c>
      <c r="I541">
        <v>8.9999999999999993E-3</v>
      </c>
      <c r="J541" t="s">
        <v>692</v>
      </c>
      <c r="K541">
        <v>0</v>
      </c>
      <c r="L541">
        <f>LOOKUP(F541,meanblank!A:A,meanblank!B:B)</f>
        <v>2240.5517241379312</v>
      </c>
      <c r="M541">
        <v>334</v>
      </c>
      <c r="N541">
        <f t="shared" si="24"/>
        <v>8.9999999999999993E-3</v>
      </c>
      <c r="O541">
        <f t="shared" si="25"/>
        <v>-1906.5517241379312</v>
      </c>
      <c r="P541">
        <f t="shared" si="26"/>
        <v>-5.1374148255213713E-2</v>
      </c>
    </row>
    <row r="542" spans="1:16" x14ac:dyDescent="0.3">
      <c r="A542" t="s">
        <v>24</v>
      </c>
      <c r="B542" t="s">
        <v>878</v>
      </c>
      <c r="C542" t="s">
        <v>7</v>
      </c>
      <c r="D542" t="s">
        <v>880</v>
      </c>
      <c r="E542" t="s">
        <v>26</v>
      </c>
      <c r="F542">
        <v>1</v>
      </c>
      <c r="G542">
        <v>1</v>
      </c>
      <c r="H542">
        <v>3271627</v>
      </c>
      <c r="I542">
        <v>92.203000000000003</v>
      </c>
      <c r="J542" t="s">
        <v>129</v>
      </c>
      <c r="K542">
        <v>873094</v>
      </c>
      <c r="L542">
        <f>LOOKUP(F542,meanblank!A:A,meanblank!B:B)</f>
        <v>3454839.1724137929</v>
      </c>
      <c r="M542">
        <v>2398533</v>
      </c>
      <c r="N542">
        <f t="shared" si="24"/>
        <v>67.596929050591655</v>
      </c>
      <c r="O542">
        <f t="shared" si="25"/>
        <v>-1056306.1724137929</v>
      </c>
      <c r="P542">
        <f t="shared" si="26"/>
        <v>-29.769468834640673</v>
      </c>
    </row>
    <row r="543" spans="1:16" x14ac:dyDescent="0.3">
      <c r="A543" t="s">
        <v>24</v>
      </c>
      <c r="B543" t="s">
        <v>878</v>
      </c>
      <c r="C543" t="s">
        <v>7</v>
      </c>
      <c r="D543" t="s">
        <v>880</v>
      </c>
      <c r="E543" t="s">
        <v>26</v>
      </c>
      <c r="F543">
        <v>2</v>
      </c>
      <c r="G543">
        <v>1</v>
      </c>
      <c r="H543">
        <v>1216061</v>
      </c>
      <c r="I543">
        <v>34.271999999999998</v>
      </c>
      <c r="J543" t="s">
        <v>130</v>
      </c>
      <c r="K543">
        <v>507515</v>
      </c>
      <c r="L543">
        <f>LOOKUP(F543,meanblank!A:A,meanblank!B:B)</f>
        <v>478818.86206896551</v>
      </c>
      <c r="M543">
        <v>708546</v>
      </c>
      <c r="N543">
        <f t="shared" si="24"/>
        <v>19.968807906840198</v>
      </c>
      <c r="O543">
        <f t="shared" si="25"/>
        <v>229727.13793103449</v>
      </c>
      <c r="P543">
        <f t="shared" si="26"/>
        <v>6.4743532365337044</v>
      </c>
    </row>
    <row r="544" spans="1:16" x14ac:dyDescent="0.3">
      <c r="A544" t="s">
        <v>24</v>
      </c>
      <c r="B544" t="s">
        <v>878</v>
      </c>
      <c r="C544" t="s">
        <v>7</v>
      </c>
      <c r="D544" t="s">
        <v>880</v>
      </c>
      <c r="E544" t="s">
        <v>26</v>
      </c>
      <c r="F544">
        <v>3</v>
      </c>
      <c r="G544">
        <v>1</v>
      </c>
      <c r="H544">
        <v>716172</v>
      </c>
      <c r="I544">
        <v>20.184000000000001</v>
      </c>
      <c r="J544" t="s">
        <v>131</v>
      </c>
      <c r="K544">
        <v>0</v>
      </c>
      <c r="L544">
        <f>LOOKUP(F544,meanblank!A:A,meanblank!B:B)</f>
        <v>172497.62068965516</v>
      </c>
      <c r="M544">
        <v>716172</v>
      </c>
      <c r="N544">
        <f t="shared" si="24"/>
        <v>20.184000000000001</v>
      </c>
      <c r="O544">
        <f t="shared" si="25"/>
        <v>543674.37931034481</v>
      </c>
      <c r="P544">
        <f t="shared" si="26"/>
        <v>15.322469563177561</v>
      </c>
    </row>
    <row r="545" spans="1:16" x14ac:dyDescent="0.3">
      <c r="A545" t="s">
        <v>24</v>
      </c>
      <c r="B545" t="s">
        <v>878</v>
      </c>
      <c r="C545" t="s">
        <v>7</v>
      </c>
      <c r="D545" t="s">
        <v>880</v>
      </c>
      <c r="E545" t="s">
        <v>26</v>
      </c>
      <c r="F545">
        <v>4</v>
      </c>
      <c r="G545">
        <v>0</v>
      </c>
      <c r="H545">
        <v>679180</v>
      </c>
      <c r="I545">
        <v>19.140999999999998</v>
      </c>
      <c r="J545" t="s">
        <v>693</v>
      </c>
      <c r="K545">
        <v>0</v>
      </c>
      <c r="L545">
        <f>LOOKUP(F545,meanblank!A:A,meanblank!B:B)</f>
        <v>62077.068965517239</v>
      </c>
      <c r="M545">
        <v>679180</v>
      </c>
      <c r="N545">
        <f t="shared" si="24"/>
        <v>19.140999999999998</v>
      </c>
      <c r="O545">
        <f t="shared" si="25"/>
        <v>617102.93103448278</v>
      </c>
      <c r="P545">
        <f t="shared" si="26"/>
        <v>17.391512121869066</v>
      </c>
    </row>
    <row r="546" spans="1:16" x14ac:dyDescent="0.3">
      <c r="A546" t="s">
        <v>24</v>
      </c>
      <c r="B546" t="s">
        <v>878</v>
      </c>
      <c r="C546" t="s">
        <v>7</v>
      </c>
      <c r="D546" t="s">
        <v>880</v>
      </c>
      <c r="E546" t="s">
        <v>26</v>
      </c>
      <c r="F546">
        <v>5</v>
      </c>
      <c r="G546">
        <v>0</v>
      </c>
      <c r="H546">
        <v>493243</v>
      </c>
      <c r="I546">
        <v>13.901</v>
      </c>
      <c r="J546" t="s">
        <v>694</v>
      </c>
      <c r="K546">
        <v>0</v>
      </c>
      <c r="L546">
        <f>LOOKUP(F546,meanblank!A:A,meanblank!B:B)</f>
        <v>31306.517241379312</v>
      </c>
      <c r="M546">
        <v>493243</v>
      </c>
      <c r="N546">
        <f t="shared" si="24"/>
        <v>13.901</v>
      </c>
      <c r="O546">
        <f t="shared" si="25"/>
        <v>461936.4827586207</v>
      </c>
      <c r="P546">
        <f t="shared" si="26"/>
        <v>13.018692706896168</v>
      </c>
    </row>
    <row r="547" spans="1:16" x14ac:dyDescent="0.3">
      <c r="A547" t="s">
        <v>24</v>
      </c>
      <c r="B547" t="s">
        <v>878</v>
      </c>
      <c r="C547" t="s">
        <v>7</v>
      </c>
      <c r="D547" t="s">
        <v>880</v>
      </c>
      <c r="E547" t="s">
        <v>26</v>
      </c>
      <c r="F547">
        <v>6</v>
      </c>
      <c r="G547">
        <v>0</v>
      </c>
      <c r="H547">
        <v>341636</v>
      </c>
      <c r="I547">
        <v>9.6280000000000001</v>
      </c>
      <c r="J547" t="s">
        <v>695</v>
      </c>
      <c r="K547">
        <v>0</v>
      </c>
      <c r="L547">
        <f>LOOKUP(F547,meanblank!A:A,meanblank!B:B)</f>
        <v>22814.379310344826</v>
      </c>
      <c r="M547">
        <v>341636</v>
      </c>
      <c r="N547">
        <f t="shared" si="24"/>
        <v>9.6280000000000001</v>
      </c>
      <c r="O547">
        <f t="shared" si="25"/>
        <v>318821.62068965519</v>
      </c>
      <c r="P547">
        <f t="shared" si="26"/>
        <v>8.985044210797458</v>
      </c>
    </row>
    <row r="548" spans="1:16" x14ac:dyDescent="0.3">
      <c r="A548" t="s">
        <v>24</v>
      </c>
      <c r="B548" t="s">
        <v>878</v>
      </c>
      <c r="C548" t="s">
        <v>7</v>
      </c>
      <c r="D548" t="s">
        <v>880</v>
      </c>
      <c r="E548" t="s">
        <v>26</v>
      </c>
      <c r="F548">
        <v>7</v>
      </c>
      <c r="G548">
        <v>0</v>
      </c>
      <c r="H548">
        <v>60263</v>
      </c>
      <c r="I548">
        <v>1.698</v>
      </c>
      <c r="J548" t="s">
        <v>696</v>
      </c>
      <c r="K548">
        <v>0</v>
      </c>
      <c r="L548">
        <f>LOOKUP(F548,meanblank!A:A,meanblank!B:B)</f>
        <v>13251.379310344828</v>
      </c>
      <c r="M548">
        <v>60263</v>
      </c>
      <c r="N548">
        <f t="shared" si="24"/>
        <v>1.698</v>
      </c>
      <c r="O548">
        <f t="shared" si="25"/>
        <v>47011.620689655174</v>
      </c>
      <c r="P548">
        <f t="shared" si="26"/>
        <v>1.3246226031069559</v>
      </c>
    </row>
    <row r="549" spans="1:16" x14ac:dyDescent="0.3">
      <c r="A549" t="s">
        <v>24</v>
      </c>
      <c r="B549" t="s">
        <v>878</v>
      </c>
      <c r="C549" t="s">
        <v>7</v>
      </c>
      <c r="D549" t="s">
        <v>880</v>
      </c>
      <c r="E549" t="s">
        <v>26</v>
      </c>
      <c r="F549">
        <v>8</v>
      </c>
      <c r="G549">
        <v>0</v>
      </c>
      <c r="H549">
        <v>101</v>
      </c>
      <c r="I549">
        <v>3.0000000000000001E-3</v>
      </c>
      <c r="J549" t="s">
        <v>697</v>
      </c>
      <c r="K549">
        <v>0</v>
      </c>
      <c r="L549">
        <f>LOOKUP(F549,meanblank!A:A,meanblank!B:B)</f>
        <v>4054.344827586207</v>
      </c>
      <c r="M549">
        <v>101</v>
      </c>
      <c r="N549">
        <f t="shared" si="24"/>
        <v>3.0000000000000001E-3</v>
      </c>
      <c r="O549">
        <f t="shared" si="25"/>
        <v>-3953.344827586207</v>
      </c>
      <c r="P549">
        <f t="shared" si="26"/>
        <v>-0.11742608398770911</v>
      </c>
    </row>
    <row r="550" spans="1:16" x14ac:dyDescent="0.3">
      <c r="A550" t="s">
        <v>24</v>
      </c>
      <c r="B550" t="s">
        <v>878</v>
      </c>
      <c r="C550" t="s">
        <v>7</v>
      </c>
      <c r="D550" t="s">
        <v>880</v>
      </c>
      <c r="E550" t="s">
        <v>26</v>
      </c>
      <c r="F550">
        <v>9</v>
      </c>
      <c r="G550">
        <v>0</v>
      </c>
      <c r="H550">
        <v>876</v>
      </c>
      <c r="I550">
        <v>2.5000000000000001E-2</v>
      </c>
      <c r="J550" t="s">
        <v>698</v>
      </c>
      <c r="K550">
        <v>0</v>
      </c>
      <c r="L550">
        <f>LOOKUP(F550,meanblank!A:A,meanblank!B:B)</f>
        <v>2240.5517241379312</v>
      </c>
      <c r="M550">
        <v>876</v>
      </c>
      <c r="N550">
        <f t="shared" si="24"/>
        <v>2.5000000000000001E-2</v>
      </c>
      <c r="O550">
        <f t="shared" si="25"/>
        <v>-1364.5517241379312</v>
      </c>
      <c r="P550">
        <f t="shared" si="26"/>
        <v>-3.8942686191151009E-2</v>
      </c>
    </row>
    <row r="551" spans="1:16" x14ac:dyDescent="0.3">
      <c r="A551" t="s">
        <v>24</v>
      </c>
      <c r="B551" t="s">
        <v>878</v>
      </c>
      <c r="C551" t="s">
        <v>7</v>
      </c>
      <c r="D551" t="s">
        <v>880</v>
      </c>
      <c r="E551" t="s">
        <v>27</v>
      </c>
      <c r="F551">
        <v>1</v>
      </c>
      <c r="G551">
        <v>1</v>
      </c>
      <c r="H551">
        <v>1732092</v>
      </c>
      <c r="I551">
        <v>48.814999999999998</v>
      </c>
      <c r="J551" t="s">
        <v>132</v>
      </c>
      <c r="K551">
        <v>56990</v>
      </c>
      <c r="L551">
        <f>LOOKUP(F551,meanblank!A:A,meanblank!B:B)</f>
        <v>3454839.1724137929</v>
      </c>
      <c r="M551">
        <v>1675102</v>
      </c>
      <c r="N551">
        <f t="shared" si="24"/>
        <v>47.208868888026736</v>
      </c>
      <c r="O551">
        <f t="shared" si="25"/>
        <v>-1779737.1724137929</v>
      </c>
      <c r="P551">
        <f t="shared" si="26"/>
        <v>-50.157768797142012</v>
      </c>
    </row>
    <row r="552" spans="1:16" x14ac:dyDescent="0.3">
      <c r="A552" t="s">
        <v>24</v>
      </c>
      <c r="B552" t="s">
        <v>878</v>
      </c>
      <c r="C552" t="s">
        <v>7</v>
      </c>
      <c r="D552" t="s">
        <v>880</v>
      </c>
      <c r="E552" t="s">
        <v>27</v>
      </c>
      <c r="F552">
        <v>2</v>
      </c>
      <c r="G552">
        <v>1</v>
      </c>
      <c r="H552">
        <v>1712280</v>
      </c>
      <c r="I552">
        <v>48.256999999999998</v>
      </c>
      <c r="J552" t="s">
        <v>133</v>
      </c>
      <c r="K552">
        <v>83856</v>
      </c>
      <c r="L552">
        <f>LOOKUP(F552,meanblank!A:A,meanblank!B:B)</f>
        <v>478818.86206896551</v>
      </c>
      <c r="M552">
        <v>1628424</v>
      </c>
      <c r="N552">
        <f t="shared" si="24"/>
        <v>45.893695521760456</v>
      </c>
      <c r="O552">
        <f t="shared" si="25"/>
        <v>1149605.1379310344</v>
      </c>
      <c r="P552">
        <f t="shared" si="26"/>
        <v>32.39919589152354</v>
      </c>
    </row>
    <row r="553" spans="1:16" x14ac:dyDescent="0.3">
      <c r="A553" t="s">
        <v>24</v>
      </c>
      <c r="B553" t="s">
        <v>878</v>
      </c>
      <c r="C553" t="s">
        <v>7</v>
      </c>
      <c r="D553" t="s">
        <v>880</v>
      </c>
      <c r="E553" t="s">
        <v>27</v>
      </c>
      <c r="F553">
        <v>3</v>
      </c>
      <c r="G553">
        <v>1</v>
      </c>
      <c r="H553">
        <v>1183672</v>
      </c>
      <c r="I553">
        <v>33.359000000000002</v>
      </c>
      <c r="J553" t="s">
        <v>134</v>
      </c>
      <c r="K553">
        <v>161328</v>
      </c>
      <c r="L553">
        <f>LOOKUP(F553,meanblank!A:A,meanblank!B:B)</f>
        <v>172497.62068965516</v>
      </c>
      <c r="M553">
        <v>1022344</v>
      </c>
      <c r="N553">
        <f t="shared" si="24"/>
        <v>28.812351306780936</v>
      </c>
      <c r="O553">
        <f t="shared" si="25"/>
        <v>849846.37931034481</v>
      </c>
      <c r="P553">
        <f t="shared" si="26"/>
        <v>23.950913232224632</v>
      </c>
    </row>
    <row r="554" spans="1:16" x14ac:dyDescent="0.3">
      <c r="A554" t="s">
        <v>24</v>
      </c>
      <c r="B554" t="s">
        <v>878</v>
      </c>
      <c r="C554" t="s">
        <v>7</v>
      </c>
      <c r="D554" t="s">
        <v>880</v>
      </c>
      <c r="E554" t="s">
        <v>27</v>
      </c>
      <c r="F554">
        <v>4</v>
      </c>
      <c r="G554">
        <v>1</v>
      </c>
      <c r="H554">
        <v>835723</v>
      </c>
      <c r="I554">
        <v>23.553000000000001</v>
      </c>
      <c r="J554" t="s">
        <v>135</v>
      </c>
      <c r="K554">
        <v>198036</v>
      </c>
      <c r="L554">
        <f>LOOKUP(F554,meanblank!A:A,meanblank!B:B)</f>
        <v>62077.068965517239</v>
      </c>
      <c r="M554">
        <v>637687</v>
      </c>
      <c r="N554">
        <f t="shared" si="24"/>
        <v>17.97179437564839</v>
      </c>
      <c r="O554">
        <f t="shared" si="25"/>
        <v>575609.93103448278</v>
      </c>
      <c r="P554">
        <f t="shared" si="26"/>
        <v>16.222289808531261</v>
      </c>
    </row>
    <row r="555" spans="1:16" x14ac:dyDescent="0.3">
      <c r="A555" t="s">
        <v>24</v>
      </c>
      <c r="B555" t="s">
        <v>878</v>
      </c>
      <c r="C555" t="s">
        <v>7</v>
      </c>
      <c r="D555" t="s">
        <v>880</v>
      </c>
      <c r="E555" t="s">
        <v>27</v>
      </c>
      <c r="F555">
        <v>5</v>
      </c>
      <c r="G555">
        <v>1</v>
      </c>
      <c r="H555">
        <v>736344</v>
      </c>
      <c r="I555">
        <v>20.751999999999999</v>
      </c>
      <c r="J555" t="s">
        <v>136</v>
      </c>
      <c r="K555">
        <v>237742</v>
      </c>
      <c r="L555">
        <f>LOOKUP(F555,meanblank!A:A,meanblank!B:B)</f>
        <v>31306.517241379312</v>
      </c>
      <c r="M555">
        <v>498602</v>
      </c>
      <c r="N555">
        <f t="shared" si="24"/>
        <v>14.051840856990752</v>
      </c>
      <c r="O555">
        <f t="shared" si="25"/>
        <v>467295.4827586207</v>
      </c>
      <c r="P555">
        <f t="shared" si="26"/>
        <v>13.169545563224384</v>
      </c>
    </row>
    <row r="556" spans="1:16" x14ac:dyDescent="0.3">
      <c r="A556" t="s">
        <v>24</v>
      </c>
      <c r="B556" t="s">
        <v>878</v>
      </c>
      <c r="C556" t="s">
        <v>7</v>
      </c>
      <c r="D556" t="s">
        <v>880</v>
      </c>
      <c r="E556" t="s">
        <v>27</v>
      </c>
      <c r="F556">
        <v>6</v>
      </c>
      <c r="G556">
        <v>0</v>
      </c>
      <c r="H556">
        <v>558562</v>
      </c>
      <c r="I556">
        <v>15.742000000000001</v>
      </c>
      <c r="J556" t="s">
        <v>699</v>
      </c>
      <c r="K556">
        <v>0</v>
      </c>
      <c r="L556">
        <f>LOOKUP(F556,meanblank!A:A,meanblank!B:B)</f>
        <v>22814.379310344826</v>
      </c>
      <c r="M556">
        <v>558562</v>
      </c>
      <c r="N556">
        <f t="shared" si="24"/>
        <v>15.742000000000001</v>
      </c>
      <c r="O556">
        <f t="shared" si="25"/>
        <v>535747.62068965519</v>
      </c>
      <c r="P556">
        <f t="shared" si="26"/>
        <v>15.099020421898647</v>
      </c>
    </row>
    <row r="557" spans="1:16" x14ac:dyDescent="0.3">
      <c r="A557" t="s">
        <v>24</v>
      </c>
      <c r="B557" t="s">
        <v>878</v>
      </c>
      <c r="C557" t="s">
        <v>7</v>
      </c>
      <c r="D557" t="s">
        <v>880</v>
      </c>
      <c r="E557" t="s">
        <v>27</v>
      </c>
      <c r="F557">
        <v>7</v>
      </c>
      <c r="G557">
        <v>0</v>
      </c>
      <c r="H557">
        <v>254623</v>
      </c>
      <c r="I557">
        <v>7.1760000000000002</v>
      </c>
      <c r="J557" t="s">
        <v>700</v>
      </c>
      <c r="K557">
        <v>0</v>
      </c>
      <c r="L557">
        <f>LOOKUP(F557,meanblank!A:A,meanblank!B:B)</f>
        <v>13251.379310344828</v>
      </c>
      <c r="M557">
        <v>254623</v>
      </c>
      <c r="N557">
        <f t="shared" si="24"/>
        <v>7.1760000000000002</v>
      </c>
      <c r="O557">
        <f t="shared" si="25"/>
        <v>241371.62068965516</v>
      </c>
      <c r="P557">
        <f t="shared" si="26"/>
        <v>6.8025384590903633</v>
      </c>
    </row>
    <row r="558" spans="1:16" x14ac:dyDescent="0.3">
      <c r="A558" t="s">
        <v>24</v>
      </c>
      <c r="B558" t="s">
        <v>878</v>
      </c>
      <c r="C558" t="s">
        <v>7</v>
      </c>
      <c r="D558" t="s">
        <v>880</v>
      </c>
      <c r="E558" t="s">
        <v>27</v>
      </c>
      <c r="F558">
        <v>8</v>
      </c>
      <c r="G558">
        <v>0</v>
      </c>
      <c r="H558">
        <v>29373</v>
      </c>
      <c r="I558">
        <v>0.82799999999999996</v>
      </c>
      <c r="J558" t="s">
        <v>701</v>
      </c>
      <c r="K558">
        <v>0</v>
      </c>
      <c r="L558">
        <f>LOOKUP(F558,meanblank!A:A,meanblank!B:B)</f>
        <v>4054.344827586207</v>
      </c>
      <c r="M558">
        <v>29373</v>
      </c>
      <c r="N558">
        <f t="shared" si="24"/>
        <v>0.82799999999999996</v>
      </c>
      <c r="O558">
        <f t="shared" si="25"/>
        <v>25318.655172413793</v>
      </c>
      <c r="P558">
        <f t="shared" si="26"/>
        <v>0.71371145210767106</v>
      </c>
    </row>
    <row r="559" spans="1:16" x14ac:dyDescent="0.3">
      <c r="A559" t="s">
        <v>24</v>
      </c>
      <c r="B559" t="s">
        <v>878</v>
      </c>
      <c r="C559" t="s">
        <v>7</v>
      </c>
      <c r="D559" t="s">
        <v>880</v>
      </c>
      <c r="E559" t="s">
        <v>27</v>
      </c>
      <c r="F559">
        <v>9</v>
      </c>
      <c r="G559">
        <v>0</v>
      </c>
      <c r="H559">
        <v>321</v>
      </c>
      <c r="I559">
        <v>8.9999999999999993E-3</v>
      </c>
      <c r="J559" t="s">
        <v>702</v>
      </c>
      <c r="K559">
        <v>0</v>
      </c>
      <c r="L559">
        <f>LOOKUP(F559,meanblank!A:A,meanblank!B:B)</f>
        <v>2240.5517241379312</v>
      </c>
      <c r="M559">
        <v>321</v>
      </c>
      <c r="N559">
        <f t="shared" si="24"/>
        <v>8.9999999999999993E-3</v>
      </c>
      <c r="O559">
        <f t="shared" si="25"/>
        <v>-1919.5517241379312</v>
      </c>
      <c r="P559">
        <f t="shared" si="26"/>
        <v>-5.381920721882049E-2</v>
      </c>
    </row>
    <row r="560" spans="1:16" x14ac:dyDescent="0.3">
      <c r="A560" t="s">
        <v>24</v>
      </c>
      <c r="B560" t="s">
        <v>878</v>
      </c>
      <c r="C560" t="s">
        <v>7</v>
      </c>
      <c r="D560" t="s">
        <v>880</v>
      </c>
      <c r="E560" t="s">
        <v>11</v>
      </c>
      <c r="F560">
        <v>1</v>
      </c>
      <c r="G560">
        <v>1</v>
      </c>
      <c r="H560">
        <v>3326995</v>
      </c>
      <c r="I560">
        <v>93.763999999999996</v>
      </c>
      <c r="J560" t="s">
        <v>141</v>
      </c>
      <c r="K560">
        <v>374722</v>
      </c>
      <c r="L560">
        <f>LOOKUP(F560,meanblank!A:A,meanblank!B:B)</f>
        <v>3454839.1724137929</v>
      </c>
      <c r="M560">
        <v>2952273</v>
      </c>
      <c r="N560">
        <f t="shared" si="24"/>
        <v>83.203288725110795</v>
      </c>
      <c r="O560">
        <f t="shared" si="25"/>
        <v>-502566.17241379293</v>
      </c>
      <c r="P560">
        <f t="shared" si="26"/>
        <v>-14.163716684337331</v>
      </c>
    </row>
    <row r="561" spans="1:16" x14ac:dyDescent="0.3">
      <c r="A561" t="s">
        <v>24</v>
      </c>
      <c r="B561" t="s">
        <v>878</v>
      </c>
      <c r="C561" t="s">
        <v>7</v>
      </c>
      <c r="D561" t="s">
        <v>880</v>
      </c>
      <c r="E561" t="s">
        <v>11</v>
      </c>
      <c r="F561">
        <v>2</v>
      </c>
      <c r="G561">
        <v>1</v>
      </c>
      <c r="H561">
        <v>1308121</v>
      </c>
      <c r="I561">
        <v>36.866</v>
      </c>
      <c r="J561" t="s">
        <v>142</v>
      </c>
      <c r="K561">
        <v>321841</v>
      </c>
      <c r="L561">
        <f>LOOKUP(F561,meanblank!A:A,meanblank!B:B)</f>
        <v>478818.86206896551</v>
      </c>
      <c r="M561">
        <v>986280</v>
      </c>
      <c r="N561">
        <f t="shared" si="24"/>
        <v>27.795745561763781</v>
      </c>
      <c r="O561">
        <f t="shared" si="25"/>
        <v>507461.13793103449</v>
      </c>
      <c r="P561">
        <f t="shared" si="26"/>
        <v>14.301476935975737</v>
      </c>
    </row>
    <row r="562" spans="1:16" x14ac:dyDescent="0.3">
      <c r="A562" t="s">
        <v>24</v>
      </c>
      <c r="B562" t="s">
        <v>878</v>
      </c>
      <c r="C562" t="s">
        <v>7</v>
      </c>
      <c r="D562" t="s">
        <v>880</v>
      </c>
      <c r="E562" t="s">
        <v>11</v>
      </c>
      <c r="F562">
        <v>3</v>
      </c>
      <c r="G562">
        <v>1</v>
      </c>
      <c r="H562">
        <v>736036</v>
      </c>
      <c r="I562">
        <v>20.744</v>
      </c>
      <c r="J562" t="s">
        <v>143</v>
      </c>
      <c r="K562">
        <v>79230</v>
      </c>
      <c r="L562">
        <f>LOOKUP(F562,meanblank!A:A,meanblank!B:B)</f>
        <v>172497.62068965516</v>
      </c>
      <c r="M562">
        <v>656806</v>
      </c>
      <c r="N562">
        <f t="shared" si="24"/>
        <v>18.511028895325772</v>
      </c>
      <c r="O562">
        <f t="shared" si="25"/>
        <v>484308.37931034481</v>
      </c>
      <c r="P562">
        <f t="shared" si="26"/>
        <v>13.649458749862497</v>
      </c>
    </row>
    <row r="563" spans="1:16" x14ac:dyDescent="0.3">
      <c r="A563" t="s">
        <v>24</v>
      </c>
      <c r="B563" t="s">
        <v>878</v>
      </c>
      <c r="C563" t="s">
        <v>7</v>
      </c>
      <c r="D563" t="s">
        <v>880</v>
      </c>
      <c r="E563" t="s">
        <v>11</v>
      </c>
      <c r="F563">
        <v>4</v>
      </c>
      <c r="G563">
        <v>0</v>
      </c>
      <c r="H563">
        <v>607296</v>
      </c>
      <c r="I563">
        <v>17.114999999999998</v>
      </c>
      <c r="J563" t="s">
        <v>703</v>
      </c>
      <c r="K563">
        <v>0</v>
      </c>
      <c r="L563">
        <f>LOOKUP(F563,meanblank!A:A,meanblank!B:B)</f>
        <v>62077.068965517239</v>
      </c>
      <c r="M563">
        <v>607296</v>
      </c>
      <c r="N563">
        <f t="shared" si="24"/>
        <v>17.114999999999998</v>
      </c>
      <c r="O563">
        <f t="shared" si="25"/>
        <v>545218.93103448278</v>
      </c>
      <c r="P563">
        <f t="shared" si="26"/>
        <v>15.365525221070405</v>
      </c>
    </row>
    <row r="564" spans="1:16" x14ac:dyDescent="0.3">
      <c r="A564" t="s">
        <v>24</v>
      </c>
      <c r="B564" t="s">
        <v>878</v>
      </c>
      <c r="C564" t="s">
        <v>7</v>
      </c>
      <c r="D564" t="s">
        <v>880</v>
      </c>
      <c r="E564" t="s">
        <v>11</v>
      </c>
      <c r="F564">
        <v>5</v>
      </c>
      <c r="G564">
        <v>0</v>
      </c>
      <c r="H564">
        <v>352950</v>
      </c>
      <c r="I564">
        <v>9.9469999999999992</v>
      </c>
      <c r="J564" t="s">
        <v>704</v>
      </c>
      <c r="K564">
        <v>0</v>
      </c>
      <c r="L564">
        <f>LOOKUP(F564,meanblank!A:A,meanblank!B:B)</f>
        <v>31306.517241379312</v>
      </c>
      <c r="M564">
        <v>352950</v>
      </c>
      <c r="N564">
        <f t="shared" si="24"/>
        <v>9.9469999999999992</v>
      </c>
      <c r="O564">
        <f t="shared" si="25"/>
        <v>321643.4827586207</v>
      </c>
      <c r="P564">
        <f t="shared" si="26"/>
        <v>9.0647052642017272</v>
      </c>
    </row>
    <row r="565" spans="1:16" x14ac:dyDescent="0.3">
      <c r="A565" t="s">
        <v>24</v>
      </c>
      <c r="B565" t="s">
        <v>878</v>
      </c>
      <c r="C565" t="s">
        <v>7</v>
      </c>
      <c r="D565" t="s">
        <v>880</v>
      </c>
      <c r="E565" t="s">
        <v>11</v>
      </c>
      <c r="F565">
        <v>6</v>
      </c>
      <c r="G565">
        <v>0</v>
      </c>
      <c r="H565">
        <v>178209</v>
      </c>
      <c r="I565">
        <v>5.0220000000000002</v>
      </c>
      <c r="J565" t="s">
        <v>705</v>
      </c>
      <c r="K565">
        <v>0</v>
      </c>
      <c r="L565">
        <f>LOOKUP(F565,meanblank!A:A,meanblank!B:B)</f>
        <v>22814.379310344826</v>
      </c>
      <c r="M565">
        <v>178209</v>
      </c>
      <c r="N565">
        <f t="shared" si="24"/>
        <v>5.0220000000000002</v>
      </c>
      <c r="O565">
        <f t="shared" si="25"/>
        <v>155394.62068965519</v>
      </c>
      <c r="P565">
        <f t="shared" si="26"/>
        <v>4.3790817809619513</v>
      </c>
    </row>
    <row r="566" spans="1:16" x14ac:dyDescent="0.3">
      <c r="A566" t="s">
        <v>24</v>
      </c>
      <c r="B566" t="s">
        <v>878</v>
      </c>
      <c r="C566" t="s">
        <v>7</v>
      </c>
      <c r="D566" t="s">
        <v>880</v>
      </c>
      <c r="E566" t="s">
        <v>11</v>
      </c>
      <c r="F566">
        <v>7</v>
      </c>
      <c r="G566">
        <v>0</v>
      </c>
      <c r="H566">
        <v>538</v>
      </c>
      <c r="I566">
        <v>1.4999999999999999E-2</v>
      </c>
      <c r="J566" t="s">
        <v>706</v>
      </c>
      <c r="K566">
        <v>0</v>
      </c>
      <c r="L566">
        <f>LOOKUP(F566,meanblank!A:A,meanblank!B:B)</f>
        <v>13251.379310344828</v>
      </c>
      <c r="M566">
        <v>538</v>
      </c>
      <c r="N566">
        <f t="shared" si="24"/>
        <v>1.4999999999999999E-2</v>
      </c>
      <c r="O566">
        <f t="shared" si="25"/>
        <v>-12713.379310344828</v>
      </c>
      <c r="P566">
        <f t="shared" si="26"/>
        <v>-0.35446224842968849</v>
      </c>
    </row>
    <row r="567" spans="1:16" x14ac:dyDescent="0.3">
      <c r="A567" t="s">
        <v>24</v>
      </c>
      <c r="B567" t="s">
        <v>878</v>
      </c>
      <c r="C567" t="s">
        <v>7</v>
      </c>
      <c r="D567" t="s">
        <v>880</v>
      </c>
      <c r="E567" t="s">
        <v>11</v>
      </c>
      <c r="F567">
        <v>8</v>
      </c>
      <c r="G567">
        <v>0</v>
      </c>
      <c r="H567">
        <v>191</v>
      </c>
      <c r="I567">
        <v>5.0000000000000001E-3</v>
      </c>
      <c r="J567" t="s">
        <v>707</v>
      </c>
      <c r="K567">
        <v>0</v>
      </c>
      <c r="L567">
        <f>LOOKUP(F567,meanblank!A:A,meanblank!B:B)</f>
        <v>4054.344827586207</v>
      </c>
      <c r="M567">
        <v>191</v>
      </c>
      <c r="N567">
        <f t="shared" si="24"/>
        <v>5.0000000000000001E-3</v>
      </c>
      <c r="O567">
        <f t="shared" si="25"/>
        <v>-3863.344827586207</v>
      </c>
      <c r="P567">
        <f t="shared" si="26"/>
        <v>-0.10113468135042426</v>
      </c>
    </row>
    <row r="568" spans="1:16" x14ac:dyDescent="0.3">
      <c r="A568" t="s">
        <v>24</v>
      </c>
      <c r="B568" t="s">
        <v>878</v>
      </c>
      <c r="C568" t="s">
        <v>7</v>
      </c>
      <c r="D568" t="s">
        <v>880</v>
      </c>
      <c r="E568" t="s">
        <v>11</v>
      </c>
      <c r="F568">
        <v>9</v>
      </c>
      <c r="G568">
        <v>0</v>
      </c>
      <c r="H568">
        <v>230</v>
      </c>
      <c r="I568">
        <v>6.0000000000000001E-3</v>
      </c>
      <c r="J568" t="s">
        <v>708</v>
      </c>
      <c r="K568">
        <v>0</v>
      </c>
      <c r="L568">
        <f>LOOKUP(F568,meanblank!A:A,meanblank!B:B)</f>
        <v>2240.5517241379312</v>
      </c>
      <c r="M568">
        <v>230</v>
      </c>
      <c r="N568">
        <f t="shared" si="24"/>
        <v>6.0000000000000001E-3</v>
      </c>
      <c r="O568">
        <f t="shared" si="25"/>
        <v>-2010.5517241379312</v>
      </c>
      <c r="P568">
        <f t="shared" si="26"/>
        <v>-5.2449175412293859E-2</v>
      </c>
    </row>
    <row r="569" spans="1:16" x14ac:dyDescent="0.3">
      <c r="A569" t="s">
        <v>24</v>
      </c>
      <c r="B569" t="s">
        <v>878</v>
      </c>
      <c r="C569" t="s">
        <v>9</v>
      </c>
      <c r="D569" t="s">
        <v>880</v>
      </c>
      <c r="E569" t="s">
        <v>28</v>
      </c>
      <c r="F569">
        <v>1</v>
      </c>
      <c r="G569">
        <v>1</v>
      </c>
      <c r="H569">
        <v>2804708</v>
      </c>
      <c r="I569">
        <v>79.043999999999997</v>
      </c>
      <c r="J569" t="s">
        <v>144</v>
      </c>
      <c r="K569">
        <v>272431</v>
      </c>
      <c r="L569">
        <f>LOOKUP(F569,meanblank!A:A,meanblank!B:B)</f>
        <v>3454839.1724137929</v>
      </c>
      <c r="M569">
        <v>2532277</v>
      </c>
      <c r="N569">
        <f t="shared" si="24"/>
        <v>71.366182571590343</v>
      </c>
      <c r="O569">
        <f t="shared" si="25"/>
        <v>-922562.17241379293</v>
      </c>
      <c r="P569">
        <f t="shared" si="26"/>
        <v>-26.000212626867341</v>
      </c>
    </row>
    <row r="570" spans="1:16" x14ac:dyDescent="0.3">
      <c r="A570" t="s">
        <v>24</v>
      </c>
      <c r="B570" t="s">
        <v>878</v>
      </c>
      <c r="C570" t="s">
        <v>9</v>
      </c>
      <c r="D570" t="s">
        <v>880</v>
      </c>
      <c r="E570" t="s">
        <v>28</v>
      </c>
      <c r="F570">
        <v>2</v>
      </c>
      <c r="G570">
        <v>1</v>
      </c>
      <c r="H570">
        <v>2046730</v>
      </c>
      <c r="I570">
        <v>57.682000000000002</v>
      </c>
      <c r="J570" t="s">
        <v>145</v>
      </c>
      <c r="K570">
        <v>214139</v>
      </c>
      <c r="L570">
        <f>LOOKUP(F570,meanblank!A:A,meanblank!B:B)</f>
        <v>478818.86206896551</v>
      </c>
      <c r="M570">
        <v>1832591</v>
      </c>
      <c r="N570">
        <f t="shared" si="24"/>
        <v>51.647024308042582</v>
      </c>
      <c r="O570">
        <f t="shared" si="25"/>
        <v>1353772.1379310344</v>
      </c>
      <c r="P570">
        <f t="shared" si="26"/>
        <v>38.152704294234184</v>
      </c>
    </row>
    <row r="571" spans="1:16" x14ac:dyDescent="0.3">
      <c r="A571" t="s">
        <v>24</v>
      </c>
      <c r="B571" t="s">
        <v>878</v>
      </c>
      <c r="C571" t="s">
        <v>9</v>
      </c>
      <c r="D571" t="s">
        <v>880</v>
      </c>
      <c r="E571" t="s">
        <v>28</v>
      </c>
      <c r="F571">
        <v>3</v>
      </c>
      <c r="G571">
        <v>1</v>
      </c>
      <c r="H571">
        <v>796730</v>
      </c>
      <c r="I571">
        <v>22.454000000000001</v>
      </c>
      <c r="J571" t="s">
        <v>146</v>
      </c>
      <c r="K571">
        <v>177826</v>
      </c>
      <c r="L571">
        <f>LOOKUP(F571,meanblank!A:A,meanblank!B:B)</f>
        <v>172497.62068965516</v>
      </c>
      <c r="M571">
        <v>618904</v>
      </c>
      <c r="N571">
        <f t="shared" si="24"/>
        <v>17.442383763633853</v>
      </c>
      <c r="O571">
        <f t="shared" si="25"/>
        <v>446406.37931034481</v>
      </c>
      <c r="P571">
        <f t="shared" si="26"/>
        <v>12.580935625663001</v>
      </c>
    </row>
    <row r="572" spans="1:16" x14ac:dyDescent="0.3">
      <c r="A572" t="s">
        <v>24</v>
      </c>
      <c r="B572" t="s">
        <v>878</v>
      </c>
      <c r="C572" t="s">
        <v>9</v>
      </c>
      <c r="D572" t="s">
        <v>880</v>
      </c>
      <c r="E572" t="s">
        <v>28</v>
      </c>
      <c r="F572">
        <v>4</v>
      </c>
      <c r="G572">
        <v>1</v>
      </c>
      <c r="H572">
        <v>754381</v>
      </c>
      <c r="I572">
        <v>21.260999999999999</v>
      </c>
      <c r="J572" t="s">
        <v>147</v>
      </c>
      <c r="K572">
        <v>138143</v>
      </c>
      <c r="L572">
        <f>LOOKUP(F572,meanblank!A:A,meanblank!B:B)</f>
        <v>62077.068965517239</v>
      </c>
      <c r="M572">
        <v>616238</v>
      </c>
      <c r="N572">
        <f t="shared" si="24"/>
        <v>17.367664506396636</v>
      </c>
      <c r="O572">
        <f t="shared" si="25"/>
        <v>554160.93103448278</v>
      </c>
      <c r="P572">
        <f t="shared" si="26"/>
        <v>15.618123408097683</v>
      </c>
    </row>
    <row r="573" spans="1:16" x14ac:dyDescent="0.3">
      <c r="A573" t="s">
        <v>24</v>
      </c>
      <c r="B573" t="s">
        <v>878</v>
      </c>
      <c r="C573" t="s">
        <v>9</v>
      </c>
      <c r="D573" t="s">
        <v>880</v>
      </c>
      <c r="E573" t="s">
        <v>28</v>
      </c>
      <c r="F573">
        <v>5</v>
      </c>
      <c r="G573">
        <v>1</v>
      </c>
      <c r="H573">
        <v>697523</v>
      </c>
      <c r="I573">
        <v>19.658000000000001</v>
      </c>
      <c r="J573" t="s">
        <v>148</v>
      </c>
      <c r="K573">
        <v>37901</v>
      </c>
      <c r="L573">
        <f>LOOKUP(F573,meanblank!A:A,meanblank!B:B)</f>
        <v>31306.517241379312</v>
      </c>
      <c r="M573">
        <v>659622</v>
      </c>
      <c r="N573">
        <f t="shared" si="24"/>
        <v>18.589851913126878</v>
      </c>
      <c r="O573">
        <f t="shared" si="25"/>
        <v>628315.48275862064</v>
      </c>
      <c r="P573">
        <f t="shared" si="26"/>
        <v>17.707553385435268</v>
      </c>
    </row>
    <row r="574" spans="1:16" x14ac:dyDescent="0.3">
      <c r="A574" t="s">
        <v>24</v>
      </c>
      <c r="B574" t="s">
        <v>878</v>
      </c>
      <c r="C574" t="s">
        <v>9</v>
      </c>
      <c r="D574" t="s">
        <v>880</v>
      </c>
      <c r="E574" t="s">
        <v>28</v>
      </c>
      <c r="F574">
        <v>6</v>
      </c>
      <c r="G574">
        <v>0</v>
      </c>
      <c r="H574">
        <v>580216</v>
      </c>
      <c r="I574">
        <v>16.352</v>
      </c>
      <c r="J574" t="s">
        <v>709</v>
      </c>
      <c r="K574">
        <v>0</v>
      </c>
      <c r="L574">
        <f>LOOKUP(F574,meanblank!A:A,meanblank!B:B)</f>
        <v>22814.379310344826</v>
      </c>
      <c r="M574">
        <v>580216</v>
      </c>
      <c r="N574">
        <f t="shared" si="24"/>
        <v>16.352</v>
      </c>
      <c r="O574">
        <f t="shared" si="25"/>
        <v>557401.62068965519</v>
      </c>
      <c r="P574">
        <f t="shared" si="26"/>
        <v>15.709031294409741</v>
      </c>
    </row>
    <row r="575" spans="1:16" x14ac:dyDescent="0.3">
      <c r="A575" t="s">
        <v>24</v>
      </c>
      <c r="B575" t="s">
        <v>878</v>
      </c>
      <c r="C575" t="s">
        <v>9</v>
      </c>
      <c r="D575" t="s">
        <v>880</v>
      </c>
      <c r="E575" t="s">
        <v>28</v>
      </c>
      <c r="F575">
        <v>7</v>
      </c>
      <c r="G575">
        <v>0</v>
      </c>
      <c r="H575">
        <v>23522</v>
      </c>
      <c r="I575">
        <v>0.66300000000000003</v>
      </c>
      <c r="J575" t="s">
        <v>710</v>
      </c>
      <c r="K575">
        <v>0</v>
      </c>
      <c r="L575">
        <f>LOOKUP(F575,meanblank!A:A,meanblank!B:B)</f>
        <v>13251.379310344828</v>
      </c>
      <c r="M575">
        <v>23522</v>
      </c>
      <c r="N575">
        <f t="shared" si="24"/>
        <v>0.66300000000000003</v>
      </c>
      <c r="O575">
        <f t="shared" si="25"/>
        <v>10270.620689655172</v>
      </c>
      <c r="P575">
        <f t="shared" si="26"/>
        <v>0.28949160433812515</v>
      </c>
    </row>
    <row r="576" spans="1:16" x14ac:dyDescent="0.3">
      <c r="A576" t="s">
        <v>24</v>
      </c>
      <c r="B576" t="s">
        <v>878</v>
      </c>
      <c r="C576" t="s">
        <v>9</v>
      </c>
      <c r="D576" t="s">
        <v>880</v>
      </c>
      <c r="E576" t="s">
        <v>28</v>
      </c>
      <c r="F576">
        <v>8</v>
      </c>
      <c r="G576">
        <v>0</v>
      </c>
      <c r="H576">
        <v>280</v>
      </c>
      <c r="I576">
        <v>8.0000000000000002E-3</v>
      </c>
      <c r="J576" t="s">
        <v>711</v>
      </c>
      <c r="K576">
        <v>0</v>
      </c>
      <c r="L576">
        <f>LOOKUP(F576,meanblank!A:A,meanblank!B:B)</f>
        <v>4054.344827586207</v>
      </c>
      <c r="M576">
        <v>280</v>
      </c>
      <c r="N576">
        <f t="shared" si="24"/>
        <v>8.0000000000000002E-3</v>
      </c>
      <c r="O576">
        <f t="shared" si="25"/>
        <v>-3774.344827586207</v>
      </c>
      <c r="P576">
        <f t="shared" si="26"/>
        <v>-0.1078384236453202</v>
      </c>
    </row>
    <row r="577" spans="1:16" x14ac:dyDescent="0.3">
      <c r="A577" t="s">
        <v>24</v>
      </c>
      <c r="B577" t="s">
        <v>878</v>
      </c>
      <c r="C577" t="s">
        <v>9</v>
      </c>
      <c r="D577" t="s">
        <v>880</v>
      </c>
      <c r="E577" t="s">
        <v>28</v>
      </c>
      <c r="F577">
        <v>9</v>
      </c>
      <c r="G577">
        <v>0</v>
      </c>
      <c r="H577">
        <v>54</v>
      </c>
      <c r="I577">
        <v>2E-3</v>
      </c>
      <c r="J577" t="s">
        <v>712</v>
      </c>
      <c r="K577">
        <v>0</v>
      </c>
      <c r="L577">
        <f>LOOKUP(F577,meanblank!A:A,meanblank!B:B)</f>
        <v>2240.5517241379312</v>
      </c>
      <c r="M577">
        <v>54</v>
      </c>
      <c r="N577">
        <f t="shared" si="24"/>
        <v>2E-3</v>
      </c>
      <c r="O577">
        <f t="shared" si="25"/>
        <v>-2186.5517241379312</v>
      </c>
      <c r="P577">
        <f t="shared" si="26"/>
        <v>-8.0983397190293752E-2</v>
      </c>
    </row>
    <row r="578" spans="1:16" x14ac:dyDescent="0.3">
      <c r="A578" t="s">
        <v>24</v>
      </c>
      <c r="B578" t="s">
        <v>878</v>
      </c>
      <c r="C578" t="s">
        <v>9</v>
      </c>
      <c r="D578" t="s">
        <v>880</v>
      </c>
      <c r="E578" t="s">
        <v>25</v>
      </c>
      <c r="F578">
        <v>1</v>
      </c>
      <c r="G578">
        <v>1</v>
      </c>
      <c r="H578">
        <v>2997268</v>
      </c>
      <c r="I578">
        <v>84.471000000000004</v>
      </c>
      <c r="J578" t="s">
        <v>149</v>
      </c>
      <c r="K578">
        <v>358547</v>
      </c>
      <c r="L578">
        <f>LOOKUP(F578,meanblank!A:A,meanblank!B:B)</f>
        <v>3454839.1724137929</v>
      </c>
      <c r="M578">
        <v>2638721</v>
      </c>
      <c r="N578">
        <f t="shared" si="24"/>
        <v>74.366190007366711</v>
      </c>
      <c r="O578">
        <f t="shared" si="25"/>
        <v>-816118.17241379293</v>
      </c>
      <c r="P578">
        <f t="shared" si="26"/>
        <v>-23.000385064654047</v>
      </c>
    </row>
    <row r="579" spans="1:16" x14ac:dyDescent="0.3">
      <c r="A579" t="s">
        <v>24</v>
      </c>
      <c r="B579" t="s">
        <v>878</v>
      </c>
      <c r="C579" t="s">
        <v>9</v>
      </c>
      <c r="D579" t="s">
        <v>880</v>
      </c>
      <c r="E579" t="s">
        <v>25</v>
      </c>
      <c r="F579">
        <v>2</v>
      </c>
      <c r="G579">
        <v>1</v>
      </c>
      <c r="H579">
        <v>1922498</v>
      </c>
      <c r="I579">
        <v>54.180999999999997</v>
      </c>
      <c r="J579" t="s">
        <v>150</v>
      </c>
      <c r="K579">
        <v>408661</v>
      </c>
      <c r="L579">
        <f>LOOKUP(F579,meanblank!A:A,meanblank!B:B)</f>
        <v>478818.86206896551</v>
      </c>
      <c r="M579">
        <v>1513837</v>
      </c>
      <c r="N579">
        <f t="shared" ref="N579:N642" si="27">(I579/H579)*M579</f>
        <v>42.663868829512431</v>
      </c>
      <c r="O579">
        <f t="shared" ref="O579:O642" si="28">H579-K579-L579</f>
        <v>1035018.1379310344</v>
      </c>
      <c r="P579">
        <f t="shared" si="26"/>
        <v>29.169506408454716</v>
      </c>
    </row>
    <row r="580" spans="1:16" x14ac:dyDescent="0.3">
      <c r="A580" t="s">
        <v>24</v>
      </c>
      <c r="B580" t="s">
        <v>878</v>
      </c>
      <c r="C580" t="s">
        <v>9</v>
      </c>
      <c r="D580" t="s">
        <v>880</v>
      </c>
      <c r="E580" t="s">
        <v>25</v>
      </c>
      <c r="F580">
        <v>3</v>
      </c>
      <c r="G580">
        <v>1</v>
      </c>
      <c r="H580">
        <v>1095578</v>
      </c>
      <c r="I580">
        <v>30.876000000000001</v>
      </c>
      <c r="J580" t="s">
        <v>151</v>
      </c>
      <c r="K580">
        <v>263809</v>
      </c>
      <c r="L580">
        <f>LOOKUP(F580,meanblank!A:A,meanblank!B:B)</f>
        <v>172497.62068965516</v>
      </c>
      <c r="M580">
        <v>831769</v>
      </c>
      <c r="N580">
        <f t="shared" si="27"/>
        <v>23.441233434771416</v>
      </c>
      <c r="O580">
        <f t="shared" si="28"/>
        <v>659271.37931034481</v>
      </c>
      <c r="P580">
        <f t="shared" ref="P580:P643" si="29">(I580/H580)*O580</f>
        <v>18.579839233341858</v>
      </c>
    </row>
    <row r="581" spans="1:16" x14ac:dyDescent="0.3">
      <c r="A581" t="s">
        <v>24</v>
      </c>
      <c r="B581" t="s">
        <v>878</v>
      </c>
      <c r="C581" t="s">
        <v>9</v>
      </c>
      <c r="D581" t="s">
        <v>880</v>
      </c>
      <c r="E581" t="s">
        <v>25</v>
      </c>
      <c r="F581">
        <v>4</v>
      </c>
      <c r="G581">
        <v>1</v>
      </c>
      <c r="H581">
        <v>937201</v>
      </c>
      <c r="I581">
        <v>26.413</v>
      </c>
      <c r="J581" t="s">
        <v>152</v>
      </c>
      <c r="K581">
        <v>64581</v>
      </c>
      <c r="L581">
        <f>LOOKUP(F581,meanblank!A:A,meanblank!B:B)</f>
        <v>62077.068965517239</v>
      </c>
      <c r="M581">
        <v>872620</v>
      </c>
      <c r="N581">
        <f t="shared" si="27"/>
        <v>24.592923033586178</v>
      </c>
      <c r="O581">
        <f t="shared" si="28"/>
        <v>810542.93103448278</v>
      </c>
      <c r="P581">
        <f t="shared" si="29"/>
        <v>22.843413992744132</v>
      </c>
    </row>
    <row r="582" spans="1:16" x14ac:dyDescent="0.3">
      <c r="A582" t="s">
        <v>24</v>
      </c>
      <c r="B582" t="s">
        <v>878</v>
      </c>
      <c r="C582" t="s">
        <v>9</v>
      </c>
      <c r="D582" t="s">
        <v>880</v>
      </c>
      <c r="E582" t="s">
        <v>25</v>
      </c>
      <c r="F582">
        <v>5</v>
      </c>
      <c r="G582">
        <v>0</v>
      </c>
      <c r="H582">
        <v>727172</v>
      </c>
      <c r="I582">
        <v>20.494</v>
      </c>
      <c r="J582" t="s">
        <v>713</v>
      </c>
      <c r="K582">
        <v>0</v>
      </c>
      <c r="L582">
        <f>LOOKUP(F582,meanblank!A:A,meanblank!B:B)</f>
        <v>31306.517241379312</v>
      </c>
      <c r="M582">
        <v>727172</v>
      </c>
      <c r="N582">
        <f t="shared" si="27"/>
        <v>20.494</v>
      </c>
      <c r="O582">
        <f t="shared" si="28"/>
        <v>695865.48275862064</v>
      </c>
      <c r="P582">
        <f t="shared" si="29"/>
        <v>19.611683623207675</v>
      </c>
    </row>
    <row r="583" spans="1:16" x14ac:dyDescent="0.3">
      <c r="A583" t="s">
        <v>24</v>
      </c>
      <c r="B583" t="s">
        <v>878</v>
      </c>
      <c r="C583" t="s">
        <v>9</v>
      </c>
      <c r="D583" t="s">
        <v>880</v>
      </c>
      <c r="E583" t="s">
        <v>25</v>
      </c>
      <c r="F583">
        <v>6</v>
      </c>
      <c r="G583">
        <v>0</v>
      </c>
      <c r="H583">
        <v>422839</v>
      </c>
      <c r="I583">
        <v>11.917</v>
      </c>
      <c r="J583" t="s">
        <v>714</v>
      </c>
      <c r="K583">
        <v>0</v>
      </c>
      <c r="L583">
        <f>LOOKUP(F583,meanblank!A:A,meanblank!B:B)</f>
        <v>22814.379310344826</v>
      </c>
      <c r="M583">
        <v>422839</v>
      </c>
      <c r="N583">
        <f t="shared" si="27"/>
        <v>11.917</v>
      </c>
      <c r="O583">
        <f t="shared" si="28"/>
        <v>400024.62068965519</v>
      </c>
      <c r="P583">
        <f t="shared" si="29"/>
        <v>11.274015416644682</v>
      </c>
    </row>
    <row r="584" spans="1:16" x14ac:dyDescent="0.3">
      <c r="A584" t="s">
        <v>24</v>
      </c>
      <c r="B584" t="s">
        <v>878</v>
      </c>
      <c r="C584" t="s">
        <v>9</v>
      </c>
      <c r="D584" t="s">
        <v>880</v>
      </c>
      <c r="E584" t="s">
        <v>25</v>
      </c>
      <c r="F584">
        <v>7</v>
      </c>
      <c r="G584">
        <v>0</v>
      </c>
      <c r="H584">
        <v>51711</v>
      </c>
      <c r="I584">
        <v>1.4570000000000001</v>
      </c>
      <c r="J584" t="s">
        <v>715</v>
      </c>
      <c r="K584">
        <v>0</v>
      </c>
      <c r="L584">
        <f>LOOKUP(F584,meanblank!A:A,meanblank!B:B)</f>
        <v>13251.379310344828</v>
      </c>
      <c r="M584">
        <v>51711</v>
      </c>
      <c r="N584">
        <f t="shared" si="27"/>
        <v>1.4570000000000001</v>
      </c>
      <c r="O584">
        <f t="shared" si="28"/>
        <v>38459.620689655174</v>
      </c>
      <c r="P584">
        <f t="shared" si="29"/>
        <v>1.0836314777286764</v>
      </c>
    </row>
    <row r="585" spans="1:16" x14ac:dyDescent="0.3">
      <c r="A585" t="s">
        <v>24</v>
      </c>
      <c r="B585" t="s">
        <v>878</v>
      </c>
      <c r="C585" t="s">
        <v>9</v>
      </c>
      <c r="D585" t="s">
        <v>880</v>
      </c>
      <c r="E585" t="s">
        <v>25</v>
      </c>
      <c r="F585">
        <v>8</v>
      </c>
      <c r="G585">
        <v>0</v>
      </c>
      <c r="H585">
        <v>422</v>
      </c>
      <c r="I585">
        <v>1.2E-2</v>
      </c>
      <c r="J585" t="s">
        <v>716</v>
      </c>
      <c r="K585">
        <v>0</v>
      </c>
      <c r="L585">
        <f>LOOKUP(F585,meanblank!A:A,meanblank!B:B)</f>
        <v>4054.344827586207</v>
      </c>
      <c r="M585">
        <v>422</v>
      </c>
      <c r="N585">
        <f t="shared" si="27"/>
        <v>1.2E-2</v>
      </c>
      <c r="O585">
        <f t="shared" si="28"/>
        <v>-3632.344827586207</v>
      </c>
      <c r="P585">
        <f t="shared" si="29"/>
        <v>-0.10328942637685896</v>
      </c>
    </row>
    <row r="586" spans="1:16" x14ac:dyDescent="0.3">
      <c r="A586" t="s">
        <v>24</v>
      </c>
      <c r="B586" t="s">
        <v>878</v>
      </c>
      <c r="C586" t="s">
        <v>9</v>
      </c>
      <c r="D586" t="s">
        <v>880</v>
      </c>
      <c r="E586" t="s">
        <v>25</v>
      </c>
      <c r="F586">
        <v>9</v>
      </c>
      <c r="G586">
        <v>0</v>
      </c>
      <c r="H586">
        <v>95</v>
      </c>
      <c r="I586">
        <v>3.0000000000000001E-3</v>
      </c>
      <c r="J586" t="s">
        <v>717</v>
      </c>
      <c r="K586">
        <v>0</v>
      </c>
      <c r="L586">
        <f>LOOKUP(F586,meanblank!A:A,meanblank!B:B)</f>
        <v>2240.5517241379312</v>
      </c>
      <c r="M586">
        <v>95</v>
      </c>
      <c r="N586">
        <f t="shared" si="27"/>
        <v>3.0000000000000001E-3</v>
      </c>
      <c r="O586">
        <f t="shared" si="28"/>
        <v>-2145.5517241379312</v>
      </c>
      <c r="P586">
        <f t="shared" si="29"/>
        <v>-6.775426497277677E-2</v>
      </c>
    </row>
    <row r="587" spans="1:16" x14ac:dyDescent="0.3">
      <c r="A587" t="s">
        <v>24</v>
      </c>
      <c r="B587" t="s">
        <v>878</v>
      </c>
      <c r="C587" t="s">
        <v>9</v>
      </c>
      <c r="D587" t="s">
        <v>880</v>
      </c>
      <c r="E587" t="s">
        <v>27</v>
      </c>
      <c r="F587">
        <v>1</v>
      </c>
      <c r="G587">
        <v>1</v>
      </c>
      <c r="H587">
        <v>2893291</v>
      </c>
      <c r="I587">
        <v>81.540999999999997</v>
      </c>
      <c r="J587" t="s">
        <v>153</v>
      </c>
      <c r="K587">
        <v>316136</v>
      </c>
      <c r="L587">
        <f>LOOKUP(F587,meanblank!A:A,meanblank!B:B)</f>
        <v>3454839.1724137929</v>
      </c>
      <c r="M587">
        <v>2577155</v>
      </c>
      <c r="N587">
        <f t="shared" si="27"/>
        <v>72.631406884063864</v>
      </c>
      <c r="O587">
        <f t="shared" si="28"/>
        <v>-877684.17241379293</v>
      </c>
      <c r="P587">
        <f t="shared" si="29"/>
        <v>-24.735584876458361</v>
      </c>
    </row>
    <row r="588" spans="1:16" x14ac:dyDescent="0.3">
      <c r="A588" t="s">
        <v>24</v>
      </c>
      <c r="B588" t="s">
        <v>878</v>
      </c>
      <c r="C588" t="s">
        <v>9</v>
      </c>
      <c r="D588" t="s">
        <v>880</v>
      </c>
      <c r="E588" t="s">
        <v>27</v>
      </c>
      <c r="F588">
        <v>2</v>
      </c>
      <c r="G588">
        <v>1</v>
      </c>
      <c r="H588">
        <v>1521864</v>
      </c>
      <c r="I588">
        <v>42.89</v>
      </c>
      <c r="J588" t="s">
        <v>154</v>
      </c>
      <c r="K588">
        <v>396023</v>
      </c>
      <c r="L588">
        <f>LOOKUP(F588,meanblank!A:A,meanblank!B:B)</f>
        <v>478818.86206896551</v>
      </c>
      <c r="M588">
        <v>1125841</v>
      </c>
      <c r="N588">
        <f t="shared" si="27"/>
        <v>31.729064154221401</v>
      </c>
      <c r="O588">
        <f t="shared" si="28"/>
        <v>647022.13793103443</v>
      </c>
      <c r="P588">
        <f t="shared" si="29"/>
        <v>18.23473023598828</v>
      </c>
    </row>
    <row r="589" spans="1:16" x14ac:dyDescent="0.3">
      <c r="A589" t="s">
        <v>24</v>
      </c>
      <c r="B589" t="s">
        <v>878</v>
      </c>
      <c r="C589" t="s">
        <v>9</v>
      </c>
      <c r="D589" t="s">
        <v>880</v>
      </c>
      <c r="E589" t="s">
        <v>27</v>
      </c>
      <c r="F589">
        <v>3</v>
      </c>
      <c r="G589">
        <v>1</v>
      </c>
      <c r="H589">
        <v>1072751</v>
      </c>
      <c r="I589">
        <v>30.233000000000001</v>
      </c>
      <c r="J589" t="s">
        <v>155</v>
      </c>
      <c r="K589">
        <v>349565</v>
      </c>
      <c r="L589">
        <f>LOOKUP(F589,meanblank!A:A,meanblank!B:B)</f>
        <v>172497.62068965516</v>
      </c>
      <c r="M589">
        <v>723186</v>
      </c>
      <c r="N589">
        <f t="shared" si="27"/>
        <v>20.381320863835132</v>
      </c>
      <c r="O589">
        <f t="shared" si="28"/>
        <v>550688.37931034481</v>
      </c>
      <c r="P589">
        <f t="shared" si="29"/>
        <v>15.519875322129419</v>
      </c>
    </row>
    <row r="590" spans="1:16" x14ac:dyDescent="0.3">
      <c r="A590" t="s">
        <v>24</v>
      </c>
      <c r="B590" t="s">
        <v>878</v>
      </c>
      <c r="C590" t="s">
        <v>9</v>
      </c>
      <c r="D590" t="s">
        <v>880</v>
      </c>
      <c r="E590" t="s">
        <v>27</v>
      </c>
      <c r="F590">
        <v>4</v>
      </c>
      <c r="G590">
        <v>1</v>
      </c>
      <c r="H590">
        <v>988671</v>
      </c>
      <c r="I590">
        <v>27.863</v>
      </c>
      <c r="J590" t="s">
        <v>156</v>
      </c>
      <c r="K590">
        <v>234076</v>
      </c>
      <c r="L590">
        <f>LOOKUP(F590,meanblank!A:A,meanblank!B:B)</f>
        <v>62077.068965517239</v>
      </c>
      <c r="M590">
        <v>754595</v>
      </c>
      <c r="N590">
        <f t="shared" si="27"/>
        <v>21.266205325128379</v>
      </c>
      <c r="O590">
        <f t="shared" si="28"/>
        <v>692517.93103448278</v>
      </c>
      <c r="P590">
        <f t="shared" si="29"/>
        <v>19.516732171181104</v>
      </c>
    </row>
    <row r="591" spans="1:16" x14ac:dyDescent="0.3">
      <c r="A591" t="s">
        <v>24</v>
      </c>
      <c r="B591" t="s">
        <v>878</v>
      </c>
      <c r="C591" t="s">
        <v>9</v>
      </c>
      <c r="D591" t="s">
        <v>880</v>
      </c>
      <c r="E591" t="s">
        <v>27</v>
      </c>
      <c r="F591">
        <v>5</v>
      </c>
      <c r="G591">
        <v>1</v>
      </c>
      <c r="H591">
        <v>821228</v>
      </c>
      <c r="I591">
        <v>23.143999999999998</v>
      </c>
      <c r="J591" t="s">
        <v>157</v>
      </c>
      <c r="K591">
        <v>250665</v>
      </c>
      <c r="L591">
        <f>LOOKUP(F591,meanblank!A:A,meanblank!B:B)</f>
        <v>31306.517241379312</v>
      </c>
      <c r="M591">
        <v>570563</v>
      </c>
      <c r="N591">
        <f t="shared" si="27"/>
        <v>16.079712420911122</v>
      </c>
      <c r="O591">
        <f t="shared" si="28"/>
        <v>539256.48275862064</v>
      </c>
      <c r="P591">
        <f t="shared" si="29"/>
        <v>15.197426338319584</v>
      </c>
    </row>
    <row r="592" spans="1:16" x14ac:dyDescent="0.3">
      <c r="A592" t="s">
        <v>24</v>
      </c>
      <c r="B592" t="s">
        <v>878</v>
      </c>
      <c r="C592" t="s">
        <v>9</v>
      </c>
      <c r="D592" t="s">
        <v>880</v>
      </c>
      <c r="E592" t="s">
        <v>27</v>
      </c>
      <c r="F592">
        <v>6</v>
      </c>
      <c r="G592">
        <v>0</v>
      </c>
      <c r="H592">
        <v>726727</v>
      </c>
      <c r="I592">
        <v>20.481000000000002</v>
      </c>
      <c r="J592" t="s">
        <v>718</v>
      </c>
      <c r="K592">
        <v>0</v>
      </c>
      <c r="L592">
        <f>LOOKUP(F592,meanblank!A:A,meanblank!B:B)</f>
        <v>22814.379310344826</v>
      </c>
      <c r="M592">
        <v>726727</v>
      </c>
      <c r="N592">
        <f t="shared" si="27"/>
        <v>20.481000000000002</v>
      </c>
      <c r="O592">
        <f t="shared" si="28"/>
        <v>703912.62068965519</v>
      </c>
      <c r="P592">
        <f t="shared" si="29"/>
        <v>19.838033242668608</v>
      </c>
    </row>
    <row r="593" spans="1:16" x14ac:dyDescent="0.3">
      <c r="A593" t="s">
        <v>24</v>
      </c>
      <c r="B593" t="s">
        <v>878</v>
      </c>
      <c r="C593" t="s">
        <v>9</v>
      </c>
      <c r="D593" t="s">
        <v>880</v>
      </c>
      <c r="E593" t="s">
        <v>27</v>
      </c>
      <c r="F593">
        <v>7</v>
      </c>
      <c r="G593">
        <v>0</v>
      </c>
      <c r="H593">
        <v>42831</v>
      </c>
      <c r="I593">
        <v>1.2070000000000001</v>
      </c>
      <c r="J593" t="s">
        <v>719</v>
      </c>
      <c r="K593">
        <v>0</v>
      </c>
      <c r="L593">
        <f>LOOKUP(F593,meanblank!A:A,meanblank!B:B)</f>
        <v>13251.379310344828</v>
      </c>
      <c r="M593">
        <v>42831</v>
      </c>
      <c r="N593">
        <f t="shared" si="27"/>
        <v>1.2070000000000001</v>
      </c>
      <c r="O593">
        <f t="shared" si="28"/>
        <v>29579.620689655174</v>
      </c>
      <c r="P593">
        <f t="shared" si="29"/>
        <v>0.83356919456500655</v>
      </c>
    </row>
    <row r="594" spans="1:16" x14ac:dyDescent="0.3">
      <c r="A594" t="s">
        <v>24</v>
      </c>
      <c r="B594" t="s">
        <v>878</v>
      </c>
      <c r="C594" t="s">
        <v>9</v>
      </c>
      <c r="D594" t="s">
        <v>880</v>
      </c>
      <c r="E594" t="s">
        <v>27</v>
      </c>
      <c r="F594">
        <v>8</v>
      </c>
      <c r="G594">
        <v>0</v>
      </c>
      <c r="H594">
        <v>14730</v>
      </c>
      <c r="I594">
        <v>0.41499999999999998</v>
      </c>
      <c r="J594" t="s">
        <v>720</v>
      </c>
      <c r="K594">
        <v>0</v>
      </c>
      <c r="L594">
        <f>LOOKUP(F594,meanblank!A:A,meanblank!B:B)</f>
        <v>4054.344827586207</v>
      </c>
      <c r="M594">
        <v>14730</v>
      </c>
      <c r="N594">
        <f t="shared" si="27"/>
        <v>0.41499999999999998</v>
      </c>
      <c r="O594">
        <f t="shared" si="28"/>
        <v>10675.655172413793</v>
      </c>
      <c r="P594">
        <f t="shared" si="29"/>
        <v>0.30077372006461128</v>
      </c>
    </row>
    <row r="595" spans="1:16" x14ac:dyDescent="0.3">
      <c r="A595" t="s">
        <v>24</v>
      </c>
      <c r="B595" t="s">
        <v>878</v>
      </c>
      <c r="C595" t="s">
        <v>9</v>
      </c>
      <c r="D595" t="s">
        <v>880</v>
      </c>
      <c r="E595" t="s">
        <v>27</v>
      </c>
      <c r="F595">
        <v>9</v>
      </c>
      <c r="G595">
        <v>0</v>
      </c>
      <c r="H595">
        <v>947</v>
      </c>
      <c r="I595">
        <v>2.7E-2</v>
      </c>
      <c r="J595" t="s">
        <v>721</v>
      </c>
      <c r="K595">
        <v>0</v>
      </c>
      <c r="L595">
        <f>LOOKUP(F595,meanblank!A:A,meanblank!B:B)</f>
        <v>2240.5517241379312</v>
      </c>
      <c r="M595">
        <v>947</v>
      </c>
      <c r="N595">
        <f t="shared" si="27"/>
        <v>2.7E-2</v>
      </c>
      <c r="O595">
        <f t="shared" si="28"/>
        <v>-1293.5517241379312</v>
      </c>
      <c r="P595">
        <f t="shared" si="29"/>
        <v>-3.6880566580490118E-2</v>
      </c>
    </row>
    <row r="596" spans="1:16" x14ac:dyDescent="0.3">
      <c r="A596" t="s">
        <v>24</v>
      </c>
      <c r="B596" t="s">
        <v>878</v>
      </c>
      <c r="C596" t="s">
        <v>9</v>
      </c>
      <c r="D596" t="s">
        <v>880</v>
      </c>
      <c r="E596" t="s">
        <v>29</v>
      </c>
      <c r="F596">
        <v>1</v>
      </c>
      <c r="G596">
        <v>1</v>
      </c>
      <c r="H596">
        <v>2652943</v>
      </c>
      <c r="I596">
        <v>74.766999999999996</v>
      </c>
      <c r="J596" t="s">
        <v>158</v>
      </c>
      <c r="K596">
        <v>350189</v>
      </c>
      <c r="L596">
        <f>LOOKUP(F596,meanblank!A:A,meanblank!B:B)</f>
        <v>3454839.1724137929</v>
      </c>
      <c r="M596">
        <v>2302754</v>
      </c>
      <c r="N596">
        <f t="shared" si="27"/>
        <v>64.897741232284289</v>
      </c>
      <c r="O596">
        <f t="shared" si="28"/>
        <v>-1152085.1724137929</v>
      </c>
      <c r="P596">
        <f t="shared" si="29"/>
        <v>-32.468828801019114</v>
      </c>
    </row>
    <row r="597" spans="1:16" x14ac:dyDescent="0.3">
      <c r="A597" t="s">
        <v>24</v>
      </c>
      <c r="B597" t="s">
        <v>878</v>
      </c>
      <c r="C597" t="s">
        <v>9</v>
      </c>
      <c r="D597" t="s">
        <v>880</v>
      </c>
      <c r="E597" t="s">
        <v>29</v>
      </c>
      <c r="F597">
        <v>2</v>
      </c>
      <c r="G597">
        <v>1</v>
      </c>
      <c r="H597">
        <v>1377015</v>
      </c>
      <c r="I597">
        <v>38.808</v>
      </c>
      <c r="J597" t="s">
        <v>159</v>
      </c>
      <c r="K597">
        <v>280175</v>
      </c>
      <c r="L597">
        <f>LOOKUP(F597,meanblank!A:A,meanblank!B:B)</f>
        <v>478818.86206896551</v>
      </c>
      <c r="M597">
        <v>1096840</v>
      </c>
      <c r="N597">
        <f t="shared" si="27"/>
        <v>30.911912157819632</v>
      </c>
      <c r="O597">
        <f t="shared" si="28"/>
        <v>618021.13793103443</v>
      </c>
      <c r="P597">
        <f t="shared" si="29"/>
        <v>17.417504036504749</v>
      </c>
    </row>
    <row r="598" spans="1:16" x14ac:dyDescent="0.3">
      <c r="A598" t="s">
        <v>24</v>
      </c>
      <c r="B598" t="s">
        <v>878</v>
      </c>
      <c r="C598" t="s">
        <v>9</v>
      </c>
      <c r="D598" t="s">
        <v>880</v>
      </c>
      <c r="E598" t="s">
        <v>29</v>
      </c>
      <c r="F598">
        <v>3</v>
      </c>
      <c r="G598">
        <v>1</v>
      </c>
      <c r="H598">
        <v>757418</v>
      </c>
      <c r="I598">
        <v>21.346</v>
      </c>
      <c r="J598" t="s">
        <v>160</v>
      </c>
      <c r="K598">
        <v>53740</v>
      </c>
      <c r="L598">
        <f>LOOKUP(F598,meanblank!A:A,meanblank!B:B)</f>
        <v>172497.62068965516</v>
      </c>
      <c r="M598">
        <v>703678</v>
      </c>
      <c r="N598">
        <f t="shared" si="27"/>
        <v>19.831467680989888</v>
      </c>
      <c r="O598">
        <f t="shared" si="28"/>
        <v>531180.37931034481</v>
      </c>
      <c r="P598">
        <f t="shared" si="29"/>
        <v>14.970038178071581</v>
      </c>
    </row>
    <row r="599" spans="1:16" x14ac:dyDescent="0.3">
      <c r="A599" t="s">
        <v>24</v>
      </c>
      <c r="B599" t="s">
        <v>878</v>
      </c>
      <c r="C599" t="s">
        <v>9</v>
      </c>
      <c r="D599" t="s">
        <v>880</v>
      </c>
      <c r="E599" t="s">
        <v>29</v>
      </c>
      <c r="F599">
        <v>4</v>
      </c>
      <c r="G599">
        <v>1</v>
      </c>
      <c r="H599">
        <v>680643</v>
      </c>
      <c r="I599">
        <v>19.181999999999999</v>
      </c>
      <c r="J599" t="s">
        <v>161</v>
      </c>
      <c r="K599">
        <v>30089</v>
      </c>
      <c r="L599">
        <f>LOOKUP(F599,meanblank!A:A,meanblank!B:B)</f>
        <v>62077.068965517239</v>
      </c>
      <c r="M599">
        <v>650554</v>
      </c>
      <c r="N599">
        <f t="shared" si="27"/>
        <v>18.334026542548735</v>
      </c>
      <c r="O599">
        <f t="shared" si="28"/>
        <v>588476.93103448278</v>
      </c>
      <c r="P599">
        <f t="shared" si="29"/>
        <v>16.584559734109437</v>
      </c>
    </row>
    <row r="600" spans="1:16" x14ac:dyDescent="0.3">
      <c r="A600" t="s">
        <v>24</v>
      </c>
      <c r="B600" t="s">
        <v>878</v>
      </c>
      <c r="C600" t="s">
        <v>9</v>
      </c>
      <c r="D600" t="s">
        <v>880</v>
      </c>
      <c r="E600" t="s">
        <v>29</v>
      </c>
      <c r="F600">
        <v>5</v>
      </c>
      <c r="G600">
        <v>0</v>
      </c>
      <c r="H600">
        <v>377142</v>
      </c>
      <c r="I600">
        <v>10.629</v>
      </c>
      <c r="J600" t="s">
        <v>722</v>
      </c>
      <c r="K600">
        <v>0</v>
      </c>
      <c r="L600">
        <f>LOOKUP(F600,meanblank!A:A,meanblank!B:B)</f>
        <v>31306.517241379312</v>
      </c>
      <c r="M600">
        <v>377142</v>
      </c>
      <c r="N600">
        <f t="shared" si="27"/>
        <v>10.629</v>
      </c>
      <c r="O600">
        <f t="shared" si="28"/>
        <v>345835.4827586207</v>
      </c>
      <c r="P600">
        <f t="shared" si="29"/>
        <v>9.7466878423548131</v>
      </c>
    </row>
    <row r="601" spans="1:16" x14ac:dyDescent="0.3">
      <c r="A601" t="s">
        <v>24</v>
      </c>
      <c r="B601" t="s">
        <v>878</v>
      </c>
      <c r="C601" t="s">
        <v>9</v>
      </c>
      <c r="D601" t="s">
        <v>880</v>
      </c>
      <c r="E601" t="s">
        <v>29</v>
      </c>
      <c r="F601">
        <v>6</v>
      </c>
      <c r="G601">
        <v>0</v>
      </c>
      <c r="H601">
        <v>103391</v>
      </c>
      <c r="I601">
        <v>2.9140000000000001</v>
      </c>
      <c r="J601" t="s">
        <v>723</v>
      </c>
      <c r="K601">
        <v>0</v>
      </c>
      <c r="L601">
        <f>LOOKUP(F601,meanblank!A:A,meanblank!B:B)</f>
        <v>22814.379310344826</v>
      </c>
      <c r="M601">
        <v>103391</v>
      </c>
      <c r="N601">
        <f t="shared" si="27"/>
        <v>2.9140000000000001</v>
      </c>
      <c r="O601">
        <f t="shared" si="28"/>
        <v>80576.620689655174</v>
      </c>
      <c r="P601">
        <f t="shared" si="29"/>
        <v>2.2709933426473792</v>
      </c>
    </row>
    <row r="602" spans="1:16" x14ac:dyDescent="0.3">
      <c r="A602" t="s">
        <v>24</v>
      </c>
      <c r="B602" t="s">
        <v>878</v>
      </c>
      <c r="C602" t="s">
        <v>9</v>
      </c>
      <c r="D602" t="s">
        <v>880</v>
      </c>
      <c r="E602" t="s">
        <v>29</v>
      </c>
      <c r="F602">
        <v>7</v>
      </c>
      <c r="G602">
        <v>0</v>
      </c>
      <c r="H602">
        <v>18957</v>
      </c>
      <c r="I602">
        <v>0.53400000000000003</v>
      </c>
      <c r="J602" t="s">
        <v>724</v>
      </c>
      <c r="K602">
        <v>0</v>
      </c>
      <c r="L602">
        <f>LOOKUP(F602,meanblank!A:A,meanblank!B:B)</f>
        <v>13251.379310344828</v>
      </c>
      <c r="M602">
        <v>18957</v>
      </c>
      <c r="N602">
        <f t="shared" si="27"/>
        <v>0.53400000000000003</v>
      </c>
      <c r="O602">
        <f t="shared" si="28"/>
        <v>5705.6206896551721</v>
      </c>
      <c r="P602">
        <f t="shared" si="29"/>
        <v>0.16072170956775134</v>
      </c>
    </row>
    <row r="603" spans="1:16" x14ac:dyDescent="0.3">
      <c r="A603" t="s">
        <v>24</v>
      </c>
      <c r="B603" t="s">
        <v>878</v>
      </c>
      <c r="C603" t="s">
        <v>9</v>
      </c>
      <c r="D603" t="s">
        <v>880</v>
      </c>
      <c r="E603" t="s">
        <v>29</v>
      </c>
      <c r="F603">
        <v>8</v>
      </c>
      <c r="G603">
        <v>0</v>
      </c>
      <c r="H603">
        <v>469</v>
      </c>
      <c r="I603">
        <v>1.2999999999999999E-2</v>
      </c>
      <c r="J603" t="s">
        <v>725</v>
      </c>
      <c r="K603">
        <v>0</v>
      </c>
      <c r="L603">
        <f>LOOKUP(F603,meanblank!A:A,meanblank!B:B)</f>
        <v>4054.344827586207</v>
      </c>
      <c r="M603">
        <v>469</v>
      </c>
      <c r="N603">
        <f t="shared" si="27"/>
        <v>1.2999999999999999E-2</v>
      </c>
      <c r="O603">
        <f t="shared" si="28"/>
        <v>-3585.344827586207</v>
      </c>
      <c r="P603">
        <f t="shared" si="29"/>
        <v>-9.9380560252922578E-2</v>
      </c>
    </row>
    <row r="604" spans="1:16" x14ac:dyDescent="0.3">
      <c r="A604" t="s">
        <v>24</v>
      </c>
      <c r="B604" t="s">
        <v>878</v>
      </c>
      <c r="C604" t="s">
        <v>9</v>
      </c>
      <c r="D604" t="s">
        <v>880</v>
      </c>
      <c r="E604" t="s">
        <v>29</v>
      </c>
      <c r="F604">
        <v>9</v>
      </c>
      <c r="G604">
        <v>0</v>
      </c>
      <c r="H604">
        <v>171</v>
      </c>
      <c r="I604">
        <v>5.0000000000000001E-3</v>
      </c>
      <c r="J604" t="s">
        <v>726</v>
      </c>
      <c r="K604">
        <v>0</v>
      </c>
      <c r="L604">
        <f>LOOKUP(F604,meanblank!A:A,meanblank!B:B)</f>
        <v>2240.5517241379312</v>
      </c>
      <c r="M604">
        <v>171</v>
      </c>
      <c r="N604">
        <f t="shared" si="27"/>
        <v>5.0000000000000001E-3</v>
      </c>
      <c r="O604">
        <f t="shared" si="28"/>
        <v>-2069.5517241379312</v>
      </c>
      <c r="P604">
        <f t="shared" si="29"/>
        <v>-6.0513208308126648E-2</v>
      </c>
    </row>
    <row r="605" spans="1:16" x14ac:dyDescent="0.3">
      <c r="A605" t="s">
        <v>24</v>
      </c>
      <c r="B605" t="s">
        <v>878</v>
      </c>
      <c r="C605" t="s">
        <v>12</v>
      </c>
      <c r="D605" t="s">
        <v>881</v>
      </c>
      <c r="E605" t="s">
        <v>28</v>
      </c>
      <c r="F605">
        <v>1</v>
      </c>
      <c r="G605">
        <v>1</v>
      </c>
      <c r="H605">
        <v>3001359</v>
      </c>
      <c r="I605">
        <v>84.585999999999999</v>
      </c>
      <c r="J605" t="s">
        <v>162</v>
      </c>
      <c r="K605">
        <v>404390</v>
      </c>
      <c r="L605">
        <f>LOOKUP(F605,meanblank!A:A,meanblank!B:B)</f>
        <v>3454839.1724137929</v>
      </c>
      <c r="M605">
        <v>2596969</v>
      </c>
      <c r="N605">
        <f t="shared" si="27"/>
        <v>73.189251880231595</v>
      </c>
      <c r="O605">
        <f t="shared" si="28"/>
        <v>-857870.17241379293</v>
      </c>
      <c r="P605">
        <f t="shared" si="29"/>
        <v>-24.176983294498623</v>
      </c>
    </row>
    <row r="606" spans="1:16" x14ac:dyDescent="0.3">
      <c r="A606" t="s">
        <v>24</v>
      </c>
      <c r="B606" t="s">
        <v>878</v>
      </c>
      <c r="C606" t="s">
        <v>12</v>
      </c>
      <c r="D606" t="s">
        <v>881</v>
      </c>
      <c r="E606" t="s">
        <v>28</v>
      </c>
      <c r="F606">
        <v>2</v>
      </c>
      <c r="G606">
        <v>1</v>
      </c>
      <c r="H606">
        <v>594992</v>
      </c>
      <c r="I606">
        <v>16.768999999999998</v>
      </c>
      <c r="J606" t="s">
        <v>163</v>
      </c>
      <c r="K606">
        <v>42941</v>
      </c>
      <c r="L606">
        <f>LOOKUP(F606,meanblank!A:A,meanblank!B:B)</f>
        <v>478818.86206896551</v>
      </c>
      <c r="M606">
        <v>552051</v>
      </c>
      <c r="N606">
        <f t="shared" si="27"/>
        <v>15.558769225468575</v>
      </c>
      <c r="O606">
        <f t="shared" si="28"/>
        <v>73232.137931034493</v>
      </c>
      <c r="P606">
        <f t="shared" si="29"/>
        <v>2.0639432479184885</v>
      </c>
    </row>
    <row r="607" spans="1:16" x14ac:dyDescent="0.3">
      <c r="A607" t="s">
        <v>24</v>
      </c>
      <c r="B607" t="s">
        <v>878</v>
      </c>
      <c r="C607" t="s">
        <v>12</v>
      </c>
      <c r="D607" t="s">
        <v>881</v>
      </c>
      <c r="E607" t="s">
        <v>28</v>
      </c>
      <c r="F607">
        <v>3</v>
      </c>
      <c r="G607">
        <v>1</v>
      </c>
      <c r="H607">
        <v>557173</v>
      </c>
      <c r="I607">
        <v>15.702999999999999</v>
      </c>
      <c r="J607" t="s">
        <v>164</v>
      </c>
      <c r="K607">
        <v>15532</v>
      </c>
      <c r="L607">
        <f>LOOKUP(F607,meanblank!A:A,meanblank!B:B)</f>
        <v>172497.62068965516</v>
      </c>
      <c r="M607">
        <v>541641</v>
      </c>
      <c r="N607">
        <f t="shared" si="27"/>
        <v>15.265256254341111</v>
      </c>
      <c r="O607">
        <f t="shared" si="28"/>
        <v>369143.37931034481</v>
      </c>
      <c r="P607">
        <f t="shared" si="29"/>
        <v>10.403695953160588</v>
      </c>
    </row>
    <row r="608" spans="1:16" x14ac:dyDescent="0.3">
      <c r="A608" t="s">
        <v>24</v>
      </c>
      <c r="B608" t="s">
        <v>878</v>
      </c>
      <c r="C608" t="s">
        <v>12</v>
      </c>
      <c r="D608" t="s">
        <v>881</v>
      </c>
      <c r="E608" t="s">
        <v>28</v>
      </c>
      <c r="F608">
        <v>4</v>
      </c>
      <c r="G608">
        <v>1</v>
      </c>
      <c r="H608">
        <v>554482</v>
      </c>
      <c r="I608">
        <v>15.627000000000001</v>
      </c>
      <c r="J608" t="s">
        <v>165</v>
      </c>
      <c r="K608">
        <v>10593</v>
      </c>
      <c r="L608">
        <f>LOOKUP(F608,meanblank!A:A,meanblank!B:B)</f>
        <v>62077.068965517239</v>
      </c>
      <c r="M608">
        <v>543889</v>
      </c>
      <c r="N608">
        <f t="shared" si="27"/>
        <v>15.328456835388705</v>
      </c>
      <c r="O608">
        <f t="shared" si="28"/>
        <v>481811.93103448278</v>
      </c>
      <c r="P608">
        <f t="shared" si="29"/>
        <v>13.57893501732403</v>
      </c>
    </row>
    <row r="609" spans="1:16" x14ac:dyDescent="0.3">
      <c r="A609" t="s">
        <v>24</v>
      </c>
      <c r="B609" t="s">
        <v>878</v>
      </c>
      <c r="C609" t="s">
        <v>12</v>
      </c>
      <c r="D609" t="s">
        <v>881</v>
      </c>
      <c r="E609" t="s">
        <v>28</v>
      </c>
      <c r="F609">
        <v>5</v>
      </c>
      <c r="G609">
        <v>0</v>
      </c>
      <c r="H609">
        <v>630035</v>
      </c>
      <c r="I609">
        <v>17.756</v>
      </c>
      <c r="J609" t="s">
        <v>727</v>
      </c>
      <c r="K609">
        <v>0</v>
      </c>
      <c r="L609">
        <f>LOOKUP(F609,meanblank!A:A,meanblank!B:B)</f>
        <v>31306.517241379312</v>
      </c>
      <c r="M609">
        <v>630035</v>
      </c>
      <c r="N609">
        <f t="shared" si="27"/>
        <v>17.756</v>
      </c>
      <c r="O609">
        <f t="shared" si="28"/>
        <v>598728.48275862064</v>
      </c>
      <c r="P609">
        <f t="shared" si="29"/>
        <v>16.873702159184916</v>
      </c>
    </row>
    <row r="610" spans="1:16" x14ac:dyDescent="0.3">
      <c r="A610" t="s">
        <v>24</v>
      </c>
      <c r="B610" t="s">
        <v>878</v>
      </c>
      <c r="C610" t="s">
        <v>12</v>
      </c>
      <c r="D610" t="s">
        <v>881</v>
      </c>
      <c r="E610" t="s">
        <v>28</v>
      </c>
      <c r="F610">
        <v>6</v>
      </c>
      <c r="G610">
        <v>0</v>
      </c>
      <c r="H610">
        <v>460677</v>
      </c>
      <c r="I610">
        <v>12.983000000000001</v>
      </c>
      <c r="J610" t="s">
        <v>728</v>
      </c>
      <c r="K610">
        <v>0</v>
      </c>
      <c r="L610">
        <f>LOOKUP(F610,meanblank!A:A,meanblank!B:B)</f>
        <v>22814.379310344826</v>
      </c>
      <c r="M610">
        <v>460677</v>
      </c>
      <c r="N610">
        <f t="shared" si="27"/>
        <v>12.983000000000001</v>
      </c>
      <c r="O610">
        <f t="shared" si="28"/>
        <v>437862.62068965519</v>
      </c>
      <c r="P610">
        <f t="shared" si="29"/>
        <v>12.34003521863213</v>
      </c>
    </row>
    <row r="611" spans="1:16" x14ac:dyDescent="0.3">
      <c r="A611" t="s">
        <v>24</v>
      </c>
      <c r="B611" t="s">
        <v>878</v>
      </c>
      <c r="C611" t="s">
        <v>12</v>
      </c>
      <c r="D611" t="s">
        <v>881</v>
      </c>
      <c r="E611" t="s">
        <v>28</v>
      </c>
      <c r="F611">
        <v>7</v>
      </c>
      <c r="G611">
        <v>0</v>
      </c>
      <c r="H611">
        <v>99624</v>
      </c>
      <c r="I611">
        <v>2.8079999999999998</v>
      </c>
      <c r="J611" t="s">
        <v>729</v>
      </c>
      <c r="K611">
        <v>0</v>
      </c>
      <c r="L611">
        <f>LOOKUP(F611,meanblank!A:A,meanblank!B:B)</f>
        <v>13251.379310344828</v>
      </c>
      <c r="M611">
        <v>99624</v>
      </c>
      <c r="N611">
        <f t="shared" si="27"/>
        <v>2.8079999999999998</v>
      </c>
      <c r="O611">
        <f t="shared" si="28"/>
        <v>86372.620689655174</v>
      </c>
      <c r="P611">
        <f t="shared" si="29"/>
        <v>2.434496897299363</v>
      </c>
    </row>
    <row r="612" spans="1:16" x14ac:dyDescent="0.3">
      <c r="A612" t="s">
        <v>24</v>
      </c>
      <c r="B612" t="s">
        <v>878</v>
      </c>
      <c r="C612" t="s">
        <v>12</v>
      </c>
      <c r="D612" t="s">
        <v>881</v>
      </c>
      <c r="E612" t="s">
        <v>28</v>
      </c>
      <c r="F612">
        <v>8</v>
      </c>
      <c r="G612">
        <v>0</v>
      </c>
      <c r="H612">
        <v>1011</v>
      </c>
      <c r="I612">
        <v>2.8000000000000001E-2</v>
      </c>
      <c r="J612" t="s">
        <v>730</v>
      </c>
      <c r="K612">
        <v>0</v>
      </c>
      <c r="L612">
        <f>LOOKUP(F612,meanblank!A:A,meanblank!B:B)</f>
        <v>4054.344827586207</v>
      </c>
      <c r="M612">
        <v>1011</v>
      </c>
      <c r="N612">
        <f t="shared" si="27"/>
        <v>2.8000000000000001E-2</v>
      </c>
      <c r="O612">
        <f t="shared" si="28"/>
        <v>-3043.344827586207</v>
      </c>
      <c r="P612">
        <f t="shared" si="29"/>
        <v>-8.4286503632456766E-2</v>
      </c>
    </row>
    <row r="613" spans="1:16" x14ac:dyDescent="0.3">
      <c r="A613" t="s">
        <v>24</v>
      </c>
      <c r="B613" t="s">
        <v>878</v>
      </c>
      <c r="C613" t="s">
        <v>12</v>
      </c>
      <c r="D613" t="s">
        <v>881</v>
      </c>
      <c r="E613" t="s">
        <v>28</v>
      </c>
      <c r="F613">
        <v>9</v>
      </c>
      <c r="G613">
        <v>0</v>
      </c>
      <c r="H613">
        <v>1150</v>
      </c>
      <c r="I613">
        <v>3.2000000000000001E-2</v>
      </c>
      <c r="J613" t="s">
        <v>731</v>
      </c>
      <c r="K613">
        <v>0</v>
      </c>
      <c r="L613">
        <f>LOOKUP(F613,meanblank!A:A,meanblank!B:B)</f>
        <v>2240.5517241379312</v>
      </c>
      <c r="M613">
        <v>1150</v>
      </c>
      <c r="N613">
        <f t="shared" si="27"/>
        <v>3.2000000000000001E-2</v>
      </c>
      <c r="O613">
        <f t="shared" si="28"/>
        <v>-1090.5517241379312</v>
      </c>
      <c r="P613">
        <f t="shared" si="29"/>
        <v>-3.0345787106446781E-2</v>
      </c>
    </row>
    <row r="614" spans="1:16" x14ac:dyDescent="0.3">
      <c r="A614" t="s">
        <v>24</v>
      </c>
      <c r="B614" t="s">
        <v>878</v>
      </c>
      <c r="C614" t="s">
        <v>12</v>
      </c>
      <c r="D614" t="s">
        <v>881</v>
      </c>
      <c r="E614" t="s">
        <v>25</v>
      </c>
      <c r="F614">
        <v>1</v>
      </c>
      <c r="G614">
        <v>1</v>
      </c>
      <c r="H614">
        <v>3354254</v>
      </c>
      <c r="I614">
        <v>94.531999999999996</v>
      </c>
      <c r="J614" t="s">
        <v>166</v>
      </c>
      <c r="K614">
        <v>409666</v>
      </c>
      <c r="L614">
        <f>LOOKUP(F614,meanblank!A:A,meanblank!B:B)</f>
        <v>3454839.1724137929</v>
      </c>
      <c r="M614">
        <v>2944588</v>
      </c>
      <c r="N614">
        <f t="shared" si="27"/>
        <v>82.986497986139383</v>
      </c>
      <c r="O614">
        <f t="shared" si="28"/>
        <v>-510251.17241379293</v>
      </c>
      <c r="P614">
        <f t="shared" si="29"/>
        <v>-14.380265725440193</v>
      </c>
    </row>
    <row r="615" spans="1:16" x14ac:dyDescent="0.3">
      <c r="A615" t="s">
        <v>24</v>
      </c>
      <c r="B615" t="s">
        <v>878</v>
      </c>
      <c r="C615" t="s">
        <v>12</v>
      </c>
      <c r="D615" t="s">
        <v>881</v>
      </c>
      <c r="E615" t="s">
        <v>25</v>
      </c>
      <c r="F615">
        <v>2</v>
      </c>
      <c r="G615">
        <v>1</v>
      </c>
      <c r="H615">
        <v>1137532</v>
      </c>
      <c r="I615">
        <v>32.058999999999997</v>
      </c>
      <c r="J615" t="s">
        <v>167</v>
      </c>
      <c r="K615">
        <v>343862</v>
      </c>
      <c r="L615">
        <f>LOOKUP(F615,meanblank!A:A,meanblank!B:B)</f>
        <v>478818.86206896551</v>
      </c>
      <c r="M615">
        <v>793670</v>
      </c>
      <c r="N615">
        <f t="shared" si="27"/>
        <v>22.36795670803107</v>
      </c>
      <c r="O615">
        <f t="shared" si="28"/>
        <v>314851.13793103449</v>
      </c>
      <c r="P615">
        <f t="shared" si="29"/>
        <v>8.8734318075720378</v>
      </c>
    </row>
    <row r="616" spans="1:16" x14ac:dyDescent="0.3">
      <c r="A616" t="s">
        <v>24</v>
      </c>
      <c r="B616" t="s">
        <v>878</v>
      </c>
      <c r="C616" t="s">
        <v>12</v>
      </c>
      <c r="D616" t="s">
        <v>881</v>
      </c>
      <c r="E616" t="s">
        <v>25</v>
      </c>
      <c r="F616">
        <v>3</v>
      </c>
      <c r="G616">
        <v>1</v>
      </c>
      <c r="H616">
        <v>928848</v>
      </c>
      <c r="I616">
        <v>26.177</v>
      </c>
      <c r="J616" t="s">
        <v>168</v>
      </c>
      <c r="K616">
        <v>210787</v>
      </c>
      <c r="L616">
        <f>LOOKUP(F616,meanblank!A:A,meanblank!B:B)</f>
        <v>172497.62068965516</v>
      </c>
      <c r="M616">
        <v>718061</v>
      </c>
      <c r="N616">
        <f t="shared" si="27"/>
        <v>20.236554093888344</v>
      </c>
      <c r="O616">
        <f t="shared" si="28"/>
        <v>545563.37931034481</v>
      </c>
      <c r="P616">
        <f t="shared" si="29"/>
        <v>15.375187953472363</v>
      </c>
    </row>
    <row r="617" spans="1:16" x14ac:dyDescent="0.3">
      <c r="A617" t="s">
        <v>24</v>
      </c>
      <c r="B617" t="s">
        <v>878</v>
      </c>
      <c r="C617" t="s">
        <v>12</v>
      </c>
      <c r="D617" t="s">
        <v>881</v>
      </c>
      <c r="E617" t="s">
        <v>25</v>
      </c>
      <c r="F617">
        <v>4</v>
      </c>
      <c r="G617">
        <v>0</v>
      </c>
      <c r="H617">
        <v>753771</v>
      </c>
      <c r="I617">
        <v>21.242999999999999</v>
      </c>
      <c r="J617" t="s">
        <v>732</v>
      </c>
      <c r="K617">
        <v>0</v>
      </c>
      <c r="L617">
        <f>LOOKUP(F617,meanblank!A:A,meanblank!B:B)</f>
        <v>62077.068965517239</v>
      </c>
      <c r="M617">
        <v>753771</v>
      </c>
      <c r="N617">
        <f t="shared" si="27"/>
        <v>21.242999999999999</v>
      </c>
      <c r="O617">
        <f t="shared" si="28"/>
        <v>691693.93103448278</v>
      </c>
      <c r="P617">
        <f t="shared" si="29"/>
        <v>19.493525456624781</v>
      </c>
    </row>
    <row r="618" spans="1:16" x14ac:dyDescent="0.3">
      <c r="A618" t="s">
        <v>24</v>
      </c>
      <c r="B618" t="s">
        <v>878</v>
      </c>
      <c r="C618" t="s">
        <v>12</v>
      </c>
      <c r="D618" t="s">
        <v>881</v>
      </c>
      <c r="E618" t="s">
        <v>25</v>
      </c>
      <c r="F618">
        <v>5</v>
      </c>
      <c r="G618">
        <v>0</v>
      </c>
      <c r="H618">
        <v>421071</v>
      </c>
      <c r="I618">
        <v>11.867000000000001</v>
      </c>
      <c r="J618" t="s">
        <v>733</v>
      </c>
      <c r="K618">
        <v>0</v>
      </c>
      <c r="L618">
        <f>LOOKUP(F618,meanblank!A:A,meanblank!B:B)</f>
        <v>31306.517241379312</v>
      </c>
      <c r="M618">
        <v>421071</v>
      </c>
      <c r="N618">
        <f t="shared" si="27"/>
        <v>11.867000000000001</v>
      </c>
      <c r="O618">
        <f t="shared" si="28"/>
        <v>389764.4827586207</v>
      </c>
      <c r="P618">
        <f t="shared" si="29"/>
        <v>10.984691695454098</v>
      </c>
    </row>
    <row r="619" spans="1:16" x14ac:dyDescent="0.3">
      <c r="A619" t="s">
        <v>24</v>
      </c>
      <c r="B619" t="s">
        <v>878</v>
      </c>
      <c r="C619" t="s">
        <v>12</v>
      </c>
      <c r="D619" t="s">
        <v>881</v>
      </c>
      <c r="E619" t="s">
        <v>25</v>
      </c>
      <c r="F619">
        <v>6</v>
      </c>
      <c r="G619">
        <v>0</v>
      </c>
      <c r="H619">
        <v>127134</v>
      </c>
      <c r="I619">
        <v>3.5830000000000002</v>
      </c>
      <c r="J619" t="s">
        <v>734</v>
      </c>
      <c r="K619">
        <v>0</v>
      </c>
      <c r="L619">
        <f>LOOKUP(F619,meanblank!A:A,meanblank!B:B)</f>
        <v>22814.379310344826</v>
      </c>
      <c r="M619">
        <v>127134</v>
      </c>
      <c r="N619">
        <f t="shared" si="27"/>
        <v>3.5830000000000002</v>
      </c>
      <c r="O619">
        <f t="shared" si="28"/>
        <v>104319.62068965517</v>
      </c>
      <c r="P619">
        <f t="shared" si="29"/>
        <v>2.9400254922446747</v>
      </c>
    </row>
    <row r="620" spans="1:16" x14ac:dyDescent="0.3">
      <c r="A620" t="s">
        <v>24</v>
      </c>
      <c r="B620" t="s">
        <v>878</v>
      </c>
      <c r="C620" t="s">
        <v>12</v>
      </c>
      <c r="D620" t="s">
        <v>881</v>
      </c>
      <c r="E620" t="s">
        <v>25</v>
      </c>
      <c r="F620">
        <v>7</v>
      </c>
      <c r="G620">
        <v>0</v>
      </c>
      <c r="H620">
        <v>177</v>
      </c>
      <c r="I620">
        <v>5.0000000000000001E-3</v>
      </c>
      <c r="J620" t="s">
        <v>735</v>
      </c>
      <c r="K620">
        <v>0</v>
      </c>
      <c r="L620">
        <f>LOOKUP(F620,meanblank!A:A,meanblank!B:B)</f>
        <v>13251.379310344828</v>
      </c>
      <c r="M620">
        <v>177</v>
      </c>
      <c r="N620">
        <f t="shared" si="27"/>
        <v>5.0000000000000001E-3</v>
      </c>
      <c r="O620">
        <f t="shared" si="28"/>
        <v>-13074.379310344828</v>
      </c>
      <c r="P620">
        <f t="shared" si="29"/>
        <v>-0.36933274887979739</v>
      </c>
    </row>
    <row r="621" spans="1:16" x14ac:dyDescent="0.3">
      <c r="A621" t="s">
        <v>24</v>
      </c>
      <c r="B621" t="s">
        <v>878</v>
      </c>
      <c r="C621" t="s">
        <v>12</v>
      </c>
      <c r="D621" t="s">
        <v>881</v>
      </c>
      <c r="E621" t="s">
        <v>25</v>
      </c>
      <c r="F621">
        <v>8</v>
      </c>
      <c r="G621">
        <v>0</v>
      </c>
      <c r="H621">
        <v>228</v>
      </c>
      <c r="I621">
        <v>6.0000000000000001E-3</v>
      </c>
      <c r="J621" t="s">
        <v>736</v>
      </c>
      <c r="K621">
        <v>0</v>
      </c>
      <c r="L621">
        <f>LOOKUP(F621,meanblank!A:A,meanblank!B:B)</f>
        <v>4054.344827586207</v>
      </c>
      <c r="M621">
        <v>228</v>
      </c>
      <c r="N621">
        <f t="shared" si="27"/>
        <v>6.0000000000000001E-3</v>
      </c>
      <c r="O621">
        <f t="shared" si="28"/>
        <v>-3826.344827586207</v>
      </c>
      <c r="P621">
        <f t="shared" si="29"/>
        <v>-0.10069328493647914</v>
      </c>
    </row>
    <row r="622" spans="1:16" x14ac:dyDescent="0.3">
      <c r="A622" t="s">
        <v>24</v>
      </c>
      <c r="B622" t="s">
        <v>878</v>
      </c>
      <c r="C622" t="s">
        <v>12</v>
      </c>
      <c r="D622" t="s">
        <v>881</v>
      </c>
      <c r="E622" t="s">
        <v>25</v>
      </c>
      <c r="F622">
        <v>9</v>
      </c>
      <c r="G622">
        <v>0</v>
      </c>
      <c r="H622">
        <v>224</v>
      </c>
      <c r="I622">
        <v>6.0000000000000001E-3</v>
      </c>
      <c r="J622" t="s">
        <v>737</v>
      </c>
      <c r="K622">
        <v>0</v>
      </c>
      <c r="L622">
        <f>LOOKUP(F622,meanblank!A:A,meanblank!B:B)</f>
        <v>2240.5517241379312</v>
      </c>
      <c r="M622">
        <v>224</v>
      </c>
      <c r="N622">
        <f t="shared" si="27"/>
        <v>6.0000000000000001E-3</v>
      </c>
      <c r="O622">
        <f t="shared" si="28"/>
        <v>-2016.5517241379312</v>
      </c>
      <c r="P622">
        <f t="shared" si="29"/>
        <v>-5.4014778325123157E-2</v>
      </c>
    </row>
    <row r="623" spans="1:16" x14ac:dyDescent="0.3">
      <c r="A623" t="s">
        <v>24</v>
      </c>
      <c r="B623" t="s">
        <v>878</v>
      </c>
      <c r="C623" t="s">
        <v>12</v>
      </c>
      <c r="D623" t="s">
        <v>881</v>
      </c>
      <c r="E623" t="s">
        <v>7</v>
      </c>
      <c r="F623">
        <v>1</v>
      </c>
      <c r="G623">
        <v>1</v>
      </c>
      <c r="H623">
        <v>3356563</v>
      </c>
      <c r="I623">
        <v>94.596999999999994</v>
      </c>
      <c r="J623" t="s">
        <v>169</v>
      </c>
      <c r="K623">
        <v>510247</v>
      </c>
      <c r="L623">
        <f>LOOKUP(F623,meanblank!A:A,meanblank!B:B)</f>
        <v>3454839.1724137929</v>
      </c>
      <c r="M623">
        <v>2846316</v>
      </c>
      <c r="N623">
        <f t="shared" si="27"/>
        <v>80.216863098353869</v>
      </c>
      <c r="O623">
        <f t="shared" si="28"/>
        <v>-608523.17241379293</v>
      </c>
      <c r="P623">
        <f t="shared" si="29"/>
        <v>-17.149824549942178</v>
      </c>
    </row>
    <row r="624" spans="1:16" x14ac:dyDescent="0.3">
      <c r="A624" t="s">
        <v>24</v>
      </c>
      <c r="B624" t="s">
        <v>878</v>
      </c>
      <c r="C624" t="s">
        <v>12</v>
      </c>
      <c r="D624" t="s">
        <v>881</v>
      </c>
      <c r="E624" t="s">
        <v>7</v>
      </c>
      <c r="F624">
        <v>2</v>
      </c>
      <c r="G624">
        <v>1</v>
      </c>
      <c r="H624">
        <v>1011745</v>
      </c>
      <c r="I624">
        <v>28.513999999999999</v>
      </c>
      <c r="J624" t="s">
        <v>170</v>
      </c>
      <c r="K624">
        <v>181955</v>
      </c>
      <c r="L624">
        <f>LOOKUP(F624,meanblank!A:A,meanblank!B:B)</f>
        <v>478818.86206896551</v>
      </c>
      <c r="M624">
        <v>829790</v>
      </c>
      <c r="N624">
        <f t="shared" si="27"/>
        <v>23.385963913832043</v>
      </c>
      <c r="O624">
        <f t="shared" si="28"/>
        <v>350971.13793103449</v>
      </c>
      <c r="P624">
        <f t="shared" si="29"/>
        <v>9.8914163420283945</v>
      </c>
    </row>
    <row r="625" spans="1:16" x14ac:dyDescent="0.3">
      <c r="A625" t="s">
        <v>24</v>
      </c>
      <c r="B625" t="s">
        <v>878</v>
      </c>
      <c r="C625" t="s">
        <v>12</v>
      </c>
      <c r="D625" t="s">
        <v>881</v>
      </c>
      <c r="E625" t="s">
        <v>7</v>
      </c>
      <c r="F625">
        <v>3</v>
      </c>
      <c r="G625">
        <v>1</v>
      </c>
      <c r="H625">
        <v>815434</v>
      </c>
      <c r="I625">
        <v>22.981000000000002</v>
      </c>
      <c r="J625" t="s">
        <v>171</v>
      </c>
      <c r="K625">
        <v>82191</v>
      </c>
      <c r="L625">
        <f>LOOKUP(F625,meanblank!A:A,meanblank!B:B)</f>
        <v>172497.62068965516</v>
      </c>
      <c r="M625">
        <v>733243</v>
      </c>
      <c r="N625">
        <f t="shared" si="27"/>
        <v>20.664648988146194</v>
      </c>
      <c r="O625">
        <f t="shared" si="28"/>
        <v>560745.37931034481</v>
      </c>
      <c r="P625">
        <f t="shared" si="29"/>
        <v>15.803228172888346</v>
      </c>
    </row>
    <row r="626" spans="1:16" x14ac:dyDescent="0.3">
      <c r="A626" t="s">
        <v>24</v>
      </c>
      <c r="B626" t="s">
        <v>878</v>
      </c>
      <c r="C626" t="s">
        <v>12</v>
      </c>
      <c r="D626" t="s">
        <v>881</v>
      </c>
      <c r="E626" t="s">
        <v>7</v>
      </c>
      <c r="F626">
        <v>4</v>
      </c>
      <c r="G626">
        <v>0</v>
      </c>
      <c r="H626">
        <v>572074</v>
      </c>
      <c r="I626">
        <v>16.123000000000001</v>
      </c>
      <c r="J626" t="s">
        <v>738</v>
      </c>
      <c r="K626">
        <v>0</v>
      </c>
      <c r="L626">
        <f>LOOKUP(F626,meanblank!A:A,meanblank!B:B)</f>
        <v>62077.068965517239</v>
      </c>
      <c r="M626">
        <v>572074</v>
      </c>
      <c r="N626">
        <f t="shared" si="27"/>
        <v>16.123000000000001</v>
      </c>
      <c r="O626">
        <f t="shared" si="28"/>
        <v>509996.93103448278</v>
      </c>
      <c r="P626">
        <f t="shared" si="29"/>
        <v>14.373456089717354</v>
      </c>
    </row>
    <row r="627" spans="1:16" x14ac:dyDescent="0.3">
      <c r="A627" t="s">
        <v>24</v>
      </c>
      <c r="B627" t="s">
        <v>878</v>
      </c>
      <c r="C627" t="s">
        <v>12</v>
      </c>
      <c r="D627" t="s">
        <v>881</v>
      </c>
      <c r="E627" t="s">
        <v>7</v>
      </c>
      <c r="F627">
        <v>5</v>
      </c>
      <c r="G627">
        <v>0</v>
      </c>
      <c r="H627">
        <v>342413</v>
      </c>
      <c r="I627">
        <v>9.65</v>
      </c>
      <c r="J627" t="s">
        <v>739</v>
      </c>
      <c r="K627">
        <v>0</v>
      </c>
      <c r="L627">
        <f>LOOKUP(F627,meanblank!A:A,meanblank!B:B)</f>
        <v>31306.517241379312</v>
      </c>
      <c r="M627">
        <v>342413</v>
      </c>
      <c r="N627">
        <f t="shared" si="27"/>
        <v>9.65</v>
      </c>
      <c r="O627">
        <f t="shared" si="28"/>
        <v>311106.4827586207</v>
      </c>
      <c r="P627">
        <f t="shared" si="29"/>
        <v>8.7677090490743339</v>
      </c>
    </row>
    <row r="628" spans="1:16" x14ac:dyDescent="0.3">
      <c r="A628" t="s">
        <v>24</v>
      </c>
      <c r="B628" t="s">
        <v>878</v>
      </c>
      <c r="C628" t="s">
        <v>12</v>
      </c>
      <c r="D628" t="s">
        <v>881</v>
      </c>
      <c r="E628" t="s">
        <v>7</v>
      </c>
      <c r="F628">
        <v>6</v>
      </c>
      <c r="G628">
        <v>0</v>
      </c>
      <c r="H628">
        <v>63602</v>
      </c>
      <c r="I628">
        <v>1.792</v>
      </c>
      <c r="J628" t="s">
        <v>740</v>
      </c>
      <c r="K628">
        <v>0</v>
      </c>
      <c r="L628">
        <f>LOOKUP(F628,meanblank!A:A,meanblank!B:B)</f>
        <v>22814.379310344826</v>
      </c>
      <c r="M628">
        <v>63602</v>
      </c>
      <c r="N628">
        <f t="shared" si="27"/>
        <v>1.792</v>
      </c>
      <c r="O628">
        <f t="shared" si="28"/>
        <v>40787.620689655174</v>
      </c>
      <c r="P628">
        <f t="shared" si="29"/>
        <v>1.1491999666026551</v>
      </c>
    </row>
    <row r="629" spans="1:16" x14ac:dyDescent="0.3">
      <c r="A629" t="s">
        <v>24</v>
      </c>
      <c r="B629" t="s">
        <v>878</v>
      </c>
      <c r="C629" t="s">
        <v>12</v>
      </c>
      <c r="D629" t="s">
        <v>881</v>
      </c>
      <c r="E629" t="s">
        <v>7</v>
      </c>
      <c r="F629">
        <v>7</v>
      </c>
      <c r="G629">
        <v>0</v>
      </c>
      <c r="H629">
        <v>256</v>
      </c>
      <c r="I629">
        <v>7.0000000000000001E-3</v>
      </c>
      <c r="J629" t="s">
        <v>741</v>
      </c>
      <c r="K629">
        <v>0</v>
      </c>
      <c r="L629">
        <f>LOOKUP(F629,meanblank!A:A,meanblank!B:B)</f>
        <v>13251.379310344828</v>
      </c>
      <c r="M629">
        <v>256</v>
      </c>
      <c r="N629">
        <f t="shared" si="27"/>
        <v>7.0000000000000001E-3</v>
      </c>
      <c r="O629">
        <f t="shared" si="28"/>
        <v>-12995.379310344828</v>
      </c>
      <c r="P629">
        <f t="shared" si="29"/>
        <v>-0.3553424030172414</v>
      </c>
    </row>
    <row r="630" spans="1:16" x14ac:dyDescent="0.3">
      <c r="A630" t="s">
        <v>24</v>
      </c>
      <c r="B630" t="s">
        <v>878</v>
      </c>
      <c r="C630" t="s">
        <v>12</v>
      </c>
      <c r="D630" t="s">
        <v>881</v>
      </c>
      <c r="E630" t="s">
        <v>7</v>
      </c>
      <c r="F630">
        <v>8</v>
      </c>
      <c r="G630">
        <v>0</v>
      </c>
      <c r="H630">
        <v>1027</v>
      </c>
      <c r="I630">
        <v>2.9000000000000001E-2</v>
      </c>
      <c r="J630" t="s">
        <v>742</v>
      </c>
      <c r="K630">
        <v>0</v>
      </c>
      <c r="L630">
        <f>LOOKUP(F630,meanblank!A:A,meanblank!B:B)</f>
        <v>4054.344827586207</v>
      </c>
      <c r="M630">
        <v>1027</v>
      </c>
      <c r="N630">
        <f t="shared" si="27"/>
        <v>2.9000000000000001E-2</v>
      </c>
      <c r="O630">
        <f t="shared" si="28"/>
        <v>-3027.344827586207</v>
      </c>
      <c r="P630">
        <f t="shared" si="29"/>
        <v>-8.5484907497565737E-2</v>
      </c>
    </row>
    <row r="631" spans="1:16" x14ac:dyDescent="0.3">
      <c r="A631" t="s">
        <v>24</v>
      </c>
      <c r="B631" t="s">
        <v>878</v>
      </c>
      <c r="C631" t="s">
        <v>12</v>
      </c>
      <c r="D631" t="s">
        <v>881</v>
      </c>
      <c r="E631" t="s">
        <v>7</v>
      </c>
      <c r="F631">
        <v>9</v>
      </c>
      <c r="G631">
        <v>0</v>
      </c>
      <c r="H631">
        <v>489</v>
      </c>
      <c r="I631">
        <v>1.4E-2</v>
      </c>
      <c r="J631" t="s">
        <v>743</v>
      </c>
      <c r="K631">
        <v>0</v>
      </c>
      <c r="L631">
        <f>LOOKUP(F631,meanblank!A:A,meanblank!B:B)</f>
        <v>2240.5517241379312</v>
      </c>
      <c r="M631">
        <v>489</v>
      </c>
      <c r="N631">
        <f t="shared" si="27"/>
        <v>1.4E-2</v>
      </c>
      <c r="O631">
        <f t="shared" si="28"/>
        <v>-1751.5517241379312</v>
      </c>
      <c r="P631">
        <f t="shared" si="29"/>
        <v>-5.0146675128693328E-2</v>
      </c>
    </row>
    <row r="632" spans="1:16" x14ac:dyDescent="0.3">
      <c r="A632" t="s">
        <v>24</v>
      </c>
      <c r="B632" t="s">
        <v>878</v>
      </c>
      <c r="C632" t="s">
        <v>14</v>
      </c>
      <c r="D632" t="s">
        <v>881</v>
      </c>
      <c r="E632" t="s">
        <v>26</v>
      </c>
      <c r="F632">
        <v>1</v>
      </c>
      <c r="G632">
        <v>1</v>
      </c>
      <c r="H632">
        <v>3110605</v>
      </c>
      <c r="I632">
        <v>87.665000000000006</v>
      </c>
      <c r="J632" t="s">
        <v>172</v>
      </c>
      <c r="K632">
        <v>441545</v>
      </c>
      <c r="L632">
        <f>LOOKUP(F632,meanblank!A:A,meanblank!B:B)</f>
        <v>3454839.1724137929</v>
      </c>
      <c r="M632">
        <v>2669060</v>
      </c>
      <c r="N632">
        <f t="shared" si="27"/>
        <v>75.221104865452233</v>
      </c>
      <c r="O632">
        <f t="shared" si="28"/>
        <v>-785779.17241379293</v>
      </c>
      <c r="P632">
        <f t="shared" si="29"/>
        <v>-22.145316152213208</v>
      </c>
    </row>
    <row r="633" spans="1:16" x14ac:dyDescent="0.3">
      <c r="A633" t="s">
        <v>24</v>
      </c>
      <c r="B633" t="s">
        <v>878</v>
      </c>
      <c r="C633" t="s">
        <v>14</v>
      </c>
      <c r="D633" t="s">
        <v>881</v>
      </c>
      <c r="E633" t="s">
        <v>26</v>
      </c>
      <c r="F633">
        <v>2</v>
      </c>
      <c r="G633">
        <v>1</v>
      </c>
      <c r="H633">
        <v>2086726</v>
      </c>
      <c r="I633">
        <v>58.81</v>
      </c>
      <c r="J633" t="s">
        <v>173</v>
      </c>
      <c r="K633">
        <v>464744</v>
      </c>
      <c r="L633">
        <f>LOOKUP(F633,meanblank!A:A,meanblank!B:B)</f>
        <v>478818.86206896551</v>
      </c>
      <c r="M633">
        <v>1621982</v>
      </c>
      <c r="N633">
        <f t="shared" si="27"/>
        <v>45.712164136546917</v>
      </c>
      <c r="O633">
        <f t="shared" si="28"/>
        <v>1143163.1379310344</v>
      </c>
      <c r="P633">
        <f t="shared" si="29"/>
        <v>32.217657776691397</v>
      </c>
    </row>
    <row r="634" spans="1:16" x14ac:dyDescent="0.3">
      <c r="A634" t="s">
        <v>24</v>
      </c>
      <c r="B634" t="s">
        <v>878</v>
      </c>
      <c r="C634" t="s">
        <v>14</v>
      </c>
      <c r="D634" t="s">
        <v>881</v>
      </c>
      <c r="E634" t="s">
        <v>26</v>
      </c>
      <c r="F634">
        <v>3</v>
      </c>
      <c r="G634">
        <v>1</v>
      </c>
      <c r="H634">
        <v>1075256</v>
      </c>
      <c r="I634">
        <v>30.303999999999998</v>
      </c>
      <c r="J634" t="s">
        <v>174</v>
      </c>
      <c r="K634">
        <v>219891</v>
      </c>
      <c r="L634">
        <f>LOOKUP(F634,meanblank!A:A,meanblank!B:B)</f>
        <v>172497.62068965516</v>
      </c>
      <c r="M634">
        <v>855365</v>
      </c>
      <c r="N634">
        <f t="shared" si="27"/>
        <v>24.106799645851776</v>
      </c>
      <c r="O634">
        <f t="shared" si="28"/>
        <v>682867.37931034481</v>
      </c>
      <c r="P634">
        <f t="shared" si="29"/>
        <v>19.2452895520887</v>
      </c>
    </row>
    <row r="635" spans="1:16" x14ac:dyDescent="0.3">
      <c r="A635" t="s">
        <v>24</v>
      </c>
      <c r="B635" t="s">
        <v>878</v>
      </c>
      <c r="C635" t="s">
        <v>14</v>
      </c>
      <c r="D635" t="s">
        <v>881</v>
      </c>
      <c r="E635" t="s">
        <v>26</v>
      </c>
      <c r="F635">
        <v>4</v>
      </c>
      <c r="G635">
        <v>0</v>
      </c>
      <c r="H635">
        <v>640898</v>
      </c>
      <c r="I635">
        <v>18.062000000000001</v>
      </c>
      <c r="J635" t="s">
        <v>744</v>
      </c>
      <c r="K635">
        <v>0</v>
      </c>
      <c r="L635">
        <f>LOOKUP(F635,meanblank!A:A,meanblank!B:B)</f>
        <v>62077.068965517239</v>
      </c>
      <c r="M635">
        <v>640898</v>
      </c>
      <c r="N635">
        <f t="shared" si="27"/>
        <v>18.062000000000001</v>
      </c>
      <c r="O635">
        <f t="shared" si="28"/>
        <v>578820.93103448278</v>
      </c>
      <c r="P635">
        <f t="shared" si="29"/>
        <v>16.312523453568009</v>
      </c>
    </row>
    <row r="636" spans="1:16" x14ac:dyDescent="0.3">
      <c r="A636" t="s">
        <v>24</v>
      </c>
      <c r="B636" t="s">
        <v>878</v>
      </c>
      <c r="C636" t="s">
        <v>14</v>
      </c>
      <c r="D636" t="s">
        <v>881</v>
      </c>
      <c r="E636" t="s">
        <v>26</v>
      </c>
      <c r="F636">
        <v>5</v>
      </c>
      <c r="G636">
        <v>0</v>
      </c>
      <c r="H636">
        <v>211622</v>
      </c>
      <c r="I636">
        <v>5.9640000000000004</v>
      </c>
      <c r="J636" t="s">
        <v>745</v>
      </c>
      <c r="K636">
        <v>0</v>
      </c>
      <c r="L636">
        <f>LOOKUP(F636,meanblank!A:A,meanblank!B:B)</f>
        <v>31306.517241379312</v>
      </c>
      <c r="M636">
        <v>211622</v>
      </c>
      <c r="N636">
        <f t="shared" si="27"/>
        <v>5.9640000000000004</v>
      </c>
      <c r="O636">
        <f t="shared" si="28"/>
        <v>180315.4827586207</v>
      </c>
      <c r="P636">
        <f t="shared" si="29"/>
        <v>5.0817095536967516</v>
      </c>
    </row>
    <row r="637" spans="1:16" x14ac:dyDescent="0.3">
      <c r="A637" t="s">
        <v>24</v>
      </c>
      <c r="B637" t="s">
        <v>878</v>
      </c>
      <c r="C637" t="s">
        <v>14</v>
      </c>
      <c r="D637" t="s">
        <v>881</v>
      </c>
      <c r="E637" t="s">
        <v>26</v>
      </c>
      <c r="F637">
        <v>6</v>
      </c>
      <c r="G637">
        <v>0</v>
      </c>
      <c r="H637">
        <v>15768</v>
      </c>
      <c r="I637">
        <v>0.44400000000000001</v>
      </c>
      <c r="J637" t="s">
        <v>746</v>
      </c>
      <c r="K637">
        <v>0</v>
      </c>
      <c r="L637">
        <f>LOOKUP(F637,meanblank!A:A,meanblank!B:B)</f>
        <v>22814.379310344826</v>
      </c>
      <c r="M637">
        <v>15768</v>
      </c>
      <c r="N637">
        <f t="shared" si="27"/>
        <v>0.44400000000000001</v>
      </c>
      <c r="O637">
        <f t="shared" si="28"/>
        <v>-7046.3793103448261</v>
      </c>
      <c r="P637">
        <f t="shared" si="29"/>
        <v>-0.19841402928672647</v>
      </c>
    </row>
    <row r="638" spans="1:16" x14ac:dyDescent="0.3">
      <c r="A638" t="s">
        <v>24</v>
      </c>
      <c r="B638" t="s">
        <v>878</v>
      </c>
      <c r="C638" t="s">
        <v>14</v>
      </c>
      <c r="D638" t="s">
        <v>881</v>
      </c>
      <c r="E638" t="s">
        <v>26</v>
      </c>
      <c r="F638">
        <v>7</v>
      </c>
      <c r="G638">
        <v>0</v>
      </c>
      <c r="H638">
        <v>16203</v>
      </c>
      <c r="I638">
        <v>0.45700000000000002</v>
      </c>
      <c r="J638" t="s">
        <v>747</v>
      </c>
      <c r="K638">
        <v>0</v>
      </c>
      <c r="L638">
        <f>LOOKUP(F638,meanblank!A:A,meanblank!B:B)</f>
        <v>13251.379310344828</v>
      </c>
      <c r="M638">
        <v>16203</v>
      </c>
      <c r="N638">
        <f t="shared" si="27"/>
        <v>0.45700000000000002</v>
      </c>
      <c r="O638">
        <f t="shared" si="28"/>
        <v>2951.6206896551721</v>
      </c>
      <c r="P638">
        <f t="shared" si="29"/>
        <v>8.3249438694835129E-2</v>
      </c>
    </row>
    <row r="639" spans="1:16" x14ac:dyDescent="0.3">
      <c r="A639" t="s">
        <v>24</v>
      </c>
      <c r="B639" t="s">
        <v>878</v>
      </c>
      <c r="C639" t="s">
        <v>14</v>
      </c>
      <c r="D639" t="s">
        <v>881</v>
      </c>
      <c r="E639" t="s">
        <v>26</v>
      </c>
      <c r="F639">
        <v>8</v>
      </c>
      <c r="G639">
        <v>0</v>
      </c>
      <c r="H639">
        <v>2123</v>
      </c>
      <c r="I639">
        <v>0.06</v>
      </c>
      <c r="J639" t="s">
        <v>748</v>
      </c>
      <c r="K639">
        <v>0</v>
      </c>
      <c r="L639">
        <f>LOOKUP(F639,meanblank!A:A,meanblank!B:B)</f>
        <v>4054.344827586207</v>
      </c>
      <c r="M639">
        <v>2123</v>
      </c>
      <c r="N639">
        <f t="shared" si="27"/>
        <v>0.06</v>
      </c>
      <c r="O639">
        <f t="shared" si="28"/>
        <v>-1931.344827586207</v>
      </c>
      <c r="P639">
        <f t="shared" si="29"/>
        <v>-5.4583461919534816E-2</v>
      </c>
    </row>
    <row r="640" spans="1:16" x14ac:dyDescent="0.3">
      <c r="A640" t="s">
        <v>24</v>
      </c>
      <c r="B640" t="s">
        <v>878</v>
      </c>
      <c r="C640" t="s">
        <v>14</v>
      </c>
      <c r="D640" t="s">
        <v>881</v>
      </c>
      <c r="E640" t="s">
        <v>26</v>
      </c>
      <c r="F640">
        <v>9</v>
      </c>
      <c r="G640">
        <v>0</v>
      </c>
      <c r="H640">
        <v>4542</v>
      </c>
      <c r="I640">
        <v>0.128</v>
      </c>
      <c r="J640" t="s">
        <v>749</v>
      </c>
      <c r="K640">
        <v>0</v>
      </c>
      <c r="L640">
        <f>LOOKUP(F640,meanblank!A:A,meanblank!B:B)</f>
        <v>2240.5517241379312</v>
      </c>
      <c r="M640">
        <v>4542</v>
      </c>
      <c r="N640">
        <f t="shared" si="27"/>
        <v>0.128</v>
      </c>
      <c r="O640">
        <f t="shared" si="28"/>
        <v>2301.4482758620688</v>
      </c>
      <c r="P640">
        <f t="shared" si="29"/>
        <v>6.4858075585721014E-2</v>
      </c>
    </row>
    <row r="641" spans="1:16" x14ac:dyDescent="0.3">
      <c r="A641" t="s">
        <v>24</v>
      </c>
      <c r="B641" t="s">
        <v>878</v>
      </c>
      <c r="C641" t="s">
        <v>14</v>
      </c>
      <c r="D641" t="s">
        <v>881</v>
      </c>
      <c r="E641" t="s">
        <v>29</v>
      </c>
      <c r="F641">
        <v>1</v>
      </c>
      <c r="G641">
        <v>1</v>
      </c>
      <c r="H641">
        <v>3302759</v>
      </c>
      <c r="I641">
        <v>93.081000000000003</v>
      </c>
      <c r="J641" t="s">
        <v>175</v>
      </c>
      <c r="K641">
        <v>339452</v>
      </c>
      <c r="L641">
        <f>LOOKUP(F641,meanblank!A:A,meanblank!B:B)</f>
        <v>3454839.1724137929</v>
      </c>
      <c r="M641">
        <v>2963307</v>
      </c>
      <c r="N641">
        <f t="shared" si="27"/>
        <v>83.514291798765825</v>
      </c>
      <c r="O641">
        <f t="shared" si="28"/>
        <v>-491532.17241379293</v>
      </c>
      <c r="P641">
        <f t="shared" si="29"/>
        <v>-13.852753452628018</v>
      </c>
    </row>
    <row r="642" spans="1:16" x14ac:dyDescent="0.3">
      <c r="A642" t="s">
        <v>24</v>
      </c>
      <c r="B642" t="s">
        <v>878</v>
      </c>
      <c r="C642" t="s">
        <v>14</v>
      </c>
      <c r="D642" t="s">
        <v>881</v>
      </c>
      <c r="E642" t="s">
        <v>29</v>
      </c>
      <c r="F642">
        <v>2</v>
      </c>
      <c r="G642">
        <v>1</v>
      </c>
      <c r="H642">
        <v>960984</v>
      </c>
      <c r="I642">
        <v>27.082999999999998</v>
      </c>
      <c r="J642" t="s">
        <v>176</v>
      </c>
      <c r="K642">
        <v>311383</v>
      </c>
      <c r="L642">
        <f>LOOKUP(F642,meanblank!A:A,meanblank!B:B)</f>
        <v>478818.86206896551</v>
      </c>
      <c r="M642">
        <v>649601</v>
      </c>
      <c r="N642">
        <f t="shared" si="27"/>
        <v>18.307426432698151</v>
      </c>
      <c r="O642">
        <f t="shared" si="28"/>
        <v>170782.13793103449</v>
      </c>
      <c r="P642">
        <f t="shared" si="29"/>
        <v>4.8130797615633627</v>
      </c>
    </row>
    <row r="643" spans="1:16" x14ac:dyDescent="0.3">
      <c r="A643" t="s">
        <v>24</v>
      </c>
      <c r="B643" t="s">
        <v>878</v>
      </c>
      <c r="C643" t="s">
        <v>14</v>
      </c>
      <c r="D643" t="s">
        <v>881</v>
      </c>
      <c r="E643" t="s">
        <v>29</v>
      </c>
      <c r="F643">
        <v>3</v>
      </c>
      <c r="G643">
        <v>1</v>
      </c>
      <c r="H643">
        <v>619948</v>
      </c>
      <c r="I643">
        <v>17.472000000000001</v>
      </c>
      <c r="J643" t="s">
        <v>177</v>
      </c>
      <c r="K643">
        <v>211101</v>
      </c>
      <c r="L643">
        <f>LOOKUP(F643,meanblank!A:A,meanblank!B:B)</f>
        <v>172497.62068965516</v>
      </c>
      <c r="M643">
        <v>408847</v>
      </c>
      <c r="N643">
        <f t="shared" ref="N643:N706" si="30">(I643/H643)*M643</f>
        <v>11.522538638724539</v>
      </c>
      <c r="O643">
        <f t="shared" ref="O643:O706" si="31">H643-K643-L643</f>
        <v>236349.37931034484</v>
      </c>
      <c r="P643">
        <f t="shared" si="29"/>
        <v>6.6610366600268822</v>
      </c>
    </row>
    <row r="644" spans="1:16" x14ac:dyDescent="0.3">
      <c r="A644" t="s">
        <v>24</v>
      </c>
      <c r="B644" t="s">
        <v>878</v>
      </c>
      <c r="C644" t="s">
        <v>14</v>
      </c>
      <c r="D644" t="s">
        <v>881</v>
      </c>
      <c r="E644" t="s">
        <v>29</v>
      </c>
      <c r="F644">
        <v>4</v>
      </c>
      <c r="G644">
        <v>0</v>
      </c>
      <c r="H644">
        <v>431149</v>
      </c>
      <c r="I644">
        <v>12.151</v>
      </c>
      <c r="J644" t="s">
        <v>750</v>
      </c>
      <c r="K644">
        <v>0</v>
      </c>
      <c r="L644">
        <f>LOOKUP(F644,meanblank!A:A,meanblank!B:B)</f>
        <v>62077.068965517239</v>
      </c>
      <c r="M644">
        <v>431149</v>
      </c>
      <c r="N644">
        <f t="shared" si="30"/>
        <v>12.151</v>
      </c>
      <c r="O644">
        <f t="shared" si="31"/>
        <v>369071.93103448278</v>
      </c>
      <c r="P644">
        <f t="shared" ref="P644:P707" si="32">(I644/H644)*O644</f>
        <v>10.401492370387036</v>
      </c>
    </row>
    <row r="645" spans="1:16" x14ac:dyDescent="0.3">
      <c r="A645" t="s">
        <v>24</v>
      </c>
      <c r="B645" t="s">
        <v>878</v>
      </c>
      <c r="C645" t="s">
        <v>14</v>
      </c>
      <c r="D645" t="s">
        <v>881</v>
      </c>
      <c r="E645" t="s">
        <v>29</v>
      </c>
      <c r="F645">
        <v>5</v>
      </c>
      <c r="G645">
        <v>0</v>
      </c>
      <c r="H645">
        <v>160488</v>
      </c>
      <c r="I645">
        <v>4.5229999999999997</v>
      </c>
      <c r="J645" t="s">
        <v>751</v>
      </c>
      <c r="K645">
        <v>0</v>
      </c>
      <c r="L645">
        <f>LOOKUP(F645,meanblank!A:A,meanblank!B:B)</f>
        <v>31306.517241379312</v>
      </c>
      <c r="M645">
        <v>160488</v>
      </c>
      <c r="N645">
        <f t="shared" si="30"/>
        <v>4.5229999999999997</v>
      </c>
      <c r="O645">
        <f t="shared" si="31"/>
        <v>129181.4827586207</v>
      </c>
      <c r="P645">
        <f t="shared" si="32"/>
        <v>3.6406949212230284</v>
      </c>
    </row>
    <row r="646" spans="1:16" x14ac:dyDescent="0.3">
      <c r="A646" t="s">
        <v>24</v>
      </c>
      <c r="B646" t="s">
        <v>878</v>
      </c>
      <c r="C646" t="s">
        <v>14</v>
      </c>
      <c r="D646" t="s">
        <v>881</v>
      </c>
      <c r="E646" t="s">
        <v>29</v>
      </c>
      <c r="F646">
        <v>6</v>
      </c>
      <c r="G646">
        <v>0</v>
      </c>
      <c r="H646">
        <v>21404</v>
      </c>
      <c r="I646">
        <v>0.60299999999999998</v>
      </c>
      <c r="J646" t="s">
        <v>752</v>
      </c>
      <c r="K646">
        <v>0</v>
      </c>
      <c r="L646">
        <f>LOOKUP(F646,meanblank!A:A,meanblank!B:B)</f>
        <v>22814.379310344826</v>
      </c>
      <c r="M646">
        <v>21404</v>
      </c>
      <c r="N646">
        <f t="shared" si="30"/>
        <v>0.60299999999999998</v>
      </c>
      <c r="O646">
        <f t="shared" si="31"/>
        <v>-1410.3793103448261</v>
      </c>
      <c r="P646">
        <f t="shared" si="32"/>
        <v>-3.9733635027935435E-2</v>
      </c>
    </row>
    <row r="647" spans="1:16" x14ac:dyDescent="0.3">
      <c r="A647" t="s">
        <v>24</v>
      </c>
      <c r="B647" t="s">
        <v>878</v>
      </c>
      <c r="C647" t="s">
        <v>14</v>
      </c>
      <c r="D647" t="s">
        <v>881</v>
      </c>
      <c r="E647" t="s">
        <v>29</v>
      </c>
      <c r="F647">
        <v>7</v>
      </c>
      <c r="G647">
        <v>0</v>
      </c>
      <c r="H647">
        <v>4372</v>
      </c>
      <c r="I647">
        <v>0.123</v>
      </c>
      <c r="J647" t="s">
        <v>753</v>
      </c>
      <c r="K647">
        <v>0</v>
      </c>
      <c r="L647">
        <f>LOOKUP(F647,meanblank!A:A,meanblank!B:B)</f>
        <v>13251.379310344828</v>
      </c>
      <c r="M647">
        <v>4372</v>
      </c>
      <c r="N647">
        <f t="shared" si="30"/>
        <v>0.123</v>
      </c>
      <c r="O647">
        <f t="shared" si="31"/>
        <v>-8879.3793103448279</v>
      </c>
      <c r="P647">
        <f t="shared" si="32"/>
        <v>-0.24980870429378174</v>
      </c>
    </row>
    <row r="648" spans="1:16" x14ac:dyDescent="0.3">
      <c r="A648" t="s">
        <v>24</v>
      </c>
      <c r="B648" t="s">
        <v>878</v>
      </c>
      <c r="C648" t="s">
        <v>14</v>
      </c>
      <c r="D648" t="s">
        <v>881</v>
      </c>
      <c r="E648" t="s">
        <v>29</v>
      </c>
      <c r="F648">
        <v>8</v>
      </c>
      <c r="G648">
        <v>0</v>
      </c>
      <c r="H648">
        <v>2372</v>
      </c>
      <c r="I648">
        <v>6.7000000000000004E-2</v>
      </c>
      <c r="J648" t="s">
        <v>754</v>
      </c>
      <c r="K648">
        <v>0</v>
      </c>
      <c r="L648">
        <f>LOOKUP(F648,meanblank!A:A,meanblank!B:B)</f>
        <v>4054.344827586207</v>
      </c>
      <c r="M648">
        <v>2372</v>
      </c>
      <c r="N648">
        <f t="shared" si="30"/>
        <v>6.7000000000000004E-2</v>
      </c>
      <c r="O648">
        <f t="shared" si="31"/>
        <v>-1682.344827586207</v>
      </c>
      <c r="P648">
        <f t="shared" si="32"/>
        <v>-4.7519858114787469E-2</v>
      </c>
    </row>
    <row r="649" spans="1:16" x14ac:dyDescent="0.3">
      <c r="A649" t="s">
        <v>24</v>
      </c>
      <c r="B649" t="s">
        <v>878</v>
      </c>
      <c r="C649" t="s">
        <v>14</v>
      </c>
      <c r="D649" t="s">
        <v>881</v>
      </c>
      <c r="E649" t="s">
        <v>29</v>
      </c>
      <c r="F649">
        <v>9</v>
      </c>
      <c r="G649">
        <v>0</v>
      </c>
      <c r="H649">
        <v>5230</v>
      </c>
      <c r="I649">
        <v>0.14699999999999999</v>
      </c>
      <c r="J649" t="s">
        <v>755</v>
      </c>
      <c r="K649">
        <v>0</v>
      </c>
      <c r="L649">
        <f>LOOKUP(F649,meanblank!A:A,meanblank!B:B)</f>
        <v>2240.5517241379312</v>
      </c>
      <c r="M649">
        <v>5230</v>
      </c>
      <c r="N649">
        <f t="shared" si="30"/>
        <v>0.14699999999999999</v>
      </c>
      <c r="O649">
        <f t="shared" si="31"/>
        <v>2989.4482758620688</v>
      </c>
      <c r="P649">
        <f t="shared" si="32"/>
        <v>8.402464561218434E-2</v>
      </c>
    </row>
    <row r="650" spans="1:16" x14ac:dyDescent="0.3">
      <c r="A650" t="s">
        <v>30</v>
      </c>
      <c r="B650" t="s">
        <v>878</v>
      </c>
      <c r="C650" t="s">
        <v>7</v>
      </c>
      <c r="D650" t="s">
        <v>880</v>
      </c>
      <c r="E650" t="s">
        <v>18</v>
      </c>
      <c r="F650">
        <v>1</v>
      </c>
      <c r="G650">
        <v>1</v>
      </c>
      <c r="H650">
        <v>3303368</v>
      </c>
      <c r="I650">
        <v>93.097999999999999</v>
      </c>
      <c r="J650" t="s">
        <v>178</v>
      </c>
      <c r="K650">
        <v>322954</v>
      </c>
      <c r="L650">
        <f>LOOKUP(F650,meanblank!A:A,meanblank!B:B)</f>
        <v>3454839.1724137929</v>
      </c>
      <c r="M650">
        <v>2980414</v>
      </c>
      <c r="N650">
        <f t="shared" si="30"/>
        <v>83.996267618987645</v>
      </c>
      <c r="O650">
        <f t="shared" si="31"/>
        <v>-474425.17241379293</v>
      </c>
      <c r="P650">
        <f t="shared" si="32"/>
        <v>-13.370606817460025</v>
      </c>
    </row>
    <row r="651" spans="1:16" x14ac:dyDescent="0.3">
      <c r="A651" t="s">
        <v>30</v>
      </c>
      <c r="B651" t="s">
        <v>878</v>
      </c>
      <c r="C651" t="s">
        <v>7</v>
      </c>
      <c r="D651" t="s">
        <v>880</v>
      </c>
      <c r="E651" t="s">
        <v>18</v>
      </c>
      <c r="F651">
        <v>2</v>
      </c>
      <c r="G651">
        <v>1</v>
      </c>
      <c r="H651">
        <v>1201652</v>
      </c>
      <c r="I651">
        <v>33.866</v>
      </c>
      <c r="J651" t="s">
        <v>179</v>
      </c>
      <c r="K651">
        <v>341791</v>
      </c>
      <c r="L651">
        <f>LOOKUP(F651,meanblank!A:A,meanblank!B:B)</f>
        <v>478818.86206896551</v>
      </c>
      <c r="M651">
        <v>859861</v>
      </c>
      <c r="N651">
        <f t="shared" si="30"/>
        <v>24.233349277494646</v>
      </c>
      <c r="O651">
        <f t="shared" si="31"/>
        <v>381042.13793103449</v>
      </c>
      <c r="P651">
        <f t="shared" si="32"/>
        <v>10.738860371532201</v>
      </c>
    </row>
    <row r="652" spans="1:16" x14ac:dyDescent="0.3">
      <c r="A652" t="s">
        <v>30</v>
      </c>
      <c r="B652" t="s">
        <v>878</v>
      </c>
      <c r="C652" t="s">
        <v>7</v>
      </c>
      <c r="D652" t="s">
        <v>880</v>
      </c>
      <c r="E652" t="s">
        <v>18</v>
      </c>
      <c r="F652">
        <v>3</v>
      </c>
      <c r="G652">
        <v>1</v>
      </c>
      <c r="H652">
        <v>721176</v>
      </c>
      <c r="I652">
        <v>20.324999999999999</v>
      </c>
      <c r="J652" t="s">
        <v>180</v>
      </c>
      <c r="K652">
        <v>104145</v>
      </c>
      <c r="L652">
        <f>LOOKUP(F652,meanblank!A:A,meanblank!B:B)</f>
        <v>172497.62068965516</v>
      </c>
      <c r="M652">
        <v>617031</v>
      </c>
      <c r="N652">
        <f t="shared" si="30"/>
        <v>17.389867487270788</v>
      </c>
      <c r="O652">
        <f t="shared" si="31"/>
        <v>444533.37931034481</v>
      </c>
      <c r="P652">
        <f t="shared" si="32"/>
        <v>12.528343891758402</v>
      </c>
    </row>
    <row r="653" spans="1:16" x14ac:dyDescent="0.3">
      <c r="A653" t="s">
        <v>30</v>
      </c>
      <c r="B653" t="s">
        <v>878</v>
      </c>
      <c r="C653" t="s">
        <v>7</v>
      </c>
      <c r="D653" t="s">
        <v>880</v>
      </c>
      <c r="E653" t="s">
        <v>18</v>
      </c>
      <c r="F653">
        <v>4</v>
      </c>
      <c r="G653">
        <v>0</v>
      </c>
      <c r="H653">
        <v>570070</v>
      </c>
      <c r="I653">
        <v>16.065999999999999</v>
      </c>
      <c r="J653" t="s">
        <v>756</v>
      </c>
      <c r="K653">
        <v>0</v>
      </c>
      <c r="L653">
        <f>LOOKUP(F653,meanblank!A:A,meanblank!B:B)</f>
        <v>62077.068965517239</v>
      </c>
      <c r="M653">
        <v>570070</v>
      </c>
      <c r="N653">
        <f t="shared" si="30"/>
        <v>16.065999999999999</v>
      </c>
      <c r="O653">
        <f t="shared" si="31"/>
        <v>507992.93103448278</v>
      </c>
      <c r="P653">
        <f t="shared" si="32"/>
        <v>14.316512761590682</v>
      </c>
    </row>
    <row r="654" spans="1:16" x14ac:dyDescent="0.3">
      <c r="A654" t="s">
        <v>30</v>
      </c>
      <c r="B654" t="s">
        <v>878</v>
      </c>
      <c r="C654" t="s">
        <v>7</v>
      </c>
      <c r="D654" t="s">
        <v>880</v>
      </c>
      <c r="E654" t="s">
        <v>18</v>
      </c>
      <c r="F654">
        <v>5</v>
      </c>
      <c r="G654">
        <v>0</v>
      </c>
      <c r="H654">
        <v>435626</v>
      </c>
      <c r="I654">
        <v>12.276999999999999</v>
      </c>
      <c r="J654" t="s">
        <v>757</v>
      </c>
      <c r="K654">
        <v>0</v>
      </c>
      <c r="L654">
        <f>LOOKUP(F654,meanblank!A:A,meanblank!B:B)</f>
        <v>31306.517241379312</v>
      </c>
      <c r="M654">
        <v>435626</v>
      </c>
      <c r="N654">
        <f t="shared" si="30"/>
        <v>12.276999999999999</v>
      </c>
      <c r="O654">
        <f t="shared" si="31"/>
        <v>404319.4827586207</v>
      </c>
      <c r="P654">
        <f t="shared" si="32"/>
        <v>11.394706215486647</v>
      </c>
    </row>
    <row r="655" spans="1:16" x14ac:dyDescent="0.3">
      <c r="A655" t="s">
        <v>30</v>
      </c>
      <c r="B655" t="s">
        <v>878</v>
      </c>
      <c r="C655" t="s">
        <v>7</v>
      </c>
      <c r="D655" t="s">
        <v>880</v>
      </c>
      <c r="E655" t="s">
        <v>18</v>
      </c>
      <c r="F655">
        <v>6</v>
      </c>
      <c r="G655">
        <v>0</v>
      </c>
      <c r="H655">
        <v>191776</v>
      </c>
      <c r="I655">
        <v>5.4050000000000002</v>
      </c>
      <c r="J655" t="s">
        <v>758</v>
      </c>
      <c r="K655">
        <v>0</v>
      </c>
      <c r="L655">
        <f>LOOKUP(F655,meanblank!A:A,meanblank!B:B)</f>
        <v>22814.379310344826</v>
      </c>
      <c r="M655">
        <v>191776</v>
      </c>
      <c r="N655">
        <f t="shared" si="30"/>
        <v>5.4050000000000002</v>
      </c>
      <c r="O655">
        <f t="shared" si="31"/>
        <v>168961.62068965519</v>
      </c>
      <c r="P655">
        <f t="shared" si="32"/>
        <v>4.7620012922763344</v>
      </c>
    </row>
    <row r="656" spans="1:16" x14ac:dyDescent="0.3">
      <c r="A656" t="s">
        <v>30</v>
      </c>
      <c r="B656" t="s">
        <v>878</v>
      </c>
      <c r="C656" t="s">
        <v>7</v>
      </c>
      <c r="D656" t="s">
        <v>880</v>
      </c>
      <c r="E656" t="s">
        <v>18</v>
      </c>
      <c r="F656">
        <v>7</v>
      </c>
      <c r="G656">
        <v>0</v>
      </c>
      <c r="H656">
        <v>1739</v>
      </c>
      <c r="I656">
        <v>4.9000000000000002E-2</v>
      </c>
      <c r="J656" t="s">
        <v>759</v>
      </c>
      <c r="K656">
        <v>0</v>
      </c>
      <c r="L656">
        <f>LOOKUP(F656,meanblank!A:A,meanblank!B:B)</f>
        <v>13251.379310344828</v>
      </c>
      <c r="M656">
        <v>1739</v>
      </c>
      <c r="N656">
        <f t="shared" si="30"/>
        <v>4.9000000000000002E-2</v>
      </c>
      <c r="O656">
        <f t="shared" si="31"/>
        <v>-11512.379310344828</v>
      </c>
      <c r="P656">
        <f t="shared" si="32"/>
        <v>-0.3243856159901648</v>
      </c>
    </row>
    <row r="657" spans="1:16" x14ac:dyDescent="0.3">
      <c r="A657" t="s">
        <v>30</v>
      </c>
      <c r="B657" t="s">
        <v>878</v>
      </c>
      <c r="C657" t="s">
        <v>7</v>
      </c>
      <c r="D657" t="s">
        <v>880</v>
      </c>
      <c r="E657" t="s">
        <v>18</v>
      </c>
      <c r="F657">
        <v>8</v>
      </c>
      <c r="G657">
        <v>0</v>
      </c>
      <c r="H657">
        <v>202</v>
      </c>
      <c r="I657">
        <v>6.0000000000000001E-3</v>
      </c>
      <c r="J657" t="s">
        <v>760</v>
      </c>
      <c r="K657">
        <v>0</v>
      </c>
      <c r="L657">
        <f>LOOKUP(F657,meanblank!A:A,meanblank!B:B)</f>
        <v>4054.344827586207</v>
      </c>
      <c r="M657">
        <v>202</v>
      </c>
      <c r="N657">
        <f t="shared" si="30"/>
        <v>6.0000000000000001E-3</v>
      </c>
      <c r="O657">
        <f t="shared" si="31"/>
        <v>-3852.344827586207</v>
      </c>
      <c r="P657">
        <f t="shared" si="32"/>
        <v>-0.11442608398770912</v>
      </c>
    </row>
    <row r="658" spans="1:16" x14ac:dyDescent="0.3">
      <c r="A658" t="s">
        <v>30</v>
      </c>
      <c r="B658" t="s">
        <v>878</v>
      </c>
      <c r="C658" t="s">
        <v>7</v>
      </c>
      <c r="D658" t="s">
        <v>880</v>
      </c>
      <c r="E658" t="s">
        <v>18</v>
      </c>
      <c r="F658">
        <v>9</v>
      </c>
      <c r="G658">
        <v>0</v>
      </c>
      <c r="H658">
        <v>1605</v>
      </c>
      <c r="I658">
        <v>4.4999999999999998E-2</v>
      </c>
      <c r="J658" t="s">
        <v>761</v>
      </c>
      <c r="K658">
        <v>0</v>
      </c>
      <c r="L658">
        <f>LOOKUP(F658,meanblank!A:A,meanblank!B:B)</f>
        <v>2240.5517241379312</v>
      </c>
      <c r="M658">
        <v>1605</v>
      </c>
      <c r="N658">
        <f t="shared" si="30"/>
        <v>4.4999999999999998E-2</v>
      </c>
      <c r="O658">
        <f t="shared" si="31"/>
        <v>-635.55172413793116</v>
      </c>
      <c r="P658">
        <f t="shared" si="32"/>
        <v>-1.78192072188205E-2</v>
      </c>
    </row>
    <row r="659" spans="1:16" x14ac:dyDescent="0.3">
      <c r="A659" t="s">
        <v>30</v>
      </c>
      <c r="B659" t="s">
        <v>878</v>
      </c>
      <c r="C659" t="s">
        <v>7</v>
      </c>
      <c r="D659" t="s">
        <v>880</v>
      </c>
      <c r="E659" t="s">
        <v>19</v>
      </c>
      <c r="F659">
        <v>1</v>
      </c>
      <c r="G659">
        <v>1</v>
      </c>
      <c r="H659">
        <v>2471544</v>
      </c>
      <c r="I659">
        <v>69.655000000000001</v>
      </c>
      <c r="J659" t="s">
        <v>181</v>
      </c>
      <c r="K659">
        <v>190696</v>
      </c>
      <c r="L659">
        <f>LOOKUP(F659,meanblank!A:A,meanblank!B:B)</f>
        <v>3454839.1724137929</v>
      </c>
      <c r="M659">
        <v>2280848</v>
      </c>
      <c r="N659">
        <f t="shared" si="30"/>
        <v>64.280655104663325</v>
      </c>
      <c r="O659">
        <f t="shared" si="31"/>
        <v>-1173991.1724137929</v>
      </c>
      <c r="P659">
        <f t="shared" si="32"/>
        <v>-33.086344048288332</v>
      </c>
    </row>
    <row r="660" spans="1:16" x14ac:dyDescent="0.3">
      <c r="A660" t="s">
        <v>30</v>
      </c>
      <c r="B660" t="s">
        <v>878</v>
      </c>
      <c r="C660" t="s">
        <v>7</v>
      </c>
      <c r="D660" t="s">
        <v>880</v>
      </c>
      <c r="E660" t="s">
        <v>19</v>
      </c>
      <c r="F660">
        <v>2</v>
      </c>
      <c r="G660">
        <v>1</v>
      </c>
      <c r="H660">
        <v>1064410</v>
      </c>
      <c r="I660">
        <v>29.998000000000001</v>
      </c>
      <c r="J660" t="s">
        <v>182</v>
      </c>
      <c r="K660">
        <v>230905</v>
      </c>
      <c r="L660">
        <f>LOOKUP(F660,meanblank!A:A,meanblank!B:B)</f>
        <v>478818.86206896551</v>
      </c>
      <c r="M660">
        <v>833505</v>
      </c>
      <c r="N660">
        <f t="shared" si="30"/>
        <v>23.490462312454788</v>
      </c>
      <c r="O660">
        <f t="shared" si="31"/>
        <v>354686.13793103449</v>
      </c>
      <c r="P660">
        <f t="shared" si="32"/>
        <v>9.996030444711316</v>
      </c>
    </row>
    <row r="661" spans="1:16" x14ac:dyDescent="0.3">
      <c r="A661" t="s">
        <v>30</v>
      </c>
      <c r="B661" t="s">
        <v>878</v>
      </c>
      <c r="C661" t="s">
        <v>7</v>
      </c>
      <c r="D661" t="s">
        <v>880</v>
      </c>
      <c r="E661" t="s">
        <v>19</v>
      </c>
      <c r="F661">
        <v>3</v>
      </c>
      <c r="G661">
        <v>1</v>
      </c>
      <c r="H661">
        <v>755851</v>
      </c>
      <c r="I661">
        <v>21.302</v>
      </c>
      <c r="J661" t="s">
        <v>183</v>
      </c>
      <c r="K661">
        <v>121790</v>
      </c>
      <c r="L661">
        <f>LOOKUP(F661,meanblank!A:A,meanblank!B:B)</f>
        <v>172497.62068965516</v>
      </c>
      <c r="M661">
        <v>634061</v>
      </c>
      <c r="N661">
        <f t="shared" si="30"/>
        <v>17.869616395294837</v>
      </c>
      <c r="O661">
        <f t="shared" si="31"/>
        <v>461563.37931034481</v>
      </c>
      <c r="P661">
        <f t="shared" si="32"/>
        <v>13.008149894713329</v>
      </c>
    </row>
    <row r="662" spans="1:16" x14ac:dyDescent="0.3">
      <c r="A662" t="s">
        <v>30</v>
      </c>
      <c r="B662" t="s">
        <v>878</v>
      </c>
      <c r="C662" t="s">
        <v>7</v>
      </c>
      <c r="D662" t="s">
        <v>880</v>
      </c>
      <c r="E662" t="s">
        <v>19</v>
      </c>
      <c r="F662">
        <v>4</v>
      </c>
      <c r="G662">
        <v>0</v>
      </c>
      <c r="H662">
        <v>627889</v>
      </c>
      <c r="I662">
        <v>17.696000000000002</v>
      </c>
      <c r="J662" t="s">
        <v>762</v>
      </c>
      <c r="K662">
        <v>0</v>
      </c>
      <c r="L662">
        <f>LOOKUP(F662,meanblank!A:A,meanblank!B:B)</f>
        <v>62077.068965517239</v>
      </c>
      <c r="M662">
        <v>627889</v>
      </c>
      <c r="N662">
        <f t="shared" si="30"/>
        <v>17.696000000000002</v>
      </c>
      <c r="O662">
        <f t="shared" si="31"/>
        <v>565811.93103448278</v>
      </c>
      <c r="P662">
        <f t="shared" si="32"/>
        <v>15.946461765672289</v>
      </c>
    </row>
    <row r="663" spans="1:16" x14ac:dyDescent="0.3">
      <c r="A663" t="s">
        <v>30</v>
      </c>
      <c r="B663" t="s">
        <v>878</v>
      </c>
      <c r="C663" t="s">
        <v>7</v>
      </c>
      <c r="D663" t="s">
        <v>880</v>
      </c>
      <c r="E663" t="s">
        <v>19</v>
      </c>
      <c r="F663">
        <v>5</v>
      </c>
      <c r="G663">
        <v>0</v>
      </c>
      <c r="H663">
        <v>544379</v>
      </c>
      <c r="I663">
        <v>15.342000000000001</v>
      </c>
      <c r="J663" t="s">
        <v>763</v>
      </c>
      <c r="K663">
        <v>0</v>
      </c>
      <c r="L663">
        <f>LOOKUP(F663,meanblank!A:A,meanblank!B:B)</f>
        <v>31306.517241379312</v>
      </c>
      <c r="M663">
        <v>544379</v>
      </c>
      <c r="N663">
        <f t="shared" si="30"/>
        <v>15.342000000000001</v>
      </c>
      <c r="O663">
        <f t="shared" si="31"/>
        <v>513072.4827586207</v>
      </c>
      <c r="P663">
        <f t="shared" si="32"/>
        <v>14.459701844639046</v>
      </c>
    </row>
    <row r="664" spans="1:16" x14ac:dyDescent="0.3">
      <c r="A664" t="s">
        <v>30</v>
      </c>
      <c r="B664" t="s">
        <v>878</v>
      </c>
      <c r="C664" t="s">
        <v>7</v>
      </c>
      <c r="D664" t="s">
        <v>880</v>
      </c>
      <c r="E664" t="s">
        <v>19</v>
      </c>
      <c r="F664">
        <v>6</v>
      </c>
      <c r="G664">
        <v>0</v>
      </c>
      <c r="H664">
        <v>450895</v>
      </c>
      <c r="I664">
        <v>12.707000000000001</v>
      </c>
      <c r="J664" t="s">
        <v>764</v>
      </c>
      <c r="K664">
        <v>0</v>
      </c>
      <c r="L664">
        <f>LOOKUP(F664,meanblank!A:A,meanblank!B:B)</f>
        <v>22814.379310344826</v>
      </c>
      <c r="M664">
        <v>450895</v>
      </c>
      <c r="N664">
        <f t="shared" si="30"/>
        <v>12.707000000000001</v>
      </c>
      <c r="O664">
        <f t="shared" si="31"/>
        <v>428080.62068965519</v>
      </c>
      <c r="P664">
        <f t="shared" si="32"/>
        <v>12.064051380262475</v>
      </c>
    </row>
    <row r="665" spans="1:16" x14ac:dyDescent="0.3">
      <c r="A665" t="s">
        <v>30</v>
      </c>
      <c r="B665" t="s">
        <v>878</v>
      </c>
      <c r="C665" t="s">
        <v>7</v>
      </c>
      <c r="D665" t="s">
        <v>880</v>
      </c>
      <c r="E665" t="s">
        <v>19</v>
      </c>
      <c r="F665">
        <v>7</v>
      </c>
      <c r="G665">
        <v>0</v>
      </c>
      <c r="H665">
        <v>100667</v>
      </c>
      <c r="I665">
        <v>2.8370000000000002</v>
      </c>
      <c r="J665" t="s">
        <v>765</v>
      </c>
      <c r="K665">
        <v>0</v>
      </c>
      <c r="L665">
        <f>LOOKUP(F665,meanblank!A:A,meanblank!B:B)</f>
        <v>13251.379310344828</v>
      </c>
      <c r="M665">
        <v>100667</v>
      </c>
      <c r="N665">
        <f t="shared" si="30"/>
        <v>2.8370000000000002</v>
      </c>
      <c r="O665">
        <f t="shared" si="31"/>
        <v>87415.620689655174</v>
      </c>
      <c r="P665">
        <f t="shared" si="32"/>
        <v>2.4635492852330132</v>
      </c>
    </row>
    <row r="666" spans="1:16" x14ac:dyDescent="0.3">
      <c r="A666" t="s">
        <v>30</v>
      </c>
      <c r="B666" t="s">
        <v>878</v>
      </c>
      <c r="C666" t="s">
        <v>7</v>
      </c>
      <c r="D666" t="s">
        <v>880</v>
      </c>
      <c r="E666" t="s">
        <v>19</v>
      </c>
      <c r="F666">
        <v>8</v>
      </c>
      <c r="G666">
        <v>0</v>
      </c>
      <c r="H666">
        <v>2407</v>
      </c>
      <c r="I666">
        <v>6.8000000000000005E-2</v>
      </c>
      <c r="J666" t="s">
        <v>766</v>
      </c>
      <c r="K666">
        <v>0</v>
      </c>
      <c r="L666">
        <f>LOOKUP(F666,meanblank!A:A,meanblank!B:B)</f>
        <v>4054.344827586207</v>
      </c>
      <c r="M666">
        <v>2407</v>
      </c>
      <c r="N666">
        <f t="shared" si="30"/>
        <v>6.8000000000000005E-2</v>
      </c>
      <c r="O666">
        <f t="shared" si="31"/>
        <v>-1647.344827586207</v>
      </c>
      <c r="P666">
        <f t="shared" si="32"/>
        <v>-4.6539031273727494E-2</v>
      </c>
    </row>
    <row r="667" spans="1:16" x14ac:dyDescent="0.3">
      <c r="A667" t="s">
        <v>30</v>
      </c>
      <c r="B667" t="s">
        <v>878</v>
      </c>
      <c r="C667" t="s">
        <v>7</v>
      </c>
      <c r="D667" t="s">
        <v>880</v>
      </c>
      <c r="E667" t="s">
        <v>19</v>
      </c>
      <c r="F667">
        <v>9</v>
      </c>
      <c r="G667">
        <v>0</v>
      </c>
      <c r="H667">
        <v>597</v>
      </c>
      <c r="I667">
        <v>1.7000000000000001E-2</v>
      </c>
      <c r="J667" t="s">
        <v>767</v>
      </c>
      <c r="K667">
        <v>0</v>
      </c>
      <c r="L667">
        <f>LOOKUP(F667,meanblank!A:A,meanblank!B:B)</f>
        <v>2240.5517241379312</v>
      </c>
      <c r="M667">
        <v>597</v>
      </c>
      <c r="N667">
        <f t="shared" si="30"/>
        <v>1.7000000000000001E-2</v>
      </c>
      <c r="O667">
        <f t="shared" si="31"/>
        <v>-1643.5517241379312</v>
      </c>
      <c r="P667">
        <f t="shared" si="32"/>
        <v>-4.6801305377462035E-2</v>
      </c>
    </row>
    <row r="668" spans="1:16" x14ac:dyDescent="0.3">
      <c r="A668" t="s">
        <v>30</v>
      </c>
      <c r="B668" t="s">
        <v>878</v>
      </c>
      <c r="C668" t="s">
        <v>7</v>
      </c>
      <c r="D668" t="s">
        <v>880</v>
      </c>
      <c r="E668" t="s">
        <v>20</v>
      </c>
      <c r="F668">
        <v>1</v>
      </c>
      <c r="G668">
        <v>1</v>
      </c>
      <c r="H668">
        <v>3103011</v>
      </c>
      <c r="I668">
        <v>87.450999999999993</v>
      </c>
      <c r="J668" t="s">
        <v>184</v>
      </c>
      <c r="K668">
        <v>404032</v>
      </c>
      <c r="L668">
        <f>LOOKUP(F668,meanblank!A:A,meanblank!B:B)</f>
        <v>3454839.1724137929</v>
      </c>
      <c r="M668">
        <v>2698979</v>
      </c>
      <c r="N668">
        <f t="shared" si="30"/>
        <v>76.06431705495082</v>
      </c>
      <c r="O668">
        <f t="shared" si="31"/>
        <v>-755860.17241379293</v>
      </c>
      <c r="P668">
        <f t="shared" si="32"/>
        <v>-21.30212491601177</v>
      </c>
    </row>
    <row r="669" spans="1:16" x14ac:dyDescent="0.3">
      <c r="A669" t="s">
        <v>30</v>
      </c>
      <c r="B669" t="s">
        <v>878</v>
      </c>
      <c r="C669" t="s">
        <v>7</v>
      </c>
      <c r="D669" t="s">
        <v>880</v>
      </c>
      <c r="E669" t="s">
        <v>20</v>
      </c>
      <c r="F669">
        <v>2</v>
      </c>
      <c r="G669">
        <v>1</v>
      </c>
      <c r="H669">
        <v>923178</v>
      </c>
      <c r="I669">
        <v>26.018000000000001</v>
      </c>
      <c r="J669" t="s">
        <v>185</v>
      </c>
      <c r="K669">
        <v>403384</v>
      </c>
      <c r="L669">
        <f>LOOKUP(F669,meanblank!A:A,meanblank!B:B)</f>
        <v>478818.86206896551</v>
      </c>
      <c r="M669">
        <v>519794</v>
      </c>
      <c r="N669">
        <f t="shared" si="30"/>
        <v>14.649396207448618</v>
      </c>
      <c r="O669">
        <f t="shared" si="31"/>
        <v>40975.137931034493</v>
      </c>
      <c r="P669">
        <f t="shared" si="32"/>
        <v>1.1548056156988744</v>
      </c>
    </row>
    <row r="670" spans="1:16" x14ac:dyDescent="0.3">
      <c r="A670" t="s">
        <v>30</v>
      </c>
      <c r="B670" t="s">
        <v>878</v>
      </c>
      <c r="C670" t="s">
        <v>7</v>
      </c>
      <c r="D670" t="s">
        <v>880</v>
      </c>
      <c r="E670" t="s">
        <v>20</v>
      </c>
      <c r="F670">
        <v>3</v>
      </c>
      <c r="G670">
        <v>1</v>
      </c>
      <c r="H670">
        <v>761258</v>
      </c>
      <c r="I670">
        <v>21.454000000000001</v>
      </c>
      <c r="J670" t="s">
        <v>186</v>
      </c>
      <c r="K670">
        <v>229530</v>
      </c>
      <c r="L670">
        <f>LOOKUP(F670,meanblank!A:A,meanblank!B:B)</f>
        <v>172497.62068965516</v>
      </c>
      <c r="M670">
        <v>531728</v>
      </c>
      <c r="N670">
        <f t="shared" si="30"/>
        <v>14.985317083038865</v>
      </c>
      <c r="O670">
        <f t="shared" si="31"/>
        <v>359230.37931034481</v>
      </c>
      <c r="P670">
        <f t="shared" si="32"/>
        <v>10.123937689619206</v>
      </c>
    </row>
    <row r="671" spans="1:16" x14ac:dyDescent="0.3">
      <c r="A671" t="s">
        <v>30</v>
      </c>
      <c r="B671" t="s">
        <v>878</v>
      </c>
      <c r="C671" t="s">
        <v>7</v>
      </c>
      <c r="D671" t="s">
        <v>880</v>
      </c>
      <c r="E671" t="s">
        <v>20</v>
      </c>
      <c r="F671">
        <v>4</v>
      </c>
      <c r="G671">
        <v>1</v>
      </c>
      <c r="H671">
        <v>611591</v>
      </c>
      <c r="I671">
        <v>17.236000000000001</v>
      </c>
      <c r="J671" t="s">
        <v>187</v>
      </c>
      <c r="K671">
        <v>75850</v>
      </c>
      <c r="L671">
        <f>LOOKUP(F671,meanblank!A:A,meanblank!B:B)</f>
        <v>62077.068965517239</v>
      </c>
      <c r="M671">
        <v>535741</v>
      </c>
      <c r="N671">
        <f t="shared" si="30"/>
        <v>15.098377634726477</v>
      </c>
      <c r="O671">
        <f t="shared" si="31"/>
        <v>473663.93103448278</v>
      </c>
      <c r="P671">
        <f t="shared" si="32"/>
        <v>13.348907219547616</v>
      </c>
    </row>
    <row r="672" spans="1:16" x14ac:dyDescent="0.3">
      <c r="A672" t="s">
        <v>30</v>
      </c>
      <c r="B672" t="s">
        <v>878</v>
      </c>
      <c r="C672" t="s">
        <v>7</v>
      </c>
      <c r="D672" t="s">
        <v>880</v>
      </c>
      <c r="E672" t="s">
        <v>20</v>
      </c>
      <c r="F672">
        <v>5</v>
      </c>
      <c r="G672">
        <v>0</v>
      </c>
      <c r="H672">
        <v>366194</v>
      </c>
      <c r="I672">
        <v>10.32</v>
      </c>
      <c r="J672" t="s">
        <v>768</v>
      </c>
      <c r="K672">
        <v>0</v>
      </c>
      <c r="L672">
        <f>LOOKUP(F672,meanblank!A:A,meanblank!B:B)</f>
        <v>31306.517241379312</v>
      </c>
      <c r="M672">
        <v>366194</v>
      </c>
      <c r="N672">
        <f t="shared" si="30"/>
        <v>10.32</v>
      </c>
      <c r="O672">
        <f t="shared" si="31"/>
        <v>334887.4827586207</v>
      </c>
      <c r="P672">
        <f t="shared" si="32"/>
        <v>9.4377265112726203</v>
      </c>
    </row>
    <row r="673" spans="1:16" x14ac:dyDescent="0.3">
      <c r="A673" t="s">
        <v>30</v>
      </c>
      <c r="B673" t="s">
        <v>878</v>
      </c>
      <c r="C673" t="s">
        <v>7</v>
      </c>
      <c r="D673" t="s">
        <v>880</v>
      </c>
      <c r="E673" t="s">
        <v>20</v>
      </c>
      <c r="F673">
        <v>6</v>
      </c>
      <c r="G673">
        <v>0</v>
      </c>
      <c r="H673">
        <v>183001</v>
      </c>
      <c r="I673">
        <v>5.157</v>
      </c>
      <c r="J673" t="s">
        <v>769</v>
      </c>
      <c r="K673">
        <v>0</v>
      </c>
      <c r="L673">
        <f>LOOKUP(F673,meanblank!A:A,meanblank!B:B)</f>
        <v>22814.379310344826</v>
      </c>
      <c r="M673">
        <v>183001</v>
      </c>
      <c r="N673">
        <f t="shared" si="30"/>
        <v>5.157</v>
      </c>
      <c r="O673">
        <f t="shared" si="31"/>
        <v>160186.62068965519</v>
      </c>
      <c r="P673">
        <f t="shared" si="32"/>
        <v>4.5140868240968723</v>
      </c>
    </row>
    <row r="674" spans="1:16" x14ac:dyDescent="0.3">
      <c r="A674" t="s">
        <v>30</v>
      </c>
      <c r="B674" t="s">
        <v>878</v>
      </c>
      <c r="C674" t="s">
        <v>7</v>
      </c>
      <c r="D674" t="s">
        <v>880</v>
      </c>
      <c r="E674" t="s">
        <v>20</v>
      </c>
      <c r="F674">
        <v>7</v>
      </c>
      <c r="G674">
        <v>0</v>
      </c>
      <c r="H674">
        <v>27</v>
      </c>
      <c r="I674" s="1">
        <v>7.6090000000000001E-4</v>
      </c>
      <c r="J674" t="s">
        <v>770</v>
      </c>
      <c r="K674">
        <v>0</v>
      </c>
      <c r="L674">
        <f>LOOKUP(F674,meanblank!A:A,meanblank!B:B)</f>
        <v>13251.379310344828</v>
      </c>
      <c r="M674">
        <v>27</v>
      </c>
      <c r="N674">
        <f t="shared" si="30"/>
        <v>7.6090000000000001E-4</v>
      </c>
      <c r="O674">
        <f t="shared" si="31"/>
        <v>-13224.379310344828</v>
      </c>
      <c r="P674">
        <f t="shared" si="32"/>
        <v>-0.37268260063856962</v>
      </c>
    </row>
    <row r="675" spans="1:16" x14ac:dyDescent="0.3">
      <c r="A675" t="s">
        <v>30</v>
      </c>
      <c r="B675" t="s">
        <v>878</v>
      </c>
      <c r="C675" t="s">
        <v>7</v>
      </c>
      <c r="D675" t="s">
        <v>880</v>
      </c>
      <c r="E675" t="s">
        <v>20</v>
      </c>
      <c r="F675">
        <v>8</v>
      </c>
      <c r="G675">
        <v>0</v>
      </c>
      <c r="H675">
        <v>320</v>
      </c>
      <c r="I675">
        <v>8.9999999999999993E-3</v>
      </c>
      <c r="J675" t="s">
        <v>771</v>
      </c>
      <c r="K675">
        <v>0</v>
      </c>
      <c r="L675">
        <f>LOOKUP(F675,meanblank!A:A,meanblank!B:B)</f>
        <v>4054.344827586207</v>
      </c>
      <c r="M675">
        <v>320</v>
      </c>
      <c r="N675">
        <f t="shared" si="30"/>
        <v>8.9999999999999993E-3</v>
      </c>
      <c r="O675">
        <f t="shared" si="31"/>
        <v>-3734.344827586207</v>
      </c>
      <c r="P675">
        <f t="shared" si="32"/>
        <v>-0.10502844827586207</v>
      </c>
    </row>
    <row r="676" spans="1:16" x14ac:dyDescent="0.3">
      <c r="A676" t="s">
        <v>30</v>
      </c>
      <c r="B676" t="s">
        <v>878</v>
      </c>
      <c r="C676" t="s">
        <v>7</v>
      </c>
      <c r="D676" t="s">
        <v>880</v>
      </c>
      <c r="E676" t="s">
        <v>20</v>
      </c>
      <c r="F676">
        <v>9</v>
      </c>
      <c r="G676">
        <v>0</v>
      </c>
      <c r="H676">
        <v>210</v>
      </c>
      <c r="I676">
        <v>6.0000000000000001E-3</v>
      </c>
      <c r="J676" t="s">
        <v>772</v>
      </c>
      <c r="K676">
        <v>0</v>
      </c>
      <c r="L676">
        <f>LOOKUP(F676,meanblank!A:A,meanblank!B:B)</f>
        <v>2240.5517241379312</v>
      </c>
      <c r="M676">
        <v>210</v>
      </c>
      <c r="N676">
        <f t="shared" si="30"/>
        <v>6.0000000000000001E-3</v>
      </c>
      <c r="O676">
        <f t="shared" si="31"/>
        <v>-2030.5517241379312</v>
      </c>
      <c r="P676">
        <f t="shared" si="32"/>
        <v>-5.8015763546798035E-2</v>
      </c>
    </row>
    <row r="677" spans="1:16" x14ac:dyDescent="0.3">
      <c r="A677" t="s">
        <v>30</v>
      </c>
      <c r="B677" t="s">
        <v>878</v>
      </c>
      <c r="C677" t="s">
        <v>7</v>
      </c>
      <c r="D677" t="s">
        <v>880</v>
      </c>
      <c r="E677" t="s">
        <v>21</v>
      </c>
      <c r="F677">
        <v>1</v>
      </c>
      <c r="G677">
        <v>1</v>
      </c>
      <c r="H677">
        <v>1542808</v>
      </c>
      <c r="I677">
        <v>43.481000000000002</v>
      </c>
      <c r="J677" t="s">
        <v>188</v>
      </c>
      <c r="K677">
        <v>72777</v>
      </c>
      <c r="L677">
        <f>LOOKUP(F677,meanblank!A:A,meanblank!B:B)</f>
        <v>3454839.1724137929</v>
      </c>
      <c r="M677">
        <v>1470031</v>
      </c>
      <c r="N677">
        <f t="shared" si="30"/>
        <v>41.429923821369869</v>
      </c>
      <c r="O677">
        <f t="shared" si="31"/>
        <v>-1984808.1724137929</v>
      </c>
      <c r="P677">
        <f t="shared" si="32"/>
        <v>-55.937902930710848</v>
      </c>
    </row>
    <row r="678" spans="1:16" x14ac:dyDescent="0.3">
      <c r="A678" t="s">
        <v>30</v>
      </c>
      <c r="B678" t="s">
        <v>878</v>
      </c>
      <c r="C678" t="s">
        <v>7</v>
      </c>
      <c r="D678" t="s">
        <v>880</v>
      </c>
      <c r="E678" t="s">
        <v>21</v>
      </c>
      <c r="F678">
        <v>2</v>
      </c>
      <c r="G678">
        <v>1</v>
      </c>
      <c r="H678">
        <v>1033938</v>
      </c>
      <c r="I678">
        <v>29.138999999999999</v>
      </c>
      <c r="J678" t="s">
        <v>189</v>
      </c>
      <c r="K678">
        <v>143802</v>
      </c>
      <c r="L678">
        <f>LOOKUP(F678,meanblank!A:A,meanblank!B:B)</f>
        <v>478818.86206896551</v>
      </c>
      <c r="M678">
        <v>890136</v>
      </c>
      <c r="N678">
        <f t="shared" si="30"/>
        <v>25.086294249751919</v>
      </c>
      <c r="O678">
        <f t="shared" si="31"/>
        <v>411317.13793103449</v>
      </c>
      <c r="P678">
        <f t="shared" si="32"/>
        <v>11.591962073327814</v>
      </c>
    </row>
    <row r="679" spans="1:16" x14ac:dyDescent="0.3">
      <c r="A679" t="s">
        <v>30</v>
      </c>
      <c r="B679" t="s">
        <v>878</v>
      </c>
      <c r="C679" t="s">
        <v>7</v>
      </c>
      <c r="D679" t="s">
        <v>880</v>
      </c>
      <c r="E679" t="s">
        <v>21</v>
      </c>
      <c r="F679">
        <v>3</v>
      </c>
      <c r="G679">
        <v>1</v>
      </c>
      <c r="H679">
        <v>879845</v>
      </c>
      <c r="I679">
        <v>24.795999999999999</v>
      </c>
      <c r="J679" t="s">
        <v>190</v>
      </c>
      <c r="K679">
        <v>178543</v>
      </c>
      <c r="L679">
        <f>LOOKUP(F679,meanblank!A:A,meanblank!B:B)</f>
        <v>172497.62068965516</v>
      </c>
      <c r="M679">
        <v>701302</v>
      </c>
      <c r="N679">
        <f t="shared" si="30"/>
        <v>19.764258922878462</v>
      </c>
      <c r="O679">
        <f t="shared" si="31"/>
        <v>528804.37931034481</v>
      </c>
      <c r="P679">
        <f t="shared" si="32"/>
        <v>14.902890156083526</v>
      </c>
    </row>
    <row r="680" spans="1:16" x14ac:dyDescent="0.3">
      <c r="A680" t="s">
        <v>30</v>
      </c>
      <c r="B680" t="s">
        <v>878</v>
      </c>
      <c r="C680" t="s">
        <v>7</v>
      </c>
      <c r="D680" t="s">
        <v>880</v>
      </c>
      <c r="E680" t="s">
        <v>21</v>
      </c>
      <c r="F680">
        <v>4</v>
      </c>
      <c r="G680">
        <v>1</v>
      </c>
      <c r="H680">
        <v>768553</v>
      </c>
      <c r="I680">
        <v>21.66</v>
      </c>
      <c r="J680" t="s">
        <v>191</v>
      </c>
      <c r="K680">
        <v>228156</v>
      </c>
      <c r="L680">
        <f>LOOKUP(F680,meanblank!A:A,meanblank!B:B)</f>
        <v>62077.068965517239</v>
      </c>
      <c r="M680">
        <v>540397</v>
      </c>
      <c r="N680">
        <f t="shared" si="30"/>
        <v>15.229917806579378</v>
      </c>
      <c r="O680">
        <f t="shared" si="31"/>
        <v>478319.93103448278</v>
      </c>
      <c r="P680">
        <f t="shared" si="32"/>
        <v>13.480410207502798</v>
      </c>
    </row>
    <row r="681" spans="1:16" x14ac:dyDescent="0.3">
      <c r="A681" t="s">
        <v>30</v>
      </c>
      <c r="B681" t="s">
        <v>878</v>
      </c>
      <c r="C681" t="s">
        <v>7</v>
      </c>
      <c r="D681" t="s">
        <v>880</v>
      </c>
      <c r="E681" t="s">
        <v>21</v>
      </c>
      <c r="F681">
        <v>5</v>
      </c>
      <c r="G681">
        <v>1</v>
      </c>
      <c r="H681">
        <v>616122</v>
      </c>
      <c r="I681">
        <v>17.364000000000001</v>
      </c>
      <c r="J681" t="s">
        <v>192</v>
      </c>
      <c r="K681">
        <v>118647</v>
      </c>
      <c r="L681">
        <f>LOOKUP(F681,meanblank!A:A,meanblank!B:B)</f>
        <v>31306.517241379312</v>
      </c>
      <c r="M681">
        <v>497475</v>
      </c>
      <c r="N681">
        <f t="shared" si="30"/>
        <v>14.020203628502147</v>
      </c>
      <c r="O681">
        <f t="shared" si="31"/>
        <v>466168.4827586207</v>
      </c>
      <c r="P681">
        <f t="shared" si="32"/>
        <v>13.137900504479129</v>
      </c>
    </row>
    <row r="682" spans="1:16" x14ac:dyDescent="0.3">
      <c r="A682" t="s">
        <v>30</v>
      </c>
      <c r="B682" t="s">
        <v>878</v>
      </c>
      <c r="C682" t="s">
        <v>7</v>
      </c>
      <c r="D682" t="s">
        <v>880</v>
      </c>
      <c r="E682" t="s">
        <v>21</v>
      </c>
      <c r="F682">
        <v>6</v>
      </c>
      <c r="G682">
        <v>0</v>
      </c>
      <c r="H682">
        <v>463176</v>
      </c>
      <c r="I682">
        <v>13.054</v>
      </c>
      <c r="J682" t="s">
        <v>773</v>
      </c>
      <c r="K682">
        <v>0</v>
      </c>
      <c r="L682">
        <f>LOOKUP(F682,meanblank!A:A,meanblank!B:B)</f>
        <v>22814.379310344826</v>
      </c>
      <c r="M682">
        <v>463176</v>
      </c>
      <c r="N682">
        <f t="shared" si="30"/>
        <v>13.054</v>
      </c>
      <c r="O682">
        <f t="shared" si="31"/>
        <v>440361.62068965519</v>
      </c>
      <c r="P682">
        <f t="shared" si="32"/>
        <v>12.411007039403508</v>
      </c>
    </row>
    <row r="683" spans="1:16" x14ac:dyDescent="0.3">
      <c r="A683" t="s">
        <v>30</v>
      </c>
      <c r="B683" t="s">
        <v>878</v>
      </c>
      <c r="C683" t="s">
        <v>7</v>
      </c>
      <c r="D683" t="s">
        <v>880</v>
      </c>
      <c r="E683" t="s">
        <v>21</v>
      </c>
      <c r="F683">
        <v>7</v>
      </c>
      <c r="G683">
        <v>0</v>
      </c>
      <c r="H683">
        <v>64143</v>
      </c>
      <c r="I683">
        <v>1.8080000000000001</v>
      </c>
      <c r="J683" t="s">
        <v>774</v>
      </c>
      <c r="K683">
        <v>0</v>
      </c>
      <c r="L683">
        <f>LOOKUP(F683,meanblank!A:A,meanblank!B:B)</f>
        <v>13251.379310344828</v>
      </c>
      <c r="M683">
        <v>64143</v>
      </c>
      <c r="N683">
        <f t="shared" si="30"/>
        <v>1.8080000000000001</v>
      </c>
      <c r="O683">
        <f t="shared" si="31"/>
        <v>50891.620689655174</v>
      </c>
      <c r="P683">
        <f t="shared" si="32"/>
        <v>1.4344831112809902</v>
      </c>
    </row>
    <row r="684" spans="1:16" x14ac:dyDescent="0.3">
      <c r="A684" t="s">
        <v>30</v>
      </c>
      <c r="B684" t="s">
        <v>878</v>
      </c>
      <c r="C684" t="s">
        <v>7</v>
      </c>
      <c r="D684" t="s">
        <v>880</v>
      </c>
      <c r="E684" t="s">
        <v>21</v>
      </c>
      <c r="F684">
        <v>8</v>
      </c>
      <c r="G684">
        <v>0</v>
      </c>
      <c r="H684">
        <v>4218</v>
      </c>
      <c r="I684">
        <v>0.11899999999999999</v>
      </c>
      <c r="J684" t="s">
        <v>775</v>
      </c>
      <c r="K684">
        <v>0</v>
      </c>
      <c r="L684">
        <f>LOOKUP(F684,meanblank!A:A,meanblank!B:B)</f>
        <v>4054.344827586207</v>
      </c>
      <c r="M684">
        <v>4218</v>
      </c>
      <c r="N684">
        <f t="shared" si="30"/>
        <v>0.11899999999999999</v>
      </c>
      <c r="O684">
        <f t="shared" si="31"/>
        <v>163.65517241379303</v>
      </c>
      <c r="P684">
        <f t="shared" si="32"/>
        <v>4.6171089419728235E-3</v>
      </c>
    </row>
    <row r="685" spans="1:16" x14ac:dyDescent="0.3">
      <c r="A685" t="s">
        <v>30</v>
      </c>
      <c r="B685" t="s">
        <v>878</v>
      </c>
      <c r="C685" t="s">
        <v>7</v>
      </c>
      <c r="D685" t="s">
        <v>880</v>
      </c>
      <c r="E685" t="s">
        <v>21</v>
      </c>
      <c r="F685">
        <v>9</v>
      </c>
      <c r="G685">
        <v>0</v>
      </c>
      <c r="H685">
        <v>1051</v>
      </c>
      <c r="I685">
        <v>0.03</v>
      </c>
      <c r="J685" t="s">
        <v>776</v>
      </c>
      <c r="K685">
        <v>0</v>
      </c>
      <c r="L685">
        <f>LOOKUP(F685,meanblank!A:A,meanblank!B:B)</f>
        <v>2240.5517241379312</v>
      </c>
      <c r="M685">
        <v>1051</v>
      </c>
      <c r="N685">
        <f t="shared" si="30"/>
        <v>0.03</v>
      </c>
      <c r="O685">
        <f t="shared" si="31"/>
        <v>-1189.5517241379312</v>
      </c>
      <c r="P685">
        <f t="shared" si="32"/>
        <v>-3.3954854161881952E-2</v>
      </c>
    </row>
    <row r="686" spans="1:16" x14ac:dyDescent="0.3">
      <c r="A686" t="s">
        <v>30</v>
      </c>
      <c r="B686" t="s">
        <v>878</v>
      </c>
      <c r="C686" t="s">
        <v>7</v>
      </c>
      <c r="D686" t="s">
        <v>880</v>
      </c>
      <c r="E686" t="s">
        <v>22</v>
      </c>
      <c r="F686">
        <v>1</v>
      </c>
      <c r="G686">
        <v>1</v>
      </c>
      <c r="H686">
        <v>3132108</v>
      </c>
      <c r="I686">
        <v>88.271000000000001</v>
      </c>
      <c r="J686" t="s">
        <v>193</v>
      </c>
      <c r="K686">
        <v>509158</v>
      </c>
      <c r="L686">
        <f>LOOKUP(F686,meanblank!A:A,meanblank!B:B)</f>
        <v>3454839.1724137929</v>
      </c>
      <c r="M686">
        <v>2622950</v>
      </c>
      <c r="N686">
        <f t="shared" si="30"/>
        <v>73.921595120602476</v>
      </c>
      <c r="O686">
        <f t="shared" si="31"/>
        <v>-831889.17241379293</v>
      </c>
      <c r="P686">
        <f t="shared" si="32"/>
        <v>-23.444813888326301</v>
      </c>
    </row>
    <row r="687" spans="1:16" x14ac:dyDescent="0.3">
      <c r="A687" t="s">
        <v>30</v>
      </c>
      <c r="B687" t="s">
        <v>878</v>
      </c>
      <c r="C687" t="s">
        <v>7</v>
      </c>
      <c r="D687" t="s">
        <v>880</v>
      </c>
      <c r="E687" t="s">
        <v>22</v>
      </c>
      <c r="F687">
        <v>2</v>
      </c>
      <c r="G687">
        <v>1</v>
      </c>
      <c r="H687">
        <v>1142912</v>
      </c>
      <c r="I687">
        <v>32.21</v>
      </c>
      <c r="J687" t="s">
        <v>194</v>
      </c>
      <c r="K687">
        <v>226359</v>
      </c>
      <c r="L687">
        <f>LOOKUP(F687,meanblank!A:A,meanblank!B:B)</f>
        <v>478818.86206896551</v>
      </c>
      <c r="M687">
        <v>916553</v>
      </c>
      <c r="N687">
        <f t="shared" si="30"/>
        <v>25.830660742034382</v>
      </c>
      <c r="O687">
        <f t="shared" si="31"/>
        <v>437734.13793103449</v>
      </c>
      <c r="P687">
        <f t="shared" si="32"/>
        <v>12.336397362840376</v>
      </c>
    </row>
    <row r="688" spans="1:16" x14ac:dyDescent="0.3">
      <c r="A688" t="s">
        <v>30</v>
      </c>
      <c r="B688" t="s">
        <v>878</v>
      </c>
      <c r="C688" t="s">
        <v>7</v>
      </c>
      <c r="D688" t="s">
        <v>880</v>
      </c>
      <c r="E688" t="s">
        <v>22</v>
      </c>
      <c r="F688">
        <v>3</v>
      </c>
      <c r="G688">
        <v>1</v>
      </c>
      <c r="H688">
        <v>872924</v>
      </c>
      <c r="I688">
        <v>24.600999999999999</v>
      </c>
      <c r="J688" t="s">
        <v>195</v>
      </c>
      <c r="K688">
        <v>245110</v>
      </c>
      <c r="L688">
        <f>LOOKUP(F688,meanblank!A:A,meanblank!B:B)</f>
        <v>172497.62068965516</v>
      </c>
      <c r="M688">
        <v>627814</v>
      </c>
      <c r="N688">
        <f t="shared" si="30"/>
        <v>17.693238144443274</v>
      </c>
      <c r="O688">
        <f t="shared" si="31"/>
        <v>455316.37931034481</v>
      </c>
      <c r="P688">
        <f t="shared" si="32"/>
        <v>12.831859643467006</v>
      </c>
    </row>
    <row r="689" spans="1:16" x14ac:dyDescent="0.3">
      <c r="A689" t="s">
        <v>30</v>
      </c>
      <c r="B689" t="s">
        <v>878</v>
      </c>
      <c r="C689" t="s">
        <v>7</v>
      </c>
      <c r="D689" t="s">
        <v>880</v>
      </c>
      <c r="E689" t="s">
        <v>22</v>
      </c>
      <c r="F689">
        <v>4</v>
      </c>
      <c r="G689">
        <v>0</v>
      </c>
      <c r="H689">
        <v>797258</v>
      </c>
      <c r="I689">
        <v>22.469000000000001</v>
      </c>
      <c r="J689" t="s">
        <v>777</v>
      </c>
      <c r="K689">
        <v>0</v>
      </c>
      <c r="L689">
        <f>LOOKUP(F689,meanblank!A:A,meanblank!B:B)</f>
        <v>62077.068965517239</v>
      </c>
      <c r="M689">
        <v>797258</v>
      </c>
      <c r="N689">
        <f t="shared" si="30"/>
        <v>22.469000000000001</v>
      </c>
      <c r="O689">
        <f t="shared" si="31"/>
        <v>735180.93103448278</v>
      </c>
      <c r="P689">
        <f t="shared" si="32"/>
        <v>20.719491481319466</v>
      </c>
    </row>
    <row r="690" spans="1:16" x14ac:dyDescent="0.3">
      <c r="A690" t="s">
        <v>30</v>
      </c>
      <c r="B690" t="s">
        <v>878</v>
      </c>
      <c r="C690" t="s">
        <v>7</v>
      </c>
      <c r="D690" t="s">
        <v>880</v>
      </c>
      <c r="E690" t="s">
        <v>22</v>
      </c>
      <c r="F690">
        <v>5</v>
      </c>
      <c r="G690">
        <v>0</v>
      </c>
      <c r="H690">
        <v>671415</v>
      </c>
      <c r="I690">
        <v>18.922000000000001</v>
      </c>
      <c r="J690" t="s">
        <v>778</v>
      </c>
      <c r="K690">
        <v>0</v>
      </c>
      <c r="L690">
        <f>LOOKUP(F690,meanblank!A:A,meanblank!B:B)</f>
        <v>31306.517241379312</v>
      </c>
      <c r="M690">
        <v>671415</v>
      </c>
      <c r="N690">
        <f t="shared" si="30"/>
        <v>18.922000000000001</v>
      </c>
      <c r="O690">
        <f t="shared" si="31"/>
        <v>640108.48275862064</v>
      </c>
      <c r="P690">
        <f t="shared" si="32"/>
        <v>18.039711222952452</v>
      </c>
    </row>
    <row r="691" spans="1:16" x14ac:dyDescent="0.3">
      <c r="A691" t="s">
        <v>30</v>
      </c>
      <c r="B691" t="s">
        <v>878</v>
      </c>
      <c r="C691" t="s">
        <v>7</v>
      </c>
      <c r="D691" t="s">
        <v>880</v>
      </c>
      <c r="E691" t="s">
        <v>22</v>
      </c>
      <c r="F691">
        <v>6</v>
      </c>
      <c r="G691">
        <v>0</v>
      </c>
      <c r="H691">
        <v>349379</v>
      </c>
      <c r="I691">
        <v>9.8460000000000001</v>
      </c>
      <c r="J691" t="s">
        <v>779</v>
      </c>
      <c r="K691">
        <v>0</v>
      </c>
      <c r="L691">
        <f>LOOKUP(F691,meanblank!A:A,meanblank!B:B)</f>
        <v>22814.379310344826</v>
      </c>
      <c r="M691">
        <v>349379</v>
      </c>
      <c r="N691">
        <f t="shared" si="30"/>
        <v>9.8460000000000001</v>
      </c>
      <c r="O691">
        <f t="shared" si="31"/>
        <v>326564.62068965519</v>
      </c>
      <c r="P691">
        <f t="shared" si="32"/>
        <v>9.203058155499745</v>
      </c>
    </row>
    <row r="692" spans="1:16" x14ac:dyDescent="0.3">
      <c r="A692" t="s">
        <v>30</v>
      </c>
      <c r="B692" t="s">
        <v>878</v>
      </c>
      <c r="C692" t="s">
        <v>7</v>
      </c>
      <c r="D692" t="s">
        <v>880</v>
      </c>
      <c r="E692" t="s">
        <v>22</v>
      </c>
      <c r="F692">
        <v>7</v>
      </c>
      <c r="G692">
        <v>0</v>
      </c>
      <c r="H692">
        <v>62286</v>
      </c>
      <c r="I692">
        <v>1.7549999999999999</v>
      </c>
      <c r="J692" t="s">
        <v>780</v>
      </c>
      <c r="K692">
        <v>0</v>
      </c>
      <c r="L692">
        <f>LOOKUP(F692,meanblank!A:A,meanblank!B:B)</f>
        <v>13251.379310344828</v>
      </c>
      <c r="M692">
        <v>62286</v>
      </c>
      <c r="N692">
        <f t="shared" si="30"/>
        <v>1.7549999999999999</v>
      </c>
      <c r="O692">
        <f t="shared" si="31"/>
        <v>49034.620689655174</v>
      </c>
      <c r="P692">
        <f t="shared" si="32"/>
        <v>1.381622825520098</v>
      </c>
    </row>
    <row r="693" spans="1:16" x14ac:dyDescent="0.3">
      <c r="A693" t="s">
        <v>30</v>
      </c>
      <c r="B693" t="s">
        <v>878</v>
      </c>
      <c r="C693" t="s">
        <v>7</v>
      </c>
      <c r="D693" t="s">
        <v>880</v>
      </c>
      <c r="E693" t="s">
        <v>22</v>
      </c>
      <c r="F693">
        <v>8</v>
      </c>
      <c r="G693">
        <v>0</v>
      </c>
      <c r="H693">
        <v>647</v>
      </c>
      <c r="I693">
        <v>1.7999999999999999E-2</v>
      </c>
      <c r="J693" t="s">
        <v>781</v>
      </c>
      <c r="K693">
        <v>0</v>
      </c>
      <c r="L693">
        <f>LOOKUP(F693,meanblank!A:A,meanblank!B:B)</f>
        <v>4054.344827586207</v>
      </c>
      <c r="M693">
        <v>647</v>
      </c>
      <c r="N693">
        <f t="shared" si="30"/>
        <v>1.7999999999999999E-2</v>
      </c>
      <c r="O693">
        <f t="shared" si="31"/>
        <v>-3407.344827586207</v>
      </c>
      <c r="P693">
        <f t="shared" si="32"/>
        <v>-9.4794755636092298E-2</v>
      </c>
    </row>
    <row r="694" spans="1:16" x14ac:dyDescent="0.3">
      <c r="A694" t="s">
        <v>30</v>
      </c>
      <c r="B694" t="s">
        <v>878</v>
      </c>
      <c r="C694" t="s">
        <v>7</v>
      </c>
      <c r="D694" t="s">
        <v>880</v>
      </c>
      <c r="E694" t="s">
        <v>22</v>
      </c>
      <c r="F694">
        <v>9</v>
      </c>
      <c r="G694">
        <v>0</v>
      </c>
      <c r="H694">
        <v>254</v>
      </c>
      <c r="I694">
        <v>7.0000000000000001E-3</v>
      </c>
      <c r="J694" t="s">
        <v>782</v>
      </c>
      <c r="K694">
        <v>0</v>
      </c>
      <c r="L694">
        <f>LOOKUP(F694,meanblank!A:A,meanblank!B:B)</f>
        <v>2240.5517241379312</v>
      </c>
      <c r="M694">
        <v>254</v>
      </c>
      <c r="N694">
        <f t="shared" si="30"/>
        <v>7.0000000000000001E-3</v>
      </c>
      <c r="O694">
        <f t="shared" si="31"/>
        <v>-1986.5517241379312</v>
      </c>
      <c r="P694">
        <f t="shared" si="32"/>
        <v>-5.4747488460494168E-2</v>
      </c>
    </row>
    <row r="695" spans="1:16" x14ac:dyDescent="0.3">
      <c r="A695" t="s">
        <v>30</v>
      </c>
      <c r="B695" t="s">
        <v>878</v>
      </c>
      <c r="C695" t="s">
        <v>9</v>
      </c>
      <c r="D695" t="s">
        <v>880</v>
      </c>
      <c r="E695" t="s">
        <v>18</v>
      </c>
      <c r="F695">
        <v>1</v>
      </c>
      <c r="G695">
        <v>1</v>
      </c>
      <c r="H695">
        <v>2007464</v>
      </c>
      <c r="I695">
        <v>56.576000000000001</v>
      </c>
      <c r="J695" t="s">
        <v>196</v>
      </c>
      <c r="K695">
        <v>49212</v>
      </c>
      <c r="L695">
        <f>LOOKUP(F695,meanblank!A:A,meanblank!B:B)</f>
        <v>3454839.1724137929</v>
      </c>
      <c r="M695">
        <v>1958252</v>
      </c>
      <c r="N695">
        <f t="shared" si="30"/>
        <v>55.189066978037964</v>
      </c>
      <c r="O695">
        <f t="shared" si="31"/>
        <v>-1496587.1724137929</v>
      </c>
      <c r="P695">
        <f t="shared" si="32"/>
        <v>-42.178049452683958</v>
      </c>
    </row>
    <row r="696" spans="1:16" x14ac:dyDescent="0.3">
      <c r="A696" t="s">
        <v>30</v>
      </c>
      <c r="B696" t="s">
        <v>878</v>
      </c>
      <c r="C696" t="s">
        <v>9</v>
      </c>
      <c r="D696" t="s">
        <v>880</v>
      </c>
      <c r="E696" t="s">
        <v>18</v>
      </c>
      <c r="F696">
        <v>2</v>
      </c>
      <c r="G696">
        <v>1</v>
      </c>
      <c r="H696">
        <v>1466809</v>
      </c>
      <c r="I696">
        <v>41.338999999999999</v>
      </c>
      <c r="J696" t="s">
        <v>197</v>
      </c>
      <c r="K696">
        <v>261835</v>
      </c>
      <c r="L696">
        <f>LOOKUP(F696,meanblank!A:A,meanblank!B:B)</f>
        <v>478818.86206896551</v>
      </c>
      <c r="M696">
        <v>1204974</v>
      </c>
      <c r="N696">
        <f t="shared" si="30"/>
        <v>33.959718126899958</v>
      </c>
      <c r="O696">
        <f t="shared" si="31"/>
        <v>726155.13793103443</v>
      </c>
      <c r="P696">
        <f t="shared" si="32"/>
        <v>20.465191614539474</v>
      </c>
    </row>
    <row r="697" spans="1:16" x14ac:dyDescent="0.3">
      <c r="A697" t="s">
        <v>30</v>
      </c>
      <c r="B697" t="s">
        <v>878</v>
      </c>
      <c r="C697" t="s">
        <v>9</v>
      </c>
      <c r="D697" t="s">
        <v>880</v>
      </c>
      <c r="E697" t="s">
        <v>18</v>
      </c>
      <c r="F697">
        <v>3</v>
      </c>
      <c r="G697">
        <v>1</v>
      </c>
      <c r="H697">
        <v>1153343</v>
      </c>
      <c r="I697">
        <v>32.503999999999998</v>
      </c>
      <c r="J697" t="s">
        <v>198</v>
      </c>
      <c r="K697">
        <v>304087</v>
      </c>
      <c r="L697">
        <f>LOOKUP(F697,meanblank!A:A,meanblank!B:B)</f>
        <v>172497.62068965516</v>
      </c>
      <c r="M697">
        <v>849256</v>
      </c>
      <c r="N697">
        <f t="shared" si="30"/>
        <v>23.934091613683005</v>
      </c>
      <c r="O697">
        <f t="shared" si="31"/>
        <v>676758.37931034481</v>
      </c>
      <c r="P697">
        <f t="shared" si="32"/>
        <v>19.072690744300218</v>
      </c>
    </row>
    <row r="698" spans="1:16" x14ac:dyDescent="0.3">
      <c r="A698" t="s">
        <v>30</v>
      </c>
      <c r="B698" t="s">
        <v>878</v>
      </c>
      <c r="C698" t="s">
        <v>9</v>
      </c>
      <c r="D698" t="s">
        <v>880</v>
      </c>
      <c r="E698" t="s">
        <v>18</v>
      </c>
      <c r="F698">
        <v>4</v>
      </c>
      <c r="G698">
        <v>1</v>
      </c>
      <c r="H698">
        <v>1095805</v>
      </c>
      <c r="I698">
        <v>30.882999999999999</v>
      </c>
      <c r="J698" t="s">
        <v>199</v>
      </c>
      <c r="K698">
        <v>288644</v>
      </c>
      <c r="L698">
        <f>LOOKUP(F698,meanblank!A:A,meanblank!B:B)</f>
        <v>62077.068965517239</v>
      </c>
      <c r="M698">
        <v>807161</v>
      </c>
      <c r="N698">
        <f t="shared" si="30"/>
        <v>22.748165196362493</v>
      </c>
      <c r="O698">
        <f t="shared" si="31"/>
        <v>745083.93103448278</v>
      </c>
      <c r="P698">
        <f t="shared" si="32"/>
        <v>20.998651258333307</v>
      </c>
    </row>
    <row r="699" spans="1:16" x14ac:dyDescent="0.3">
      <c r="A699" t="s">
        <v>30</v>
      </c>
      <c r="B699" t="s">
        <v>878</v>
      </c>
      <c r="C699" t="s">
        <v>9</v>
      </c>
      <c r="D699" t="s">
        <v>880</v>
      </c>
      <c r="E699" t="s">
        <v>18</v>
      </c>
      <c r="F699">
        <v>5</v>
      </c>
      <c r="G699">
        <v>1</v>
      </c>
      <c r="H699">
        <v>1004400</v>
      </c>
      <c r="I699">
        <v>28.306999999999999</v>
      </c>
      <c r="J699" t="s">
        <v>200</v>
      </c>
      <c r="K699">
        <v>142175</v>
      </c>
      <c r="L699">
        <f>LOOKUP(F699,meanblank!A:A,meanblank!B:B)</f>
        <v>31306.517241379312</v>
      </c>
      <c r="M699">
        <v>862225</v>
      </c>
      <c r="N699">
        <f t="shared" si="30"/>
        <v>24.300082711071283</v>
      </c>
      <c r="O699">
        <f t="shared" si="31"/>
        <v>830918.48275862064</v>
      </c>
      <c r="P699">
        <f t="shared" si="32"/>
        <v>23.417771297738224</v>
      </c>
    </row>
    <row r="700" spans="1:16" x14ac:dyDescent="0.3">
      <c r="A700" t="s">
        <v>30</v>
      </c>
      <c r="B700" t="s">
        <v>878</v>
      </c>
      <c r="C700" t="s">
        <v>9</v>
      </c>
      <c r="D700" t="s">
        <v>880</v>
      </c>
      <c r="E700" t="s">
        <v>18</v>
      </c>
      <c r="F700">
        <v>6</v>
      </c>
      <c r="G700">
        <v>0</v>
      </c>
      <c r="H700">
        <v>861584</v>
      </c>
      <c r="I700">
        <v>24.282</v>
      </c>
      <c r="J700" t="s">
        <v>783</v>
      </c>
      <c r="K700">
        <v>0</v>
      </c>
      <c r="L700">
        <f>LOOKUP(F700,meanblank!A:A,meanblank!B:B)</f>
        <v>22814.379310344826</v>
      </c>
      <c r="M700">
        <v>861584</v>
      </c>
      <c r="N700">
        <f t="shared" si="30"/>
        <v>24.282</v>
      </c>
      <c r="O700">
        <f t="shared" si="31"/>
        <v>838769.62068965519</v>
      </c>
      <c r="P700">
        <f t="shared" si="32"/>
        <v>23.639022927057848</v>
      </c>
    </row>
    <row r="701" spans="1:16" x14ac:dyDescent="0.3">
      <c r="A701" t="s">
        <v>30</v>
      </c>
      <c r="B701" t="s">
        <v>878</v>
      </c>
      <c r="C701" t="s">
        <v>9</v>
      </c>
      <c r="D701" t="s">
        <v>880</v>
      </c>
      <c r="E701" t="s">
        <v>18</v>
      </c>
      <c r="F701">
        <v>7</v>
      </c>
      <c r="G701">
        <v>0</v>
      </c>
      <c r="H701">
        <v>252433</v>
      </c>
      <c r="I701">
        <v>7.1139999999999999</v>
      </c>
      <c r="J701" t="s">
        <v>784</v>
      </c>
      <c r="K701">
        <v>0</v>
      </c>
      <c r="L701">
        <f>LOOKUP(F701,meanblank!A:A,meanblank!B:B)</f>
        <v>13251.379310344828</v>
      </c>
      <c r="M701">
        <v>252433</v>
      </c>
      <c r="N701">
        <f t="shared" si="30"/>
        <v>7.1139999999999999</v>
      </c>
      <c r="O701">
        <f t="shared" si="31"/>
        <v>239181.62068965516</v>
      </c>
      <c r="P701">
        <f t="shared" si="32"/>
        <v>6.7405531352327417</v>
      </c>
    </row>
    <row r="702" spans="1:16" x14ac:dyDescent="0.3">
      <c r="A702" t="s">
        <v>30</v>
      </c>
      <c r="B702" t="s">
        <v>878</v>
      </c>
      <c r="C702" t="s">
        <v>9</v>
      </c>
      <c r="D702" t="s">
        <v>880</v>
      </c>
      <c r="E702" t="s">
        <v>18</v>
      </c>
      <c r="F702">
        <v>8</v>
      </c>
      <c r="G702">
        <v>0</v>
      </c>
      <c r="H702">
        <v>12238</v>
      </c>
      <c r="I702">
        <v>0.34499999999999997</v>
      </c>
      <c r="J702" t="s">
        <v>785</v>
      </c>
      <c r="K702">
        <v>0</v>
      </c>
      <c r="L702">
        <f>LOOKUP(F702,meanblank!A:A,meanblank!B:B)</f>
        <v>4054.344827586207</v>
      </c>
      <c r="M702">
        <v>12238</v>
      </c>
      <c r="N702">
        <f t="shared" si="30"/>
        <v>0.34499999999999997</v>
      </c>
      <c r="O702">
        <f t="shared" si="31"/>
        <v>8183.6551724137935</v>
      </c>
      <c r="P702">
        <f t="shared" si="32"/>
        <v>0.23070444798845877</v>
      </c>
    </row>
    <row r="703" spans="1:16" x14ac:dyDescent="0.3">
      <c r="A703" t="s">
        <v>30</v>
      </c>
      <c r="B703" t="s">
        <v>878</v>
      </c>
      <c r="C703" t="s">
        <v>9</v>
      </c>
      <c r="D703" t="s">
        <v>880</v>
      </c>
      <c r="E703" t="s">
        <v>18</v>
      </c>
      <c r="F703">
        <v>9</v>
      </c>
      <c r="G703">
        <v>0</v>
      </c>
      <c r="H703">
        <v>3912</v>
      </c>
      <c r="I703">
        <v>0.11</v>
      </c>
      <c r="J703" t="s">
        <v>786</v>
      </c>
      <c r="K703">
        <v>0</v>
      </c>
      <c r="L703">
        <f>LOOKUP(F703,meanblank!A:A,meanblank!B:B)</f>
        <v>2240.5517241379312</v>
      </c>
      <c r="M703">
        <v>3912</v>
      </c>
      <c r="N703">
        <f t="shared" si="30"/>
        <v>0.11</v>
      </c>
      <c r="O703">
        <f t="shared" si="31"/>
        <v>1671.4482758620688</v>
      </c>
      <c r="P703">
        <f t="shared" si="32"/>
        <v>4.6998801212890483E-2</v>
      </c>
    </row>
    <row r="704" spans="1:16" x14ac:dyDescent="0.3">
      <c r="A704" t="s">
        <v>30</v>
      </c>
      <c r="B704" t="s">
        <v>878</v>
      </c>
      <c r="C704" t="s">
        <v>9</v>
      </c>
      <c r="D704" t="s">
        <v>880</v>
      </c>
      <c r="E704" t="s">
        <v>19</v>
      </c>
      <c r="F704">
        <v>1</v>
      </c>
      <c r="G704">
        <v>1</v>
      </c>
      <c r="H704">
        <v>2601586</v>
      </c>
      <c r="I704">
        <v>73.319999999999993</v>
      </c>
      <c r="J704" t="s">
        <v>201</v>
      </c>
      <c r="K704">
        <v>173864</v>
      </c>
      <c r="L704">
        <f>LOOKUP(F704,meanblank!A:A,meanblank!B:B)</f>
        <v>3454839.1724137929</v>
      </c>
      <c r="M704">
        <v>2427722</v>
      </c>
      <c r="N704">
        <f t="shared" si="30"/>
        <v>68.420024185246987</v>
      </c>
      <c r="O704">
        <f t="shared" si="31"/>
        <v>-1027117.1724137929</v>
      </c>
      <c r="P704">
        <f t="shared" si="32"/>
        <v>-28.947046563665122</v>
      </c>
    </row>
    <row r="705" spans="1:16" x14ac:dyDescent="0.3">
      <c r="A705" t="s">
        <v>30</v>
      </c>
      <c r="B705" t="s">
        <v>878</v>
      </c>
      <c r="C705" t="s">
        <v>9</v>
      </c>
      <c r="D705" t="s">
        <v>880</v>
      </c>
      <c r="E705" t="s">
        <v>19</v>
      </c>
      <c r="F705">
        <v>2</v>
      </c>
      <c r="G705">
        <v>1</v>
      </c>
      <c r="H705">
        <v>1263239</v>
      </c>
      <c r="I705">
        <v>35.601999999999997</v>
      </c>
      <c r="J705" t="s">
        <v>202</v>
      </c>
      <c r="K705">
        <v>237109</v>
      </c>
      <c r="L705">
        <f>LOOKUP(F705,meanblank!A:A,meanblank!B:B)</f>
        <v>478818.86206896551</v>
      </c>
      <c r="M705">
        <v>1026130</v>
      </c>
      <c r="N705">
        <f t="shared" si="30"/>
        <v>28.919531664237724</v>
      </c>
      <c r="O705">
        <f t="shared" si="31"/>
        <v>547311.13793103443</v>
      </c>
      <c r="P705">
        <f t="shared" si="32"/>
        <v>15.424928404380079</v>
      </c>
    </row>
    <row r="706" spans="1:16" x14ac:dyDescent="0.3">
      <c r="A706" t="s">
        <v>30</v>
      </c>
      <c r="B706" t="s">
        <v>878</v>
      </c>
      <c r="C706" t="s">
        <v>9</v>
      </c>
      <c r="D706" t="s">
        <v>880</v>
      </c>
      <c r="E706" t="s">
        <v>19</v>
      </c>
      <c r="F706">
        <v>3</v>
      </c>
      <c r="G706">
        <v>1</v>
      </c>
      <c r="H706">
        <v>1003387</v>
      </c>
      <c r="I706">
        <v>28.277999999999999</v>
      </c>
      <c r="J706" t="s">
        <v>203</v>
      </c>
      <c r="K706">
        <v>68404</v>
      </c>
      <c r="L706">
        <f>LOOKUP(F706,meanblank!A:A,meanblank!B:B)</f>
        <v>172497.62068965516</v>
      </c>
      <c r="M706">
        <v>934983</v>
      </c>
      <c r="N706">
        <f t="shared" si="30"/>
        <v>26.350201142729571</v>
      </c>
      <c r="O706">
        <f t="shared" si="31"/>
        <v>762485.37931034481</v>
      </c>
      <c r="P706">
        <f t="shared" si="32"/>
        <v>21.488779061456775</v>
      </c>
    </row>
    <row r="707" spans="1:16" x14ac:dyDescent="0.3">
      <c r="A707" t="s">
        <v>30</v>
      </c>
      <c r="B707" t="s">
        <v>878</v>
      </c>
      <c r="C707" t="s">
        <v>9</v>
      </c>
      <c r="D707" t="s">
        <v>880</v>
      </c>
      <c r="E707" t="s">
        <v>19</v>
      </c>
      <c r="F707">
        <v>4</v>
      </c>
      <c r="G707">
        <v>0</v>
      </c>
      <c r="H707">
        <v>794786</v>
      </c>
      <c r="I707">
        <v>22.399000000000001</v>
      </c>
      <c r="J707" t="s">
        <v>787</v>
      </c>
      <c r="K707">
        <v>0</v>
      </c>
      <c r="L707">
        <f>LOOKUP(F707,meanblank!A:A,meanblank!B:B)</f>
        <v>62077.068965517239</v>
      </c>
      <c r="M707">
        <v>794786</v>
      </c>
      <c r="N707">
        <f t="shared" ref="N707:N770" si="33">(I707/H707)*M707</f>
        <v>22.399000000000001</v>
      </c>
      <c r="O707">
        <f t="shared" ref="O707:O770" si="34">H707-K707-L707</f>
        <v>732708.93103448278</v>
      </c>
      <c r="P707">
        <f t="shared" si="32"/>
        <v>20.649517412537943</v>
      </c>
    </row>
    <row r="708" spans="1:16" x14ac:dyDescent="0.3">
      <c r="A708" t="s">
        <v>30</v>
      </c>
      <c r="B708" t="s">
        <v>878</v>
      </c>
      <c r="C708" t="s">
        <v>9</v>
      </c>
      <c r="D708" t="s">
        <v>880</v>
      </c>
      <c r="E708" t="s">
        <v>19</v>
      </c>
      <c r="F708">
        <v>5</v>
      </c>
      <c r="G708">
        <v>0</v>
      </c>
      <c r="H708">
        <v>721731</v>
      </c>
      <c r="I708">
        <v>20.34</v>
      </c>
      <c r="J708" t="s">
        <v>788</v>
      </c>
      <c r="K708">
        <v>0</v>
      </c>
      <c r="L708">
        <f>LOOKUP(F708,meanblank!A:A,meanblank!B:B)</f>
        <v>31306.517241379312</v>
      </c>
      <c r="M708">
        <v>721731</v>
      </c>
      <c r="N708">
        <f t="shared" si="33"/>
        <v>20.34</v>
      </c>
      <c r="O708">
        <f t="shared" si="34"/>
        <v>690424.48275862064</v>
      </c>
      <c r="P708">
        <f t="shared" ref="P708:P771" si="35">(I708/H708)*O708</f>
        <v>19.457712055198325</v>
      </c>
    </row>
    <row r="709" spans="1:16" x14ac:dyDescent="0.3">
      <c r="A709" t="s">
        <v>30</v>
      </c>
      <c r="B709" t="s">
        <v>878</v>
      </c>
      <c r="C709" t="s">
        <v>9</v>
      </c>
      <c r="D709" t="s">
        <v>880</v>
      </c>
      <c r="E709" t="s">
        <v>19</v>
      </c>
      <c r="F709">
        <v>6</v>
      </c>
      <c r="G709">
        <v>0</v>
      </c>
      <c r="H709">
        <v>423897</v>
      </c>
      <c r="I709">
        <v>11.946999999999999</v>
      </c>
      <c r="J709" t="s">
        <v>789</v>
      </c>
      <c r="K709">
        <v>0</v>
      </c>
      <c r="L709">
        <f>LOOKUP(F709,meanblank!A:A,meanblank!B:B)</f>
        <v>22814.379310344826</v>
      </c>
      <c r="M709">
        <v>423897</v>
      </c>
      <c r="N709">
        <f t="shared" si="33"/>
        <v>11.946999999999999</v>
      </c>
      <c r="O709">
        <f t="shared" si="34"/>
        <v>401082.62068965519</v>
      </c>
      <c r="P709">
        <f t="shared" si="35"/>
        <v>11.304005617825345</v>
      </c>
    </row>
    <row r="710" spans="1:16" x14ac:dyDescent="0.3">
      <c r="A710" t="s">
        <v>30</v>
      </c>
      <c r="B710" t="s">
        <v>878</v>
      </c>
      <c r="C710" t="s">
        <v>9</v>
      </c>
      <c r="D710" t="s">
        <v>880</v>
      </c>
      <c r="E710" t="s">
        <v>19</v>
      </c>
      <c r="F710">
        <v>7</v>
      </c>
      <c r="G710">
        <v>0</v>
      </c>
      <c r="H710">
        <v>42910</v>
      </c>
      <c r="I710">
        <v>1.2090000000000001</v>
      </c>
      <c r="J710" t="s">
        <v>790</v>
      </c>
      <c r="K710">
        <v>0</v>
      </c>
      <c r="L710">
        <f>LOOKUP(F710,meanblank!A:A,meanblank!B:B)</f>
        <v>13251.379310344828</v>
      </c>
      <c r="M710">
        <v>42910</v>
      </c>
      <c r="N710">
        <f t="shared" si="33"/>
        <v>1.2090000000000001</v>
      </c>
      <c r="O710">
        <f t="shared" si="34"/>
        <v>29658.620689655174</v>
      </c>
      <c r="P710">
        <f t="shared" si="35"/>
        <v>0.83563906813780264</v>
      </c>
    </row>
    <row r="711" spans="1:16" x14ac:dyDescent="0.3">
      <c r="A711" t="s">
        <v>30</v>
      </c>
      <c r="B711" t="s">
        <v>878</v>
      </c>
      <c r="C711" t="s">
        <v>9</v>
      </c>
      <c r="D711" t="s">
        <v>880</v>
      </c>
      <c r="E711" t="s">
        <v>19</v>
      </c>
      <c r="F711">
        <v>8</v>
      </c>
      <c r="G711">
        <v>0</v>
      </c>
      <c r="H711">
        <v>4405</v>
      </c>
      <c r="I711">
        <v>0.124</v>
      </c>
      <c r="J711" t="s">
        <v>791</v>
      </c>
      <c r="K711">
        <v>0</v>
      </c>
      <c r="L711">
        <f>LOOKUP(F711,meanblank!A:A,meanblank!B:B)</f>
        <v>4054.344827586207</v>
      </c>
      <c r="M711">
        <v>4405</v>
      </c>
      <c r="N711">
        <f t="shared" si="33"/>
        <v>0.124</v>
      </c>
      <c r="O711">
        <f t="shared" si="34"/>
        <v>350.65517241379303</v>
      </c>
      <c r="P711">
        <f t="shared" si="35"/>
        <v>9.8708834005244803E-3</v>
      </c>
    </row>
    <row r="712" spans="1:16" x14ac:dyDescent="0.3">
      <c r="A712" t="s">
        <v>30</v>
      </c>
      <c r="B712" t="s">
        <v>878</v>
      </c>
      <c r="C712" t="s">
        <v>9</v>
      </c>
      <c r="D712" t="s">
        <v>880</v>
      </c>
      <c r="E712" t="s">
        <v>19</v>
      </c>
      <c r="F712">
        <v>9</v>
      </c>
      <c r="G712">
        <v>0</v>
      </c>
      <c r="H712">
        <v>956</v>
      </c>
      <c r="I712">
        <v>2.7E-2</v>
      </c>
      <c r="J712" t="s">
        <v>792</v>
      </c>
      <c r="K712">
        <v>0</v>
      </c>
      <c r="L712">
        <f>LOOKUP(F712,meanblank!A:A,meanblank!B:B)</f>
        <v>2240.5517241379312</v>
      </c>
      <c r="M712">
        <v>956</v>
      </c>
      <c r="N712">
        <f t="shared" si="33"/>
        <v>2.7E-2</v>
      </c>
      <c r="O712">
        <f t="shared" si="34"/>
        <v>-1284.5517241379312</v>
      </c>
      <c r="P712">
        <f t="shared" si="35"/>
        <v>-3.6279180493435294E-2</v>
      </c>
    </row>
    <row r="713" spans="1:16" x14ac:dyDescent="0.3">
      <c r="A713" t="s">
        <v>30</v>
      </c>
      <c r="B713" t="s">
        <v>878</v>
      </c>
      <c r="C713" t="s">
        <v>9</v>
      </c>
      <c r="D713" t="s">
        <v>880</v>
      </c>
      <c r="E713" t="s">
        <v>20</v>
      </c>
      <c r="F713">
        <v>1</v>
      </c>
      <c r="G713">
        <v>1</v>
      </c>
      <c r="H713">
        <v>2983795</v>
      </c>
      <c r="I713">
        <v>84.090999999999994</v>
      </c>
      <c r="J713" t="s">
        <v>204</v>
      </c>
      <c r="K713">
        <v>221172</v>
      </c>
      <c r="L713">
        <f>LOOKUP(F713,meanblank!A:A,meanblank!B:B)</f>
        <v>3454839.1724137929</v>
      </c>
      <c r="M713">
        <v>2762623</v>
      </c>
      <c r="N713">
        <f t="shared" si="33"/>
        <v>77.857805476917804</v>
      </c>
      <c r="O713">
        <f t="shared" si="34"/>
        <v>-692216.17241379293</v>
      </c>
      <c r="P713">
        <f t="shared" si="35"/>
        <v>-19.508428077146135</v>
      </c>
    </row>
    <row r="714" spans="1:16" x14ac:dyDescent="0.3">
      <c r="A714" t="s">
        <v>30</v>
      </c>
      <c r="B714" t="s">
        <v>878</v>
      </c>
      <c r="C714" t="s">
        <v>9</v>
      </c>
      <c r="D714" t="s">
        <v>880</v>
      </c>
      <c r="E714" t="s">
        <v>20</v>
      </c>
      <c r="F714">
        <v>2</v>
      </c>
      <c r="G714">
        <v>0</v>
      </c>
      <c r="H714">
        <v>1070464</v>
      </c>
      <c r="I714">
        <v>30.169</v>
      </c>
      <c r="J714" t="s">
        <v>793</v>
      </c>
      <c r="K714">
        <v>0</v>
      </c>
      <c r="L714">
        <f>LOOKUP(F714,meanblank!A:A,meanblank!B:B)</f>
        <v>478818.86206896551</v>
      </c>
      <c r="M714">
        <v>1070464</v>
      </c>
      <c r="N714">
        <f t="shared" si="33"/>
        <v>30.169</v>
      </c>
      <c r="O714">
        <f t="shared" si="34"/>
        <v>591645.13793103443</v>
      </c>
      <c r="P714">
        <f t="shared" si="35"/>
        <v>16.674397426014679</v>
      </c>
    </row>
    <row r="715" spans="1:16" x14ac:dyDescent="0.3">
      <c r="A715" t="s">
        <v>30</v>
      </c>
      <c r="B715" t="s">
        <v>878</v>
      </c>
      <c r="C715" t="s">
        <v>9</v>
      </c>
      <c r="D715" t="s">
        <v>880</v>
      </c>
      <c r="E715" t="s">
        <v>20</v>
      </c>
      <c r="F715">
        <v>3</v>
      </c>
      <c r="G715">
        <v>0</v>
      </c>
      <c r="H715">
        <v>699223</v>
      </c>
      <c r="I715">
        <v>19.706</v>
      </c>
      <c r="J715" t="s">
        <v>794</v>
      </c>
      <c r="K715">
        <v>0</v>
      </c>
      <c r="L715">
        <f>LOOKUP(F715,meanblank!A:A,meanblank!B:B)</f>
        <v>172497.62068965516</v>
      </c>
      <c r="M715">
        <v>699223</v>
      </c>
      <c r="N715">
        <f t="shared" si="33"/>
        <v>19.706</v>
      </c>
      <c r="O715">
        <f t="shared" si="34"/>
        <v>526725.37931034481</v>
      </c>
      <c r="P715">
        <f t="shared" si="35"/>
        <v>14.844549342183617</v>
      </c>
    </row>
    <row r="716" spans="1:16" x14ac:dyDescent="0.3">
      <c r="A716" t="s">
        <v>30</v>
      </c>
      <c r="B716" t="s">
        <v>878</v>
      </c>
      <c r="C716" t="s">
        <v>9</v>
      </c>
      <c r="D716" t="s">
        <v>880</v>
      </c>
      <c r="E716" t="s">
        <v>20</v>
      </c>
      <c r="F716">
        <v>4</v>
      </c>
      <c r="G716">
        <v>0</v>
      </c>
      <c r="H716">
        <v>500309</v>
      </c>
      <c r="I716">
        <v>14.1</v>
      </c>
      <c r="J716" t="s">
        <v>795</v>
      </c>
      <c r="K716">
        <v>0</v>
      </c>
      <c r="L716">
        <f>LOOKUP(F716,meanblank!A:A,meanblank!B:B)</f>
        <v>62077.068965517239</v>
      </c>
      <c r="M716">
        <v>500309</v>
      </c>
      <c r="N716">
        <f t="shared" si="33"/>
        <v>14.1</v>
      </c>
      <c r="O716">
        <f t="shared" si="34"/>
        <v>438231.93103448278</v>
      </c>
      <c r="P716">
        <f t="shared" si="35"/>
        <v>12.350507841326474</v>
      </c>
    </row>
    <row r="717" spans="1:16" x14ac:dyDescent="0.3">
      <c r="A717" t="s">
        <v>30</v>
      </c>
      <c r="B717" t="s">
        <v>878</v>
      </c>
      <c r="C717" t="s">
        <v>9</v>
      </c>
      <c r="D717" t="s">
        <v>880</v>
      </c>
      <c r="E717" t="s">
        <v>20</v>
      </c>
      <c r="F717">
        <v>5</v>
      </c>
      <c r="G717">
        <v>0</v>
      </c>
      <c r="H717">
        <v>468321</v>
      </c>
      <c r="I717">
        <v>13.199</v>
      </c>
      <c r="J717" t="s">
        <v>796</v>
      </c>
      <c r="K717">
        <v>0</v>
      </c>
      <c r="L717">
        <f>LOOKUP(F717,meanblank!A:A,meanblank!B:B)</f>
        <v>31306.517241379312</v>
      </c>
      <c r="M717">
        <v>468321</v>
      </c>
      <c r="N717">
        <f t="shared" si="33"/>
        <v>13.199</v>
      </c>
      <c r="O717">
        <f t="shared" si="34"/>
        <v>437014.4827586207</v>
      </c>
      <c r="P717">
        <f t="shared" si="35"/>
        <v>12.316667751245479</v>
      </c>
    </row>
    <row r="718" spans="1:16" x14ac:dyDescent="0.3">
      <c r="A718" t="s">
        <v>30</v>
      </c>
      <c r="B718" t="s">
        <v>878</v>
      </c>
      <c r="C718" t="s">
        <v>9</v>
      </c>
      <c r="D718" t="s">
        <v>880</v>
      </c>
      <c r="E718" t="s">
        <v>20</v>
      </c>
      <c r="F718">
        <v>6</v>
      </c>
      <c r="G718">
        <v>0</v>
      </c>
      <c r="H718">
        <v>289649</v>
      </c>
      <c r="I718">
        <v>8.1630000000000003</v>
      </c>
      <c r="J718" t="s">
        <v>797</v>
      </c>
      <c r="K718">
        <v>0</v>
      </c>
      <c r="L718">
        <f>LOOKUP(F718,meanblank!A:A,meanblank!B:B)</f>
        <v>22814.379310344826</v>
      </c>
      <c r="M718">
        <v>289649</v>
      </c>
      <c r="N718">
        <f t="shared" si="33"/>
        <v>8.1630000000000003</v>
      </c>
      <c r="O718">
        <f t="shared" si="34"/>
        <v>266834.62068965519</v>
      </c>
      <c r="P718">
        <f t="shared" si="35"/>
        <v>7.5200363498222176</v>
      </c>
    </row>
    <row r="719" spans="1:16" x14ac:dyDescent="0.3">
      <c r="A719" t="s">
        <v>30</v>
      </c>
      <c r="B719" t="s">
        <v>878</v>
      </c>
      <c r="C719" t="s">
        <v>9</v>
      </c>
      <c r="D719" t="s">
        <v>880</v>
      </c>
      <c r="E719" t="s">
        <v>20</v>
      </c>
      <c r="F719">
        <v>7</v>
      </c>
      <c r="G719">
        <v>0</v>
      </c>
      <c r="H719">
        <v>118</v>
      </c>
      <c r="I719">
        <v>3.0000000000000001E-3</v>
      </c>
      <c r="J719" t="s">
        <v>798</v>
      </c>
      <c r="K719">
        <v>0</v>
      </c>
      <c r="L719">
        <f>LOOKUP(F719,meanblank!A:A,meanblank!B:B)</f>
        <v>13251.379310344828</v>
      </c>
      <c r="M719">
        <v>118</v>
      </c>
      <c r="N719">
        <f t="shared" si="33"/>
        <v>3.0000000000000001E-3</v>
      </c>
      <c r="O719">
        <f t="shared" si="34"/>
        <v>-13133.379310344828</v>
      </c>
      <c r="P719">
        <f t="shared" si="35"/>
        <v>-0.33389947399181763</v>
      </c>
    </row>
    <row r="720" spans="1:16" x14ac:dyDescent="0.3">
      <c r="A720" t="s">
        <v>30</v>
      </c>
      <c r="B720" t="s">
        <v>878</v>
      </c>
      <c r="C720" t="s">
        <v>9</v>
      </c>
      <c r="D720" t="s">
        <v>880</v>
      </c>
      <c r="E720" t="s">
        <v>20</v>
      </c>
      <c r="F720">
        <v>8</v>
      </c>
      <c r="G720">
        <v>0</v>
      </c>
      <c r="H720">
        <v>187</v>
      </c>
      <c r="I720">
        <v>5.0000000000000001E-3</v>
      </c>
      <c r="J720" t="s">
        <v>799</v>
      </c>
      <c r="K720">
        <v>0</v>
      </c>
      <c r="L720">
        <f>LOOKUP(F720,meanblank!A:A,meanblank!B:B)</f>
        <v>4054.344827586207</v>
      </c>
      <c r="M720">
        <v>187</v>
      </c>
      <c r="N720">
        <f t="shared" si="33"/>
        <v>5.0000000000000001E-3</v>
      </c>
      <c r="O720">
        <f t="shared" si="34"/>
        <v>-3867.344827586207</v>
      </c>
      <c r="P720">
        <f t="shared" si="35"/>
        <v>-0.10340494191406971</v>
      </c>
    </row>
    <row r="721" spans="1:16" x14ac:dyDescent="0.3">
      <c r="A721" t="s">
        <v>30</v>
      </c>
      <c r="B721" t="s">
        <v>878</v>
      </c>
      <c r="C721" t="s">
        <v>9</v>
      </c>
      <c r="D721" t="s">
        <v>880</v>
      </c>
      <c r="E721" t="s">
        <v>20</v>
      </c>
      <c r="F721">
        <v>9</v>
      </c>
      <c r="G721">
        <v>0</v>
      </c>
      <c r="H721">
        <v>587</v>
      </c>
      <c r="I721">
        <v>1.7000000000000001E-2</v>
      </c>
      <c r="J721" t="s">
        <v>800</v>
      </c>
      <c r="K721">
        <v>0</v>
      </c>
      <c r="L721">
        <f>LOOKUP(F721,meanblank!A:A,meanblank!B:B)</f>
        <v>2240.5517241379312</v>
      </c>
      <c r="M721">
        <v>587</v>
      </c>
      <c r="N721">
        <f t="shared" si="33"/>
        <v>1.7000000000000001E-2</v>
      </c>
      <c r="O721">
        <f t="shared" si="34"/>
        <v>-1653.5517241379312</v>
      </c>
      <c r="P721">
        <f t="shared" si="35"/>
        <v>-4.788821006873055E-2</v>
      </c>
    </row>
    <row r="722" spans="1:16" x14ac:dyDescent="0.3">
      <c r="A722" t="s">
        <v>30</v>
      </c>
      <c r="B722" t="s">
        <v>878</v>
      </c>
      <c r="C722" t="s">
        <v>9</v>
      </c>
      <c r="D722" t="s">
        <v>880</v>
      </c>
      <c r="E722" t="s">
        <v>21</v>
      </c>
      <c r="F722">
        <v>1</v>
      </c>
      <c r="G722">
        <v>1</v>
      </c>
      <c r="H722">
        <v>3371123</v>
      </c>
      <c r="I722">
        <v>95.007000000000005</v>
      </c>
      <c r="J722" t="s">
        <v>205</v>
      </c>
      <c r="K722">
        <v>475116</v>
      </c>
      <c r="L722">
        <f>LOOKUP(F722,meanblank!A:A,meanblank!B:B)</f>
        <v>3454839.1724137929</v>
      </c>
      <c r="M722">
        <v>2896007</v>
      </c>
      <c r="N722">
        <f t="shared" si="33"/>
        <v>81.616997377135164</v>
      </c>
      <c r="O722">
        <f t="shared" si="34"/>
        <v>-558832.17241379293</v>
      </c>
      <c r="P722">
        <f t="shared" si="35"/>
        <v>-15.749341748882264</v>
      </c>
    </row>
    <row r="723" spans="1:16" x14ac:dyDescent="0.3">
      <c r="A723" t="s">
        <v>30</v>
      </c>
      <c r="B723" t="s">
        <v>878</v>
      </c>
      <c r="C723" t="s">
        <v>9</v>
      </c>
      <c r="D723" t="s">
        <v>880</v>
      </c>
      <c r="E723" t="s">
        <v>21</v>
      </c>
      <c r="F723">
        <v>2</v>
      </c>
      <c r="G723">
        <v>1</v>
      </c>
      <c r="H723">
        <v>1261878</v>
      </c>
      <c r="I723">
        <v>35.563000000000002</v>
      </c>
      <c r="J723" t="s">
        <v>206</v>
      </c>
      <c r="K723">
        <v>353941</v>
      </c>
      <c r="L723">
        <f>LOOKUP(F723,meanblank!A:A,meanblank!B:B)</f>
        <v>478818.86206896551</v>
      </c>
      <c r="M723">
        <v>907937</v>
      </c>
      <c r="N723">
        <f t="shared" si="33"/>
        <v>25.588023193208855</v>
      </c>
      <c r="O723">
        <f t="shared" si="34"/>
        <v>429118.13793103449</v>
      </c>
      <c r="P723">
        <f t="shared" si="35"/>
        <v>12.09366384011876</v>
      </c>
    </row>
    <row r="724" spans="1:16" x14ac:dyDescent="0.3">
      <c r="A724" t="s">
        <v>30</v>
      </c>
      <c r="B724" t="s">
        <v>878</v>
      </c>
      <c r="C724" t="s">
        <v>9</v>
      </c>
      <c r="D724" t="s">
        <v>880</v>
      </c>
      <c r="E724" t="s">
        <v>21</v>
      </c>
      <c r="F724">
        <v>3</v>
      </c>
      <c r="G724">
        <v>1</v>
      </c>
      <c r="H724">
        <v>797878</v>
      </c>
      <c r="I724">
        <v>22.486000000000001</v>
      </c>
      <c r="J724" t="s">
        <v>207</v>
      </c>
      <c r="K724">
        <v>225329</v>
      </c>
      <c r="L724">
        <f>LOOKUP(F724,meanblank!A:A,meanblank!B:B)</f>
        <v>172497.62068965516</v>
      </c>
      <c r="M724">
        <v>572549</v>
      </c>
      <c r="N724">
        <f t="shared" si="33"/>
        <v>16.135721017498916</v>
      </c>
      <c r="O724">
        <f t="shared" si="34"/>
        <v>400051.37931034481</v>
      </c>
      <c r="P724">
        <f t="shared" si="35"/>
        <v>11.27434935563133</v>
      </c>
    </row>
    <row r="725" spans="1:16" x14ac:dyDescent="0.3">
      <c r="A725" t="s">
        <v>30</v>
      </c>
      <c r="B725" t="s">
        <v>878</v>
      </c>
      <c r="C725" t="s">
        <v>9</v>
      </c>
      <c r="D725" t="s">
        <v>880</v>
      </c>
      <c r="E725" t="s">
        <v>21</v>
      </c>
      <c r="F725">
        <v>4</v>
      </c>
      <c r="G725">
        <v>0</v>
      </c>
      <c r="H725">
        <v>622790</v>
      </c>
      <c r="I725">
        <v>17.552</v>
      </c>
      <c r="J725" t="s">
        <v>801</v>
      </c>
      <c r="K725">
        <v>0</v>
      </c>
      <c r="L725">
        <f>LOOKUP(F725,meanblank!A:A,meanblank!B:B)</f>
        <v>62077.068965517239</v>
      </c>
      <c r="M725">
        <v>622790</v>
      </c>
      <c r="N725">
        <f t="shared" si="33"/>
        <v>17.552</v>
      </c>
      <c r="O725">
        <f t="shared" si="34"/>
        <v>560712.93103448278</v>
      </c>
      <c r="P725">
        <f t="shared" si="35"/>
        <v>15.802490992978759</v>
      </c>
    </row>
    <row r="726" spans="1:16" x14ac:dyDescent="0.3">
      <c r="A726" t="s">
        <v>30</v>
      </c>
      <c r="B726" t="s">
        <v>878</v>
      </c>
      <c r="C726" t="s">
        <v>9</v>
      </c>
      <c r="D726" t="s">
        <v>880</v>
      </c>
      <c r="E726" t="s">
        <v>21</v>
      </c>
      <c r="F726">
        <v>5</v>
      </c>
      <c r="G726">
        <v>0</v>
      </c>
      <c r="H726">
        <v>411627</v>
      </c>
      <c r="I726">
        <v>11.601000000000001</v>
      </c>
      <c r="J726" t="s">
        <v>802</v>
      </c>
      <c r="K726">
        <v>0</v>
      </c>
      <c r="L726">
        <f>LOOKUP(F726,meanblank!A:A,meanblank!B:B)</f>
        <v>31306.517241379312</v>
      </c>
      <c r="M726">
        <v>411627</v>
      </c>
      <c r="N726">
        <f t="shared" si="33"/>
        <v>11.601000000000001</v>
      </c>
      <c r="O726">
        <f t="shared" si="34"/>
        <v>380320.4827586207</v>
      </c>
      <c r="P726">
        <f t="shared" si="35"/>
        <v>10.718679582444201</v>
      </c>
    </row>
    <row r="727" spans="1:16" x14ac:dyDescent="0.3">
      <c r="A727" t="s">
        <v>30</v>
      </c>
      <c r="B727" t="s">
        <v>878</v>
      </c>
      <c r="C727" t="s">
        <v>9</v>
      </c>
      <c r="D727" t="s">
        <v>880</v>
      </c>
      <c r="E727" t="s">
        <v>21</v>
      </c>
      <c r="F727">
        <v>6</v>
      </c>
      <c r="G727">
        <v>0</v>
      </c>
      <c r="H727">
        <v>176240</v>
      </c>
      <c r="I727">
        <v>4.9669999999999996</v>
      </c>
      <c r="J727" t="s">
        <v>803</v>
      </c>
      <c r="K727">
        <v>0</v>
      </c>
      <c r="L727">
        <f>LOOKUP(F727,meanblank!A:A,meanblank!B:B)</f>
        <v>22814.379310344826</v>
      </c>
      <c r="M727">
        <v>176240</v>
      </c>
      <c r="N727">
        <f t="shared" si="33"/>
        <v>4.9669999999999996</v>
      </c>
      <c r="O727">
        <f t="shared" si="34"/>
        <v>153425.62068965519</v>
      </c>
      <c r="P727">
        <f t="shared" si="35"/>
        <v>4.3240187129228165</v>
      </c>
    </row>
    <row r="728" spans="1:16" x14ac:dyDescent="0.3">
      <c r="A728" t="s">
        <v>30</v>
      </c>
      <c r="B728" t="s">
        <v>878</v>
      </c>
      <c r="C728" t="s">
        <v>9</v>
      </c>
      <c r="D728" t="s">
        <v>880</v>
      </c>
      <c r="E728" t="s">
        <v>21</v>
      </c>
      <c r="F728">
        <v>7</v>
      </c>
      <c r="G728">
        <v>0</v>
      </c>
      <c r="H728">
        <v>178</v>
      </c>
      <c r="I728">
        <v>5.0000000000000001E-3</v>
      </c>
      <c r="J728" t="s">
        <v>804</v>
      </c>
      <c r="K728">
        <v>0</v>
      </c>
      <c r="L728">
        <f>LOOKUP(F728,meanblank!A:A,meanblank!B:B)</f>
        <v>13251.379310344828</v>
      </c>
      <c r="M728">
        <v>178</v>
      </c>
      <c r="N728">
        <f t="shared" si="33"/>
        <v>5.0000000000000001E-3</v>
      </c>
      <c r="O728">
        <f t="shared" si="34"/>
        <v>-13073.379310344828</v>
      </c>
      <c r="P728">
        <f t="shared" si="35"/>
        <v>-0.36722975590856261</v>
      </c>
    </row>
    <row r="729" spans="1:16" x14ac:dyDescent="0.3">
      <c r="A729" t="s">
        <v>30</v>
      </c>
      <c r="B729" t="s">
        <v>878</v>
      </c>
      <c r="C729" t="s">
        <v>9</v>
      </c>
      <c r="D729" t="s">
        <v>880</v>
      </c>
      <c r="E729" t="s">
        <v>21</v>
      </c>
      <c r="F729">
        <v>8</v>
      </c>
      <c r="G729">
        <v>0</v>
      </c>
      <c r="H729">
        <v>135</v>
      </c>
      <c r="I729">
        <v>4.0000000000000001E-3</v>
      </c>
      <c r="J729" t="s">
        <v>805</v>
      </c>
      <c r="K729">
        <v>0</v>
      </c>
      <c r="L729">
        <f>LOOKUP(F729,meanblank!A:A,meanblank!B:B)</f>
        <v>4054.344827586207</v>
      </c>
      <c r="M729">
        <v>135</v>
      </c>
      <c r="N729">
        <f t="shared" si="33"/>
        <v>4.0000000000000001E-3</v>
      </c>
      <c r="O729">
        <f t="shared" si="34"/>
        <v>-3919.344827586207</v>
      </c>
      <c r="P729">
        <f t="shared" si="35"/>
        <v>-0.11612873563218391</v>
      </c>
    </row>
    <row r="730" spans="1:16" x14ac:dyDescent="0.3">
      <c r="A730" t="s">
        <v>30</v>
      </c>
      <c r="B730" t="s">
        <v>878</v>
      </c>
      <c r="C730" t="s">
        <v>9</v>
      </c>
      <c r="D730" t="s">
        <v>880</v>
      </c>
      <c r="E730" t="s">
        <v>21</v>
      </c>
      <c r="F730">
        <v>9</v>
      </c>
      <c r="G730">
        <v>0</v>
      </c>
      <c r="H730">
        <v>118</v>
      </c>
      <c r="I730">
        <v>3.0000000000000001E-3</v>
      </c>
      <c r="J730" t="s">
        <v>806</v>
      </c>
      <c r="K730">
        <v>0</v>
      </c>
      <c r="L730">
        <f>LOOKUP(F730,meanblank!A:A,meanblank!B:B)</f>
        <v>2240.5517241379312</v>
      </c>
      <c r="M730">
        <v>118</v>
      </c>
      <c r="N730">
        <f t="shared" si="33"/>
        <v>3.0000000000000001E-3</v>
      </c>
      <c r="O730">
        <f t="shared" si="34"/>
        <v>-2122.5517241379312</v>
      </c>
      <c r="P730">
        <f t="shared" si="35"/>
        <v>-5.3963179427235539E-2</v>
      </c>
    </row>
    <row r="731" spans="1:16" x14ac:dyDescent="0.3">
      <c r="A731" t="s">
        <v>30</v>
      </c>
      <c r="B731" t="s">
        <v>878</v>
      </c>
      <c r="C731" t="s">
        <v>9</v>
      </c>
      <c r="D731" t="s">
        <v>880</v>
      </c>
      <c r="E731" t="s">
        <v>22</v>
      </c>
      <c r="F731">
        <v>1</v>
      </c>
      <c r="G731">
        <v>1</v>
      </c>
      <c r="H731">
        <v>2656013</v>
      </c>
      <c r="I731">
        <v>74.853999999999999</v>
      </c>
      <c r="J731" t="s">
        <v>208</v>
      </c>
      <c r="K731">
        <v>51969</v>
      </c>
      <c r="L731">
        <f>LOOKUP(F731,meanblank!A:A,meanblank!B:B)</f>
        <v>3454839.1724137929</v>
      </c>
      <c r="M731">
        <v>2604044</v>
      </c>
      <c r="N731">
        <f t="shared" si="33"/>
        <v>73.389365780965676</v>
      </c>
      <c r="O731">
        <f t="shared" si="34"/>
        <v>-850795.17241379293</v>
      </c>
      <c r="P731">
        <f t="shared" si="35"/>
        <v>-23.977827606966553</v>
      </c>
    </row>
    <row r="732" spans="1:16" x14ac:dyDescent="0.3">
      <c r="A732" t="s">
        <v>30</v>
      </c>
      <c r="B732" t="s">
        <v>878</v>
      </c>
      <c r="C732" t="s">
        <v>9</v>
      </c>
      <c r="D732" t="s">
        <v>880</v>
      </c>
      <c r="E732" t="s">
        <v>22</v>
      </c>
      <c r="F732">
        <v>2</v>
      </c>
      <c r="G732">
        <v>1</v>
      </c>
      <c r="H732">
        <v>1432959</v>
      </c>
      <c r="I732">
        <v>40.384999999999998</v>
      </c>
      <c r="J732" t="s">
        <v>209</v>
      </c>
      <c r="K732">
        <v>207769</v>
      </c>
      <c r="L732">
        <f>LOOKUP(F732,meanblank!A:A,meanblank!B:B)</f>
        <v>478818.86206896551</v>
      </c>
      <c r="M732">
        <v>1225190</v>
      </c>
      <c r="N732">
        <f t="shared" si="33"/>
        <v>34.529458379479102</v>
      </c>
      <c r="O732">
        <f t="shared" si="34"/>
        <v>746371.13793103443</v>
      </c>
      <c r="P732">
        <f t="shared" si="35"/>
        <v>21.034934290056327</v>
      </c>
    </row>
    <row r="733" spans="1:16" x14ac:dyDescent="0.3">
      <c r="A733" t="s">
        <v>30</v>
      </c>
      <c r="B733" t="s">
        <v>878</v>
      </c>
      <c r="C733" t="s">
        <v>9</v>
      </c>
      <c r="D733" t="s">
        <v>880</v>
      </c>
      <c r="E733" t="s">
        <v>22</v>
      </c>
      <c r="F733">
        <v>3</v>
      </c>
      <c r="G733">
        <v>1</v>
      </c>
      <c r="H733">
        <v>950629</v>
      </c>
      <c r="I733">
        <v>26.791</v>
      </c>
      <c r="J733" t="s">
        <v>210</v>
      </c>
      <c r="K733">
        <v>208944</v>
      </c>
      <c r="L733">
        <f>LOOKUP(F733,meanblank!A:A,meanblank!B:B)</f>
        <v>172497.62068965516</v>
      </c>
      <c r="M733">
        <v>741685</v>
      </c>
      <c r="N733">
        <f t="shared" si="33"/>
        <v>20.902458093535962</v>
      </c>
      <c r="O733">
        <f t="shared" si="34"/>
        <v>569187.37931034481</v>
      </c>
      <c r="P733">
        <f t="shared" si="35"/>
        <v>16.041062369340139</v>
      </c>
    </row>
    <row r="734" spans="1:16" x14ac:dyDescent="0.3">
      <c r="A734" t="s">
        <v>30</v>
      </c>
      <c r="B734" t="s">
        <v>878</v>
      </c>
      <c r="C734" t="s">
        <v>9</v>
      </c>
      <c r="D734" t="s">
        <v>880</v>
      </c>
      <c r="E734" t="s">
        <v>22</v>
      </c>
      <c r="F734">
        <v>4</v>
      </c>
      <c r="G734">
        <v>1</v>
      </c>
      <c r="H734">
        <v>707677</v>
      </c>
      <c r="I734">
        <v>19.943999999999999</v>
      </c>
      <c r="J734" t="s">
        <v>211</v>
      </c>
      <c r="K734">
        <v>65172</v>
      </c>
      <c r="L734">
        <f>LOOKUP(F734,meanblank!A:A,meanblank!B:B)</f>
        <v>62077.068965517239</v>
      </c>
      <c r="M734">
        <v>642505</v>
      </c>
      <c r="N734">
        <f t="shared" si="33"/>
        <v>18.107299968771063</v>
      </c>
      <c r="O734">
        <f t="shared" si="34"/>
        <v>580427.93103448278</v>
      </c>
      <c r="P734">
        <f t="shared" si="35"/>
        <v>16.357822363241599</v>
      </c>
    </row>
    <row r="735" spans="1:16" x14ac:dyDescent="0.3">
      <c r="A735" t="s">
        <v>30</v>
      </c>
      <c r="B735" t="s">
        <v>878</v>
      </c>
      <c r="C735" t="s">
        <v>9</v>
      </c>
      <c r="D735" t="s">
        <v>880</v>
      </c>
      <c r="E735" t="s">
        <v>22</v>
      </c>
      <c r="F735">
        <v>5</v>
      </c>
      <c r="G735">
        <v>0</v>
      </c>
      <c r="H735">
        <v>590167</v>
      </c>
      <c r="I735">
        <v>16.632999999999999</v>
      </c>
      <c r="J735" t="s">
        <v>807</v>
      </c>
      <c r="K735">
        <v>0</v>
      </c>
      <c r="L735">
        <f>LOOKUP(F735,meanblank!A:A,meanblank!B:B)</f>
        <v>31306.517241379312</v>
      </c>
      <c r="M735">
        <v>590167</v>
      </c>
      <c r="N735">
        <f t="shared" si="33"/>
        <v>16.632999999999999</v>
      </c>
      <c r="O735">
        <f t="shared" si="34"/>
        <v>558860.48275862064</v>
      </c>
      <c r="P735">
        <f t="shared" si="35"/>
        <v>15.750671267156816</v>
      </c>
    </row>
    <row r="736" spans="1:16" x14ac:dyDescent="0.3">
      <c r="A736" t="s">
        <v>30</v>
      </c>
      <c r="B736" t="s">
        <v>878</v>
      </c>
      <c r="C736" t="s">
        <v>9</v>
      </c>
      <c r="D736" t="s">
        <v>880</v>
      </c>
      <c r="E736" t="s">
        <v>22</v>
      </c>
      <c r="F736">
        <v>6</v>
      </c>
      <c r="G736">
        <v>0</v>
      </c>
      <c r="H736">
        <v>334299</v>
      </c>
      <c r="I736">
        <v>9.4209999999999994</v>
      </c>
      <c r="J736" t="s">
        <v>808</v>
      </c>
      <c r="K736">
        <v>0</v>
      </c>
      <c r="L736">
        <f>LOOKUP(F736,meanblank!A:A,meanblank!B:B)</f>
        <v>22814.379310344826</v>
      </c>
      <c r="M736">
        <v>334299</v>
      </c>
      <c r="N736">
        <f t="shared" si="33"/>
        <v>9.4209999999999994</v>
      </c>
      <c r="O736">
        <f t="shared" si="34"/>
        <v>311484.62068965519</v>
      </c>
      <c r="P736">
        <f t="shared" si="35"/>
        <v>8.7780597953246673</v>
      </c>
    </row>
    <row r="737" spans="1:16" x14ac:dyDescent="0.3">
      <c r="A737" t="s">
        <v>30</v>
      </c>
      <c r="B737" t="s">
        <v>878</v>
      </c>
      <c r="C737" t="s">
        <v>9</v>
      </c>
      <c r="D737" t="s">
        <v>880</v>
      </c>
      <c r="E737" t="s">
        <v>22</v>
      </c>
      <c r="F737">
        <v>7</v>
      </c>
      <c r="G737">
        <v>0</v>
      </c>
      <c r="H737">
        <v>7863</v>
      </c>
      <c r="I737">
        <v>0.222</v>
      </c>
      <c r="J737" t="s">
        <v>809</v>
      </c>
      <c r="K737">
        <v>0</v>
      </c>
      <c r="L737">
        <f>LOOKUP(F737,meanblank!A:A,meanblank!B:B)</f>
        <v>13251.379310344828</v>
      </c>
      <c r="M737">
        <v>7863</v>
      </c>
      <c r="N737">
        <f t="shared" si="33"/>
        <v>0.222</v>
      </c>
      <c r="O737">
        <f t="shared" si="34"/>
        <v>-5388.3793103448279</v>
      </c>
      <c r="P737">
        <f t="shared" si="35"/>
        <v>-0.15213280006315041</v>
      </c>
    </row>
    <row r="738" spans="1:16" x14ac:dyDescent="0.3">
      <c r="A738" t="s">
        <v>30</v>
      </c>
      <c r="B738" t="s">
        <v>878</v>
      </c>
      <c r="C738" t="s">
        <v>9</v>
      </c>
      <c r="D738" t="s">
        <v>880</v>
      </c>
      <c r="E738" t="s">
        <v>22</v>
      </c>
      <c r="F738">
        <v>8</v>
      </c>
      <c r="G738">
        <v>0</v>
      </c>
      <c r="H738">
        <v>92</v>
      </c>
      <c r="I738">
        <v>3.0000000000000001E-3</v>
      </c>
      <c r="J738" t="s">
        <v>810</v>
      </c>
      <c r="K738">
        <v>0</v>
      </c>
      <c r="L738">
        <f>LOOKUP(F738,meanblank!A:A,meanblank!B:B)</f>
        <v>4054.344827586207</v>
      </c>
      <c r="M738">
        <v>92</v>
      </c>
      <c r="N738">
        <f t="shared" si="33"/>
        <v>3.0000000000000005E-3</v>
      </c>
      <c r="O738">
        <f t="shared" si="34"/>
        <v>-3962.344827586207</v>
      </c>
      <c r="P738">
        <f t="shared" si="35"/>
        <v>-0.12920689655172415</v>
      </c>
    </row>
    <row r="739" spans="1:16" x14ac:dyDescent="0.3">
      <c r="A739" t="s">
        <v>30</v>
      </c>
      <c r="B739" t="s">
        <v>878</v>
      </c>
      <c r="C739" t="s">
        <v>9</v>
      </c>
      <c r="D739" t="s">
        <v>880</v>
      </c>
      <c r="E739" t="s">
        <v>22</v>
      </c>
      <c r="F739">
        <v>9</v>
      </c>
      <c r="G739">
        <v>0</v>
      </c>
      <c r="H739">
        <v>119</v>
      </c>
      <c r="I739">
        <v>3.0000000000000001E-3</v>
      </c>
      <c r="J739" t="s">
        <v>811</v>
      </c>
      <c r="K739">
        <v>0</v>
      </c>
      <c r="L739">
        <f>LOOKUP(F739,meanblank!A:A,meanblank!B:B)</f>
        <v>2240.5517241379312</v>
      </c>
      <c r="M739">
        <v>119</v>
      </c>
      <c r="N739">
        <f t="shared" si="33"/>
        <v>3.0000000000000001E-3</v>
      </c>
      <c r="O739">
        <f t="shared" si="34"/>
        <v>-2121.5517241379312</v>
      </c>
      <c r="P739">
        <f t="shared" si="35"/>
        <v>-5.3484497247174738E-2</v>
      </c>
    </row>
    <row r="740" spans="1:16" x14ac:dyDescent="0.3">
      <c r="A740" t="s">
        <v>31</v>
      </c>
      <c r="B740" t="s">
        <v>878</v>
      </c>
      <c r="C740" t="s">
        <v>7</v>
      </c>
      <c r="D740" t="s">
        <v>880</v>
      </c>
      <c r="E740" t="s">
        <v>26</v>
      </c>
      <c r="F740">
        <v>1</v>
      </c>
      <c r="G740">
        <v>1</v>
      </c>
      <c r="H740">
        <v>3212537</v>
      </c>
      <c r="I740">
        <v>90.537999999999997</v>
      </c>
      <c r="J740" t="s">
        <v>212</v>
      </c>
      <c r="K740">
        <v>185575</v>
      </c>
      <c r="L740">
        <f>LOOKUP(F740,meanblank!A:A,meanblank!B:B)</f>
        <v>3454839.1724137929</v>
      </c>
      <c r="M740">
        <v>3026962</v>
      </c>
      <c r="N740">
        <f t="shared" si="33"/>
        <v>85.307993512915175</v>
      </c>
      <c r="O740">
        <f t="shared" si="34"/>
        <v>-427877.17241379293</v>
      </c>
      <c r="P740">
        <f t="shared" si="35"/>
        <v>-12.058738447526046</v>
      </c>
    </row>
    <row r="741" spans="1:16" x14ac:dyDescent="0.3">
      <c r="A741" t="s">
        <v>31</v>
      </c>
      <c r="B741" t="s">
        <v>878</v>
      </c>
      <c r="C741" t="s">
        <v>7</v>
      </c>
      <c r="D741" t="s">
        <v>880</v>
      </c>
      <c r="E741" t="s">
        <v>26</v>
      </c>
      <c r="F741">
        <v>2</v>
      </c>
      <c r="G741">
        <v>1</v>
      </c>
      <c r="H741">
        <v>914712</v>
      </c>
      <c r="I741">
        <v>25.779</v>
      </c>
      <c r="J741" t="s">
        <v>213</v>
      </c>
      <c r="K741">
        <v>373426</v>
      </c>
      <c r="L741">
        <f>LOOKUP(F741,meanblank!A:A,meanblank!B:B)</f>
        <v>478818.86206896551</v>
      </c>
      <c r="M741">
        <v>541286</v>
      </c>
      <c r="N741">
        <f t="shared" si="33"/>
        <v>15.254869066985018</v>
      </c>
      <c r="O741">
        <f t="shared" si="34"/>
        <v>62467.137931034493</v>
      </c>
      <c r="P741">
        <f t="shared" si="35"/>
        <v>1.7604889284541343</v>
      </c>
    </row>
    <row r="742" spans="1:16" x14ac:dyDescent="0.3">
      <c r="A742" t="s">
        <v>31</v>
      </c>
      <c r="B742" t="s">
        <v>878</v>
      </c>
      <c r="C742" t="s">
        <v>7</v>
      </c>
      <c r="D742" t="s">
        <v>880</v>
      </c>
      <c r="E742" t="s">
        <v>26</v>
      </c>
      <c r="F742">
        <v>3</v>
      </c>
      <c r="G742">
        <v>1</v>
      </c>
      <c r="H742">
        <v>576118</v>
      </c>
      <c r="I742">
        <v>16.236999999999998</v>
      </c>
      <c r="J742" t="s">
        <v>214</v>
      </c>
      <c r="K742">
        <v>209318</v>
      </c>
      <c r="L742">
        <f>LOOKUP(F742,meanblank!A:A,meanblank!B:B)</f>
        <v>172497.62068965516</v>
      </c>
      <c r="M742">
        <v>366800</v>
      </c>
      <c r="N742">
        <f t="shared" si="33"/>
        <v>10.337694014073504</v>
      </c>
      <c r="O742">
        <f t="shared" si="34"/>
        <v>194302.37931034484</v>
      </c>
      <c r="P742">
        <f t="shared" si="35"/>
        <v>5.4761138045714048</v>
      </c>
    </row>
    <row r="743" spans="1:16" x14ac:dyDescent="0.3">
      <c r="A743" t="s">
        <v>31</v>
      </c>
      <c r="B743" t="s">
        <v>878</v>
      </c>
      <c r="C743" t="s">
        <v>7</v>
      </c>
      <c r="D743" t="s">
        <v>880</v>
      </c>
      <c r="E743" t="s">
        <v>26</v>
      </c>
      <c r="F743">
        <v>4</v>
      </c>
      <c r="G743">
        <v>0</v>
      </c>
      <c r="H743">
        <v>537744</v>
      </c>
      <c r="I743">
        <v>15.154999999999999</v>
      </c>
      <c r="J743" t="s">
        <v>812</v>
      </c>
      <c r="K743">
        <v>0</v>
      </c>
      <c r="L743">
        <f>LOOKUP(F743,meanblank!A:A,meanblank!B:B)</f>
        <v>62077.068965517239</v>
      </c>
      <c r="M743">
        <v>537744</v>
      </c>
      <c r="N743">
        <f t="shared" si="33"/>
        <v>15.154999999999999</v>
      </c>
      <c r="O743">
        <f t="shared" si="34"/>
        <v>475666.93103448278</v>
      </c>
      <c r="P743">
        <f t="shared" si="35"/>
        <v>13.405509573007949</v>
      </c>
    </row>
    <row r="744" spans="1:16" x14ac:dyDescent="0.3">
      <c r="A744" t="s">
        <v>31</v>
      </c>
      <c r="B744" t="s">
        <v>878</v>
      </c>
      <c r="C744" t="s">
        <v>7</v>
      </c>
      <c r="D744" t="s">
        <v>880</v>
      </c>
      <c r="E744" t="s">
        <v>26</v>
      </c>
      <c r="F744">
        <v>5</v>
      </c>
      <c r="G744">
        <v>0</v>
      </c>
      <c r="H744">
        <v>423485</v>
      </c>
      <c r="I744">
        <v>11.935</v>
      </c>
      <c r="J744" t="s">
        <v>813</v>
      </c>
      <c r="K744">
        <v>0</v>
      </c>
      <c r="L744">
        <f>LOOKUP(F744,meanblank!A:A,meanblank!B:B)</f>
        <v>31306.517241379312</v>
      </c>
      <c r="M744">
        <v>423485</v>
      </c>
      <c r="N744">
        <f t="shared" si="33"/>
        <v>11.935</v>
      </c>
      <c r="O744">
        <f t="shared" si="34"/>
        <v>392178.4827586207</v>
      </c>
      <c r="P744">
        <f t="shared" si="35"/>
        <v>11.052694172695936</v>
      </c>
    </row>
    <row r="745" spans="1:16" x14ac:dyDescent="0.3">
      <c r="A745" t="s">
        <v>31</v>
      </c>
      <c r="B745" t="s">
        <v>878</v>
      </c>
      <c r="C745" t="s">
        <v>7</v>
      </c>
      <c r="D745" t="s">
        <v>880</v>
      </c>
      <c r="E745" t="s">
        <v>26</v>
      </c>
      <c r="F745">
        <v>6</v>
      </c>
      <c r="G745">
        <v>0</v>
      </c>
      <c r="H745">
        <v>242408</v>
      </c>
      <c r="I745">
        <v>6.8319999999999999</v>
      </c>
      <c r="J745" t="s">
        <v>814</v>
      </c>
      <c r="K745">
        <v>0</v>
      </c>
      <c r="L745">
        <f>LOOKUP(F745,meanblank!A:A,meanblank!B:B)</f>
        <v>22814.379310344826</v>
      </c>
      <c r="M745">
        <v>242408</v>
      </c>
      <c r="N745">
        <f t="shared" si="33"/>
        <v>6.8319999999999999</v>
      </c>
      <c r="O745">
        <f t="shared" si="34"/>
        <v>219593.62068965519</v>
      </c>
      <c r="P745">
        <f t="shared" si="35"/>
        <v>6.1890020814153175</v>
      </c>
    </row>
    <row r="746" spans="1:16" x14ac:dyDescent="0.3">
      <c r="A746" t="s">
        <v>31</v>
      </c>
      <c r="B746" t="s">
        <v>878</v>
      </c>
      <c r="C746" t="s">
        <v>7</v>
      </c>
      <c r="D746" t="s">
        <v>880</v>
      </c>
      <c r="E746" t="s">
        <v>26</v>
      </c>
      <c r="F746">
        <v>7</v>
      </c>
      <c r="G746">
        <v>0</v>
      </c>
      <c r="H746">
        <v>122</v>
      </c>
      <c r="I746">
        <v>3.0000000000000001E-3</v>
      </c>
      <c r="J746" t="s">
        <v>815</v>
      </c>
      <c r="K746">
        <v>0</v>
      </c>
      <c r="L746">
        <f>LOOKUP(F746,meanblank!A:A,meanblank!B:B)</f>
        <v>13251.379310344828</v>
      </c>
      <c r="M746">
        <v>122</v>
      </c>
      <c r="N746">
        <f t="shared" si="33"/>
        <v>3.0000000000000001E-3</v>
      </c>
      <c r="O746">
        <f t="shared" si="34"/>
        <v>-13129.379310344828</v>
      </c>
      <c r="P746">
        <f t="shared" si="35"/>
        <v>-0.32285358959864335</v>
      </c>
    </row>
    <row r="747" spans="1:16" x14ac:dyDescent="0.3">
      <c r="A747" t="s">
        <v>31</v>
      </c>
      <c r="B747" t="s">
        <v>878</v>
      </c>
      <c r="C747" t="s">
        <v>7</v>
      </c>
      <c r="D747" t="s">
        <v>880</v>
      </c>
      <c r="E747" t="s">
        <v>26</v>
      </c>
      <c r="F747">
        <v>8</v>
      </c>
      <c r="G747">
        <v>0</v>
      </c>
      <c r="H747">
        <v>92</v>
      </c>
      <c r="I747">
        <v>3.0000000000000001E-3</v>
      </c>
      <c r="J747" t="s">
        <v>816</v>
      </c>
      <c r="K747">
        <v>0</v>
      </c>
      <c r="L747">
        <f>LOOKUP(F747,meanblank!A:A,meanblank!B:B)</f>
        <v>4054.344827586207</v>
      </c>
      <c r="M747">
        <v>92</v>
      </c>
      <c r="N747">
        <f t="shared" si="33"/>
        <v>3.0000000000000005E-3</v>
      </c>
      <c r="O747">
        <f t="shared" si="34"/>
        <v>-3962.344827586207</v>
      </c>
      <c r="P747">
        <f t="shared" si="35"/>
        <v>-0.12920689655172415</v>
      </c>
    </row>
    <row r="748" spans="1:16" x14ac:dyDescent="0.3">
      <c r="A748" t="s">
        <v>31</v>
      </c>
      <c r="B748" t="s">
        <v>878</v>
      </c>
      <c r="C748" t="s">
        <v>7</v>
      </c>
      <c r="D748" t="s">
        <v>880</v>
      </c>
      <c r="E748" t="s">
        <v>26</v>
      </c>
      <c r="F748">
        <v>9</v>
      </c>
      <c r="G748">
        <v>0</v>
      </c>
      <c r="H748">
        <v>62</v>
      </c>
      <c r="I748">
        <v>2E-3</v>
      </c>
      <c r="J748" t="s">
        <v>817</v>
      </c>
      <c r="K748">
        <v>0</v>
      </c>
      <c r="L748">
        <f>LOOKUP(F748,meanblank!A:A,meanblank!B:B)</f>
        <v>2240.5517241379312</v>
      </c>
      <c r="M748">
        <v>62</v>
      </c>
      <c r="N748">
        <f t="shared" si="33"/>
        <v>2E-3</v>
      </c>
      <c r="O748">
        <f t="shared" si="34"/>
        <v>-2178.5517241379312</v>
      </c>
      <c r="P748">
        <f t="shared" si="35"/>
        <v>-7.0275862068965522E-2</v>
      </c>
    </row>
    <row r="749" spans="1:16" x14ac:dyDescent="0.3">
      <c r="A749" t="s">
        <v>31</v>
      </c>
      <c r="B749" t="s">
        <v>878</v>
      </c>
      <c r="C749" t="s">
        <v>7</v>
      </c>
      <c r="D749" t="s">
        <v>880</v>
      </c>
      <c r="E749" t="s">
        <v>27</v>
      </c>
      <c r="F749">
        <v>1</v>
      </c>
      <c r="G749">
        <v>1</v>
      </c>
      <c r="H749">
        <v>3081287</v>
      </c>
      <c r="I749">
        <v>86.838999999999999</v>
      </c>
      <c r="J749" t="s">
        <v>215</v>
      </c>
      <c r="K749">
        <v>441007</v>
      </c>
      <c r="L749">
        <f>LOOKUP(F749,meanblank!A:A,meanblank!B:B)</f>
        <v>3454839.1724137929</v>
      </c>
      <c r="M749">
        <v>2640280</v>
      </c>
      <c r="N749">
        <f t="shared" si="33"/>
        <v>74.410230179791753</v>
      </c>
      <c r="O749">
        <f t="shared" si="34"/>
        <v>-814559.17241379293</v>
      </c>
      <c r="P749">
        <f t="shared" si="35"/>
        <v>-22.956480189362875</v>
      </c>
    </row>
    <row r="750" spans="1:16" x14ac:dyDescent="0.3">
      <c r="A750" t="s">
        <v>31</v>
      </c>
      <c r="B750" t="s">
        <v>878</v>
      </c>
      <c r="C750" t="s">
        <v>7</v>
      </c>
      <c r="D750" t="s">
        <v>880</v>
      </c>
      <c r="E750" t="s">
        <v>27</v>
      </c>
      <c r="F750">
        <v>2</v>
      </c>
      <c r="G750">
        <v>1</v>
      </c>
      <c r="H750">
        <v>1355686</v>
      </c>
      <c r="I750">
        <v>38.207000000000001</v>
      </c>
      <c r="J750" t="s">
        <v>216</v>
      </c>
      <c r="K750">
        <v>512551</v>
      </c>
      <c r="L750">
        <f>LOOKUP(F750,meanblank!A:A,meanblank!B:B)</f>
        <v>478818.86206896551</v>
      </c>
      <c r="M750">
        <v>843135</v>
      </c>
      <c r="N750">
        <f t="shared" si="33"/>
        <v>23.761888036757775</v>
      </c>
      <c r="O750">
        <f t="shared" si="34"/>
        <v>364316.13793103449</v>
      </c>
      <c r="P750">
        <f t="shared" si="35"/>
        <v>10.267441488612434</v>
      </c>
    </row>
    <row r="751" spans="1:16" x14ac:dyDescent="0.3">
      <c r="A751" t="s">
        <v>31</v>
      </c>
      <c r="B751" t="s">
        <v>878</v>
      </c>
      <c r="C751" t="s">
        <v>7</v>
      </c>
      <c r="D751" t="s">
        <v>880</v>
      </c>
      <c r="E751" t="s">
        <v>27</v>
      </c>
      <c r="F751">
        <v>3</v>
      </c>
      <c r="G751">
        <v>1</v>
      </c>
      <c r="H751">
        <v>980196</v>
      </c>
      <c r="I751">
        <v>27.625</v>
      </c>
      <c r="J751" t="s">
        <v>217</v>
      </c>
      <c r="K751">
        <v>75647</v>
      </c>
      <c r="L751">
        <f>LOOKUP(F751,meanblank!A:A,meanblank!B:B)</f>
        <v>172497.62068965516</v>
      </c>
      <c r="M751">
        <v>904549</v>
      </c>
      <c r="N751">
        <f t="shared" si="33"/>
        <v>25.493030092961</v>
      </c>
      <c r="O751">
        <f t="shared" si="34"/>
        <v>732051.37931034481</v>
      </c>
      <c r="P751">
        <f t="shared" si="35"/>
        <v>20.63150569217613</v>
      </c>
    </row>
    <row r="752" spans="1:16" x14ac:dyDescent="0.3">
      <c r="A752" t="s">
        <v>31</v>
      </c>
      <c r="B752" t="s">
        <v>878</v>
      </c>
      <c r="C752" t="s">
        <v>7</v>
      </c>
      <c r="D752" t="s">
        <v>880</v>
      </c>
      <c r="E752" t="s">
        <v>27</v>
      </c>
      <c r="F752">
        <v>4</v>
      </c>
      <c r="G752">
        <v>0</v>
      </c>
      <c r="H752">
        <v>843513</v>
      </c>
      <c r="I752">
        <v>23.773</v>
      </c>
      <c r="J752" t="s">
        <v>818</v>
      </c>
      <c r="K752">
        <v>0</v>
      </c>
      <c r="L752">
        <f>LOOKUP(F752,meanblank!A:A,meanblank!B:B)</f>
        <v>62077.068965517239</v>
      </c>
      <c r="M752">
        <v>843513</v>
      </c>
      <c r="N752">
        <f t="shared" si="33"/>
        <v>23.773</v>
      </c>
      <c r="O752">
        <f t="shared" si="34"/>
        <v>781435.93103448278</v>
      </c>
      <c r="P752">
        <f t="shared" si="35"/>
        <v>22.023461865416131</v>
      </c>
    </row>
    <row r="753" spans="1:16" x14ac:dyDescent="0.3">
      <c r="A753" t="s">
        <v>31</v>
      </c>
      <c r="B753" t="s">
        <v>878</v>
      </c>
      <c r="C753" t="s">
        <v>7</v>
      </c>
      <c r="D753" t="s">
        <v>880</v>
      </c>
      <c r="E753" t="s">
        <v>27</v>
      </c>
      <c r="F753">
        <v>5</v>
      </c>
      <c r="G753">
        <v>0</v>
      </c>
      <c r="H753">
        <v>550138</v>
      </c>
      <c r="I753">
        <v>15.504</v>
      </c>
      <c r="J753" t="s">
        <v>819</v>
      </c>
      <c r="K753">
        <v>0</v>
      </c>
      <c r="L753">
        <f>LOOKUP(F753,meanblank!A:A,meanblank!B:B)</f>
        <v>31306.517241379312</v>
      </c>
      <c r="M753">
        <v>550138</v>
      </c>
      <c r="N753">
        <f t="shared" si="33"/>
        <v>15.504</v>
      </c>
      <c r="O753">
        <f t="shared" si="34"/>
        <v>518831.4827586207</v>
      </c>
      <c r="P753">
        <f t="shared" si="35"/>
        <v>14.621719111731338</v>
      </c>
    </row>
    <row r="754" spans="1:16" x14ac:dyDescent="0.3">
      <c r="A754" t="s">
        <v>31</v>
      </c>
      <c r="B754" t="s">
        <v>878</v>
      </c>
      <c r="C754" t="s">
        <v>7</v>
      </c>
      <c r="D754" t="s">
        <v>880</v>
      </c>
      <c r="E754" t="s">
        <v>27</v>
      </c>
      <c r="F754">
        <v>6</v>
      </c>
      <c r="G754">
        <v>0</v>
      </c>
      <c r="H754">
        <v>127677</v>
      </c>
      <c r="I754">
        <v>3.5979999999999999</v>
      </c>
      <c r="J754" t="s">
        <v>820</v>
      </c>
      <c r="K754">
        <v>0</v>
      </c>
      <c r="L754">
        <f>LOOKUP(F754,meanblank!A:A,meanblank!B:B)</f>
        <v>22814.379310344826</v>
      </c>
      <c r="M754">
        <v>127677</v>
      </c>
      <c r="N754">
        <f t="shared" si="33"/>
        <v>3.5979999999999999</v>
      </c>
      <c r="O754">
        <f t="shared" si="34"/>
        <v>104862.62068965517</v>
      </c>
      <c r="P754">
        <f t="shared" si="35"/>
        <v>2.955079687346815</v>
      </c>
    </row>
    <row r="755" spans="1:16" x14ac:dyDescent="0.3">
      <c r="A755" t="s">
        <v>31</v>
      </c>
      <c r="B755" t="s">
        <v>878</v>
      </c>
      <c r="C755" t="s">
        <v>7</v>
      </c>
      <c r="D755" t="s">
        <v>880</v>
      </c>
      <c r="E755" t="s">
        <v>27</v>
      </c>
      <c r="F755">
        <v>7</v>
      </c>
      <c r="G755">
        <v>0</v>
      </c>
      <c r="H755">
        <v>86</v>
      </c>
      <c r="I755">
        <v>2E-3</v>
      </c>
      <c r="J755" t="s">
        <v>821</v>
      </c>
      <c r="K755">
        <v>0</v>
      </c>
      <c r="L755">
        <f>LOOKUP(F755,meanblank!A:A,meanblank!B:B)</f>
        <v>13251.379310344828</v>
      </c>
      <c r="M755">
        <v>86</v>
      </c>
      <c r="N755">
        <f t="shared" si="33"/>
        <v>2E-3</v>
      </c>
      <c r="O755">
        <f t="shared" si="34"/>
        <v>-13165.379310344828</v>
      </c>
      <c r="P755">
        <f t="shared" si="35"/>
        <v>-0.30617161186848441</v>
      </c>
    </row>
    <row r="756" spans="1:16" x14ac:dyDescent="0.3">
      <c r="A756" t="s">
        <v>31</v>
      </c>
      <c r="B756" t="s">
        <v>878</v>
      </c>
      <c r="C756" t="s">
        <v>7</v>
      </c>
      <c r="D756" t="s">
        <v>880</v>
      </c>
      <c r="E756" t="s">
        <v>27</v>
      </c>
      <c r="F756">
        <v>8</v>
      </c>
      <c r="G756">
        <v>0</v>
      </c>
      <c r="H756">
        <v>145</v>
      </c>
      <c r="I756">
        <v>4.0000000000000001E-3</v>
      </c>
      <c r="J756" t="s">
        <v>822</v>
      </c>
      <c r="K756">
        <v>0</v>
      </c>
      <c r="L756">
        <f>LOOKUP(F756,meanblank!A:A,meanblank!B:B)</f>
        <v>4054.344827586207</v>
      </c>
      <c r="M756">
        <v>145</v>
      </c>
      <c r="N756">
        <f t="shared" si="33"/>
        <v>4.0000000000000001E-3</v>
      </c>
      <c r="O756">
        <f t="shared" si="34"/>
        <v>-3909.344827586207</v>
      </c>
      <c r="P756">
        <f t="shared" si="35"/>
        <v>-0.10784399524375743</v>
      </c>
    </row>
    <row r="757" spans="1:16" x14ac:dyDescent="0.3">
      <c r="A757" t="s">
        <v>31</v>
      </c>
      <c r="B757" t="s">
        <v>878</v>
      </c>
      <c r="C757" t="s">
        <v>7</v>
      </c>
      <c r="D757" t="s">
        <v>880</v>
      </c>
      <c r="E757" t="s">
        <v>27</v>
      </c>
      <c r="F757">
        <v>9</v>
      </c>
      <c r="G757">
        <v>0</v>
      </c>
      <c r="H757">
        <v>35</v>
      </c>
      <c r="I757" s="1">
        <v>9.8639999999999991E-4</v>
      </c>
      <c r="J757" t="s">
        <v>823</v>
      </c>
      <c r="K757">
        <v>0</v>
      </c>
      <c r="L757">
        <f>LOOKUP(F757,meanblank!A:A,meanblank!B:B)</f>
        <v>2240.5517241379312</v>
      </c>
      <c r="M757">
        <v>35</v>
      </c>
      <c r="N757">
        <f t="shared" si="33"/>
        <v>9.8639999999999991E-4</v>
      </c>
      <c r="O757">
        <f t="shared" si="34"/>
        <v>-2205.5517241379312</v>
      </c>
      <c r="P757">
        <f t="shared" si="35"/>
        <v>-6.2158749162561575E-2</v>
      </c>
    </row>
    <row r="758" spans="1:16" x14ac:dyDescent="0.3">
      <c r="A758" t="s">
        <v>31</v>
      </c>
      <c r="B758" t="s">
        <v>878</v>
      </c>
      <c r="C758" t="s">
        <v>7</v>
      </c>
      <c r="D758" t="s">
        <v>880</v>
      </c>
      <c r="E758" t="s">
        <v>29</v>
      </c>
      <c r="F758">
        <v>1</v>
      </c>
      <c r="G758">
        <v>1</v>
      </c>
      <c r="H758">
        <v>2561142</v>
      </c>
      <c r="I758">
        <v>72.180000000000007</v>
      </c>
      <c r="J758" t="s">
        <v>218</v>
      </c>
      <c r="K758">
        <v>493421</v>
      </c>
      <c r="L758">
        <f>LOOKUP(F758,meanblank!A:A,meanblank!B:B)</f>
        <v>3454839.1724137929</v>
      </c>
      <c r="M758">
        <v>2067721</v>
      </c>
      <c r="N758">
        <f t="shared" si="33"/>
        <v>58.274044070965225</v>
      </c>
      <c r="O758">
        <f t="shared" si="34"/>
        <v>-1387118.1724137929</v>
      </c>
      <c r="P758">
        <f t="shared" si="35"/>
        <v>-39.092791295768677</v>
      </c>
    </row>
    <row r="759" spans="1:16" x14ac:dyDescent="0.3">
      <c r="A759" t="s">
        <v>31</v>
      </c>
      <c r="B759" t="s">
        <v>878</v>
      </c>
      <c r="C759" t="s">
        <v>7</v>
      </c>
      <c r="D759" t="s">
        <v>880</v>
      </c>
      <c r="E759" t="s">
        <v>29</v>
      </c>
      <c r="F759">
        <v>2</v>
      </c>
      <c r="G759">
        <v>1</v>
      </c>
      <c r="H759">
        <v>1177004</v>
      </c>
      <c r="I759">
        <v>33.170999999999999</v>
      </c>
      <c r="J759" t="s">
        <v>219</v>
      </c>
      <c r="K759">
        <v>265676</v>
      </c>
      <c r="L759">
        <f>LOOKUP(F759,meanblank!A:A,meanblank!B:B)</f>
        <v>478818.86206896551</v>
      </c>
      <c r="M759">
        <v>911328</v>
      </c>
      <c r="N759">
        <f t="shared" si="33"/>
        <v>25.683566995524227</v>
      </c>
      <c r="O759">
        <f t="shared" si="34"/>
        <v>432509.13793103449</v>
      </c>
      <c r="P759">
        <f t="shared" si="35"/>
        <v>12.189219929847601</v>
      </c>
    </row>
    <row r="760" spans="1:16" x14ac:dyDescent="0.3">
      <c r="A760" t="s">
        <v>31</v>
      </c>
      <c r="B760" t="s">
        <v>878</v>
      </c>
      <c r="C760" t="s">
        <v>7</v>
      </c>
      <c r="D760" t="s">
        <v>880</v>
      </c>
      <c r="E760" t="s">
        <v>29</v>
      </c>
      <c r="F760">
        <v>3</v>
      </c>
      <c r="G760">
        <v>1</v>
      </c>
      <c r="H760">
        <v>976670</v>
      </c>
      <c r="I760">
        <v>27.524999999999999</v>
      </c>
      <c r="J760" t="s">
        <v>220</v>
      </c>
      <c r="K760">
        <v>127024</v>
      </c>
      <c r="L760">
        <f>LOOKUP(F760,meanblank!A:A,meanblank!B:B)</f>
        <v>172497.62068965516</v>
      </c>
      <c r="M760">
        <v>849646</v>
      </c>
      <c r="N760">
        <f t="shared" si="33"/>
        <v>23.94514641588254</v>
      </c>
      <c r="O760">
        <f t="shared" si="34"/>
        <v>677148.37931034481</v>
      </c>
      <c r="P760">
        <f t="shared" si="35"/>
        <v>19.083732622602557</v>
      </c>
    </row>
    <row r="761" spans="1:16" x14ac:dyDescent="0.3">
      <c r="A761" t="s">
        <v>31</v>
      </c>
      <c r="B761" t="s">
        <v>878</v>
      </c>
      <c r="C761" t="s">
        <v>7</v>
      </c>
      <c r="D761" t="s">
        <v>880</v>
      </c>
      <c r="E761" t="s">
        <v>29</v>
      </c>
      <c r="F761">
        <v>4</v>
      </c>
      <c r="G761">
        <v>0</v>
      </c>
      <c r="H761">
        <v>790325</v>
      </c>
      <c r="I761">
        <v>22.274000000000001</v>
      </c>
      <c r="J761" t="s">
        <v>824</v>
      </c>
      <c r="K761">
        <v>0</v>
      </c>
      <c r="L761">
        <f>LOOKUP(F761,meanblank!A:A,meanblank!B:B)</f>
        <v>62077.068965517239</v>
      </c>
      <c r="M761">
        <v>790325</v>
      </c>
      <c r="N761">
        <f t="shared" si="33"/>
        <v>22.274000000000001</v>
      </c>
      <c r="O761">
        <f t="shared" si="34"/>
        <v>728247.93103448278</v>
      </c>
      <c r="P761">
        <f t="shared" si="35"/>
        <v>20.524460716619203</v>
      </c>
    </row>
    <row r="762" spans="1:16" x14ac:dyDescent="0.3">
      <c r="A762" t="s">
        <v>31</v>
      </c>
      <c r="B762" t="s">
        <v>878</v>
      </c>
      <c r="C762" t="s">
        <v>7</v>
      </c>
      <c r="D762" t="s">
        <v>880</v>
      </c>
      <c r="E762" t="s">
        <v>29</v>
      </c>
      <c r="F762">
        <v>5</v>
      </c>
      <c r="G762">
        <v>0</v>
      </c>
      <c r="H762">
        <v>355086</v>
      </c>
      <c r="I762">
        <v>10.007</v>
      </c>
      <c r="J762" t="s">
        <v>825</v>
      </c>
      <c r="K762">
        <v>0</v>
      </c>
      <c r="L762">
        <f>LOOKUP(F762,meanblank!A:A,meanblank!B:B)</f>
        <v>31306.517241379312</v>
      </c>
      <c r="M762">
        <v>355086</v>
      </c>
      <c r="N762">
        <f t="shared" si="33"/>
        <v>10.007</v>
      </c>
      <c r="O762">
        <f t="shared" si="34"/>
        <v>323779.4827586207</v>
      </c>
      <c r="P762">
        <f t="shared" si="35"/>
        <v>9.1247226980661509</v>
      </c>
    </row>
    <row r="763" spans="1:16" x14ac:dyDescent="0.3">
      <c r="A763" t="s">
        <v>31</v>
      </c>
      <c r="B763" t="s">
        <v>878</v>
      </c>
      <c r="C763" t="s">
        <v>7</v>
      </c>
      <c r="D763" t="s">
        <v>880</v>
      </c>
      <c r="E763" t="s">
        <v>29</v>
      </c>
      <c r="F763">
        <v>6</v>
      </c>
      <c r="G763">
        <v>0</v>
      </c>
      <c r="H763">
        <v>148267</v>
      </c>
      <c r="I763">
        <v>4.1790000000000003</v>
      </c>
      <c r="J763" t="s">
        <v>826</v>
      </c>
      <c r="K763">
        <v>0</v>
      </c>
      <c r="L763">
        <f>LOOKUP(F763,meanblank!A:A,meanblank!B:B)</f>
        <v>22814.379310344826</v>
      </c>
      <c r="M763">
        <v>148267</v>
      </c>
      <c r="N763">
        <f t="shared" si="33"/>
        <v>4.1790000000000003</v>
      </c>
      <c r="O763">
        <f t="shared" si="34"/>
        <v>125452.62068965517</v>
      </c>
      <c r="P763">
        <f t="shared" si="35"/>
        <v>3.5359621619245618</v>
      </c>
    </row>
    <row r="764" spans="1:16" x14ac:dyDescent="0.3">
      <c r="A764" t="s">
        <v>31</v>
      </c>
      <c r="B764" t="s">
        <v>878</v>
      </c>
      <c r="C764" t="s">
        <v>7</v>
      </c>
      <c r="D764" t="s">
        <v>880</v>
      </c>
      <c r="E764" t="s">
        <v>29</v>
      </c>
      <c r="F764">
        <v>7</v>
      </c>
      <c r="G764">
        <v>0</v>
      </c>
      <c r="H764">
        <v>364</v>
      </c>
      <c r="I764">
        <v>0.01</v>
      </c>
      <c r="J764" t="s">
        <v>827</v>
      </c>
      <c r="K764">
        <v>0</v>
      </c>
      <c r="L764">
        <f>LOOKUP(F764,meanblank!A:A,meanblank!B:B)</f>
        <v>13251.379310344828</v>
      </c>
      <c r="M764">
        <v>364</v>
      </c>
      <c r="N764">
        <f t="shared" si="33"/>
        <v>0.01</v>
      </c>
      <c r="O764">
        <f t="shared" si="34"/>
        <v>-12887.379310344828</v>
      </c>
      <c r="P764">
        <f t="shared" si="35"/>
        <v>-0.35404888215233044</v>
      </c>
    </row>
    <row r="765" spans="1:16" x14ac:dyDescent="0.3">
      <c r="A765" t="s">
        <v>31</v>
      </c>
      <c r="B765" t="s">
        <v>878</v>
      </c>
      <c r="C765" t="s">
        <v>7</v>
      </c>
      <c r="D765" t="s">
        <v>880</v>
      </c>
      <c r="E765" t="s">
        <v>29</v>
      </c>
      <c r="F765">
        <v>8</v>
      </c>
      <c r="G765">
        <v>0</v>
      </c>
      <c r="H765">
        <v>273</v>
      </c>
      <c r="I765">
        <v>8.0000000000000002E-3</v>
      </c>
      <c r="J765" t="s">
        <v>828</v>
      </c>
      <c r="K765">
        <v>0</v>
      </c>
      <c r="L765">
        <f>LOOKUP(F765,meanblank!A:A,meanblank!B:B)</f>
        <v>4054.344827586207</v>
      </c>
      <c r="M765">
        <v>273</v>
      </c>
      <c r="N765">
        <f t="shared" si="33"/>
        <v>8.0000000000000002E-3</v>
      </c>
      <c r="O765">
        <f t="shared" si="34"/>
        <v>-3781.344827586207</v>
      </c>
      <c r="P765">
        <f t="shared" si="35"/>
        <v>-0.11080863963622585</v>
      </c>
    </row>
    <row r="766" spans="1:16" x14ac:dyDescent="0.3">
      <c r="A766" t="s">
        <v>31</v>
      </c>
      <c r="B766" t="s">
        <v>878</v>
      </c>
      <c r="C766" t="s">
        <v>7</v>
      </c>
      <c r="D766" t="s">
        <v>880</v>
      </c>
      <c r="E766" t="s">
        <v>29</v>
      </c>
      <c r="F766">
        <v>9</v>
      </c>
      <c r="G766">
        <v>0</v>
      </c>
      <c r="H766">
        <v>52</v>
      </c>
      <c r="I766">
        <v>1E-3</v>
      </c>
      <c r="J766" t="s">
        <v>829</v>
      </c>
      <c r="K766">
        <v>0</v>
      </c>
      <c r="L766">
        <f>LOOKUP(F766,meanblank!A:A,meanblank!B:B)</f>
        <v>2240.5517241379312</v>
      </c>
      <c r="M766">
        <v>52</v>
      </c>
      <c r="N766">
        <f t="shared" si="33"/>
        <v>1E-3</v>
      </c>
      <c r="O766">
        <f t="shared" si="34"/>
        <v>-2188.5517241379312</v>
      </c>
      <c r="P766">
        <f t="shared" si="35"/>
        <v>-4.2087533156498678E-2</v>
      </c>
    </row>
    <row r="767" spans="1:16" x14ac:dyDescent="0.3">
      <c r="A767" t="s">
        <v>31</v>
      </c>
      <c r="B767" t="s">
        <v>878</v>
      </c>
      <c r="C767" t="s">
        <v>7</v>
      </c>
      <c r="D767" t="s">
        <v>880</v>
      </c>
      <c r="E767" t="s">
        <v>22</v>
      </c>
      <c r="F767">
        <v>1</v>
      </c>
      <c r="G767">
        <v>1</v>
      </c>
      <c r="H767">
        <v>1646360</v>
      </c>
      <c r="I767">
        <v>46.399000000000001</v>
      </c>
      <c r="J767" t="s">
        <v>221</v>
      </c>
      <c r="K767">
        <v>13840</v>
      </c>
      <c r="L767">
        <f>LOOKUP(F767,meanblank!A:A,meanblank!B:B)</f>
        <v>3454839.1724137929</v>
      </c>
      <c r="M767">
        <v>1632520</v>
      </c>
      <c r="N767">
        <f t="shared" si="33"/>
        <v>46.008950338929516</v>
      </c>
      <c r="O767">
        <f t="shared" si="34"/>
        <v>-1822319.1724137929</v>
      </c>
      <c r="P767">
        <f t="shared" si="35"/>
        <v>-51.358018465479958</v>
      </c>
    </row>
    <row r="768" spans="1:16" x14ac:dyDescent="0.3">
      <c r="A768" t="s">
        <v>31</v>
      </c>
      <c r="B768" t="s">
        <v>878</v>
      </c>
      <c r="C768" t="s">
        <v>7</v>
      </c>
      <c r="D768" t="s">
        <v>880</v>
      </c>
      <c r="E768" t="s">
        <v>22</v>
      </c>
      <c r="F768">
        <v>2</v>
      </c>
      <c r="G768">
        <v>1</v>
      </c>
      <c r="H768">
        <v>1216412</v>
      </c>
      <c r="I768">
        <v>34.281999999999996</v>
      </c>
      <c r="J768" t="s">
        <v>222</v>
      </c>
      <c r="K768">
        <v>291958</v>
      </c>
      <c r="L768">
        <f>LOOKUP(F768,meanblank!A:A,meanblank!B:B)</f>
        <v>478818.86206896551</v>
      </c>
      <c r="M768">
        <v>924454</v>
      </c>
      <c r="N768">
        <f t="shared" si="33"/>
        <v>26.053781143231074</v>
      </c>
      <c r="O768">
        <f t="shared" si="34"/>
        <v>445635.13793103449</v>
      </c>
      <c r="P768">
        <f t="shared" si="35"/>
        <v>12.559284024287596</v>
      </c>
    </row>
    <row r="769" spans="1:16" x14ac:dyDescent="0.3">
      <c r="A769" t="s">
        <v>31</v>
      </c>
      <c r="B769" t="s">
        <v>878</v>
      </c>
      <c r="C769" t="s">
        <v>7</v>
      </c>
      <c r="D769" t="s">
        <v>880</v>
      </c>
      <c r="E769" t="s">
        <v>22</v>
      </c>
      <c r="F769">
        <v>3</v>
      </c>
      <c r="G769">
        <v>1</v>
      </c>
      <c r="H769">
        <v>964587</v>
      </c>
      <c r="I769">
        <v>27.184999999999999</v>
      </c>
      <c r="J769" t="s">
        <v>223</v>
      </c>
      <c r="K769">
        <v>307233</v>
      </c>
      <c r="L769">
        <f>LOOKUP(F769,meanblank!A:A,meanblank!B:B)</f>
        <v>172497.62068965516</v>
      </c>
      <c r="M769">
        <v>657354</v>
      </c>
      <c r="N769">
        <f t="shared" si="33"/>
        <v>18.52623816203204</v>
      </c>
      <c r="O769">
        <f t="shared" si="34"/>
        <v>484856.37931034481</v>
      </c>
      <c r="P769">
        <f t="shared" si="35"/>
        <v>13.66472974604854</v>
      </c>
    </row>
    <row r="770" spans="1:16" x14ac:dyDescent="0.3">
      <c r="A770" t="s">
        <v>31</v>
      </c>
      <c r="B770" t="s">
        <v>878</v>
      </c>
      <c r="C770" t="s">
        <v>7</v>
      </c>
      <c r="D770" t="s">
        <v>880</v>
      </c>
      <c r="E770" t="s">
        <v>22</v>
      </c>
      <c r="F770">
        <v>4</v>
      </c>
      <c r="G770">
        <v>1</v>
      </c>
      <c r="H770">
        <v>814229</v>
      </c>
      <c r="I770">
        <v>22.946999999999999</v>
      </c>
      <c r="J770" t="s">
        <v>224</v>
      </c>
      <c r="K770">
        <v>274934</v>
      </c>
      <c r="L770">
        <f>LOOKUP(F770,meanblank!A:A,meanblank!B:B)</f>
        <v>62077.068965517239</v>
      </c>
      <c r="M770">
        <v>539295</v>
      </c>
      <c r="N770">
        <f t="shared" si="33"/>
        <v>15.198675513891054</v>
      </c>
      <c r="O770">
        <f t="shared" si="34"/>
        <v>477217.93103448278</v>
      </c>
      <c r="P770">
        <f t="shared" si="35"/>
        <v>13.449189188113266</v>
      </c>
    </row>
    <row r="771" spans="1:16" x14ac:dyDescent="0.3">
      <c r="A771" t="s">
        <v>31</v>
      </c>
      <c r="B771" t="s">
        <v>878</v>
      </c>
      <c r="C771" t="s">
        <v>7</v>
      </c>
      <c r="D771" t="s">
        <v>880</v>
      </c>
      <c r="E771" t="s">
        <v>22</v>
      </c>
      <c r="F771">
        <v>5</v>
      </c>
      <c r="G771">
        <v>0</v>
      </c>
      <c r="H771">
        <v>714117</v>
      </c>
      <c r="I771">
        <v>20.126000000000001</v>
      </c>
      <c r="J771" t="s">
        <v>830</v>
      </c>
      <c r="K771">
        <v>0</v>
      </c>
      <c r="L771">
        <f>LOOKUP(F771,meanblank!A:A,meanblank!B:B)</f>
        <v>31306.517241379312</v>
      </c>
      <c r="M771">
        <v>714117</v>
      </c>
      <c r="N771">
        <f t="shared" ref="N771:N829" si="36">(I771/H771)*M771</f>
        <v>20.126000000000001</v>
      </c>
      <c r="O771">
        <f t="shared" ref="O771:O829" si="37">H771-K771-L771</f>
        <v>682810.48275862064</v>
      </c>
      <c r="P771">
        <f t="shared" si="35"/>
        <v>19.243686645185591</v>
      </c>
    </row>
    <row r="772" spans="1:16" x14ac:dyDescent="0.3">
      <c r="A772" t="s">
        <v>31</v>
      </c>
      <c r="B772" t="s">
        <v>878</v>
      </c>
      <c r="C772" t="s">
        <v>7</v>
      </c>
      <c r="D772" t="s">
        <v>880</v>
      </c>
      <c r="E772" t="s">
        <v>22</v>
      </c>
      <c r="F772">
        <v>6</v>
      </c>
      <c r="G772">
        <v>0</v>
      </c>
      <c r="H772">
        <v>466367</v>
      </c>
      <c r="I772">
        <v>13.143000000000001</v>
      </c>
      <c r="J772" t="s">
        <v>831</v>
      </c>
      <c r="K772">
        <v>0</v>
      </c>
      <c r="L772">
        <f>LOOKUP(F772,meanblank!A:A,meanblank!B:B)</f>
        <v>22814.379310344826</v>
      </c>
      <c r="M772">
        <v>466367</v>
      </c>
      <c r="N772">
        <f t="shared" si="36"/>
        <v>13.143000000000001</v>
      </c>
      <c r="O772">
        <f t="shared" si="37"/>
        <v>443552.62068965519</v>
      </c>
      <c r="P772">
        <f t="shared" ref="P772:P829" si="38">(I772/H772)*O772</f>
        <v>12.500052734700651</v>
      </c>
    </row>
    <row r="773" spans="1:16" x14ac:dyDescent="0.3">
      <c r="A773" t="s">
        <v>31</v>
      </c>
      <c r="B773" t="s">
        <v>878</v>
      </c>
      <c r="C773" t="s">
        <v>7</v>
      </c>
      <c r="D773" t="s">
        <v>880</v>
      </c>
      <c r="E773" t="s">
        <v>22</v>
      </c>
      <c r="F773">
        <v>7</v>
      </c>
      <c r="G773">
        <v>0</v>
      </c>
      <c r="H773">
        <v>15686</v>
      </c>
      <c r="I773">
        <v>0.442</v>
      </c>
      <c r="J773" t="s">
        <v>832</v>
      </c>
      <c r="K773">
        <v>0</v>
      </c>
      <c r="L773">
        <f>LOOKUP(F773,meanblank!A:A,meanblank!B:B)</f>
        <v>13251.379310344828</v>
      </c>
      <c r="M773">
        <v>15686</v>
      </c>
      <c r="N773">
        <f t="shared" si="36"/>
        <v>0.442</v>
      </c>
      <c r="O773">
        <f t="shared" si="37"/>
        <v>2434.6206896551721</v>
      </c>
      <c r="P773">
        <f t="shared" si="38"/>
        <v>6.8602725030446648E-2</v>
      </c>
    </row>
    <row r="774" spans="1:16" x14ac:dyDescent="0.3">
      <c r="A774" t="s">
        <v>31</v>
      </c>
      <c r="B774" t="s">
        <v>878</v>
      </c>
      <c r="C774" t="s">
        <v>7</v>
      </c>
      <c r="D774" t="s">
        <v>880</v>
      </c>
      <c r="E774" t="s">
        <v>22</v>
      </c>
      <c r="F774">
        <v>8</v>
      </c>
      <c r="G774">
        <v>0</v>
      </c>
      <c r="H774">
        <v>842</v>
      </c>
      <c r="I774">
        <v>2.4E-2</v>
      </c>
      <c r="J774" t="s">
        <v>833</v>
      </c>
      <c r="K774">
        <v>0</v>
      </c>
      <c r="L774">
        <f>LOOKUP(F774,meanblank!A:A,meanblank!B:B)</f>
        <v>4054.344827586207</v>
      </c>
      <c r="M774">
        <v>842</v>
      </c>
      <c r="N774">
        <f t="shared" si="36"/>
        <v>2.4E-2</v>
      </c>
      <c r="O774">
        <f t="shared" si="37"/>
        <v>-3212.344827586207</v>
      </c>
      <c r="P774">
        <f t="shared" si="38"/>
        <v>-9.1563272995331318E-2</v>
      </c>
    </row>
    <row r="775" spans="1:16" x14ac:dyDescent="0.3">
      <c r="A775" t="s">
        <v>31</v>
      </c>
      <c r="B775" t="s">
        <v>878</v>
      </c>
      <c r="C775" t="s">
        <v>7</v>
      </c>
      <c r="D775" t="s">
        <v>880</v>
      </c>
      <c r="E775" t="s">
        <v>22</v>
      </c>
      <c r="F775">
        <v>9</v>
      </c>
      <c r="G775">
        <v>0</v>
      </c>
      <c r="H775">
        <v>561</v>
      </c>
      <c r="I775">
        <v>1.6E-2</v>
      </c>
      <c r="J775" t="s">
        <v>834</v>
      </c>
      <c r="K775">
        <v>0</v>
      </c>
      <c r="L775">
        <f>LOOKUP(F775,meanblank!A:A,meanblank!B:B)</f>
        <v>2240.5517241379312</v>
      </c>
      <c r="M775">
        <v>561</v>
      </c>
      <c r="N775">
        <f t="shared" si="36"/>
        <v>1.6E-2</v>
      </c>
      <c r="O775">
        <f t="shared" si="37"/>
        <v>-1679.5517241379312</v>
      </c>
      <c r="P775">
        <f t="shared" si="38"/>
        <v>-4.7901653451349196E-2</v>
      </c>
    </row>
    <row r="776" spans="1:16" x14ac:dyDescent="0.3">
      <c r="A776" t="s">
        <v>31</v>
      </c>
      <c r="B776" t="s">
        <v>878</v>
      </c>
      <c r="C776" t="s">
        <v>7</v>
      </c>
      <c r="D776" t="s">
        <v>880</v>
      </c>
      <c r="E776" t="s">
        <v>13</v>
      </c>
      <c r="F776">
        <v>1</v>
      </c>
      <c r="G776">
        <v>1</v>
      </c>
      <c r="H776">
        <v>2314596</v>
      </c>
      <c r="I776">
        <v>65.231999999999999</v>
      </c>
      <c r="J776" t="s">
        <v>225</v>
      </c>
      <c r="K776">
        <v>144786</v>
      </c>
      <c r="L776">
        <f>LOOKUP(F776,meanblank!A:A,meanblank!B:B)</f>
        <v>3454839.1724137929</v>
      </c>
      <c r="M776">
        <v>2169810</v>
      </c>
      <c r="N776">
        <f t="shared" si="36"/>
        <v>61.151512367601086</v>
      </c>
      <c r="O776">
        <f t="shared" si="37"/>
        <v>-1285029.1724137929</v>
      </c>
      <c r="P776">
        <f t="shared" si="38"/>
        <v>-36.215833335448835</v>
      </c>
    </row>
    <row r="777" spans="1:16" x14ac:dyDescent="0.3">
      <c r="A777" t="s">
        <v>31</v>
      </c>
      <c r="B777" t="s">
        <v>878</v>
      </c>
      <c r="C777" t="s">
        <v>7</v>
      </c>
      <c r="D777" t="s">
        <v>880</v>
      </c>
      <c r="E777" t="s">
        <v>13</v>
      </c>
      <c r="F777">
        <v>2</v>
      </c>
      <c r="G777">
        <v>1</v>
      </c>
      <c r="H777">
        <v>775705</v>
      </c>
      <c r="I777">
        <v>21.861000000000001</v>
      </c>
      <c r="J777" t="s">
        <v>226</v>
      </c>
      <c r="K777">
        <v>121905</v>
      </c>
      <c r="L777">
        <f>LOOKUP(F777,meanblank!A:A,meanblank!B:B)</f>
        <v>478818.86206896551</v>
      </c>
      <c r="M777">
        <v>653800</v>
      </c>
      <c r="N777">
        <f t="shared" si="36"/>
        <v>18.425460452104861</v>
      </c>
      <c r="O777">
        <f t="shared" si="37"/>
        <v>174981.13793103449</v>
      </c>
      <c r="P777">
        <f t="shared" si="38"/>
        <v>4.9313368565502929</v>
      </c>
    </row>
    <row r="778" spans="1:16" x14ac:dyDescent="0.3">
      <c r="A778" t="s">
        <v>31</v>
      </c>
      <c r="B778" t="s">
        <v>878</v>
      </c>
      <c r="C778" t="s">
        <v>7</v>
      </c>
      <c r="D778" t="s">
        <v>880</v>
      </c>
      <c r="E778" t="s">
        <v>13</v>
      </c>
      <c r="F778">
        <v>3</v>
      </c>
      <c r="G778">
        <v>1</v>
      </c>
      <c r="H778">
        <v>510584</v>
      </c>
      <c r="I778">
        <v>14.39</v>
      </c>
      <c r="J778" t="s">
        <v>227</v>
      </c>
      <c r="K778">
        <v>131784</v>
      </c>
      <c r="L778">
        <f>LOOKUP(F778,meanblank!A:A,meanblank!B:B)</f>
        <v>172497.62068965516</v>
      </c>
      <c r="M778">
        <v>378800</v>
      </c>
      <c r="N778">
        <f t="shared" si="36"/>
        <v>10.675877034924714</v>
      </c>
      <c r="O778">
        <f t="shared" si="37"/>
        <v>206302.37931034484</v>
      </c>
      <c r="P778">
        <f t="shared" si="38"/>
        <v>5.8143052627498362</v>
      </c>
    </row>
    <row r="779" spans="1:16" x14ac:dyDescent="0.3">
      <c r="A779" t="s">
        <v>31</v>
      </c>
      <c r="B779" t="s">
        <v>878</v>
      </c>
      <c r="C779" t="s">
        <v>7</v>
      </c>
      <c r="D779" t="s">
        <v>880</v>
      </c>
      <c r="E779" t="s">
        <v>13</v>
      </c>
      <c r="F779">
        <v>4</v>
      </c>
      <c r="G779">
        <v>1</v>
      </c>
      <c r="H779">
        <v>350066</v>
      </c>
      <c r="I779">
        <v>9.8659999999999997</v>
      </c>
      <c r="J779" t="s">
        <v>228</v>
      </c>
      <c r="K779">
        <v>87959</v>
      </c>
      <c r="L779">
        <f>LOOKUP(F779,meanblank!A:A,meanblank!B:B)</f>
        <v>62077.068965517239</v>
      </c>
      <c r="M779">
        <v>262107</v>
      </c>
      <c r="N779">
        <f t="shared" si="36"/>
        <v>7.3870289088343339</v>
      </c>
      <c r="O779">
        <f t="shared" si="37"/>
        <v>200029.93103448275</v>
      </c>
      <c r="P779">
        <f t="shared" si="38"/>
        <v>5.6374949283455313</v>
      </c>
    </row>
    <row r="780" spans="1:16" x14ac:dyDescent="0.3">
      <c r="A780" t="s">
        <v>31</v>
      </c>
      <c r="B780" t="s">
        <v>878</v>
      </c>
      <c r="C780" t="s">
        <v>7</v>
      </c>
      <c r="D780" t="s">
        <v>880</v>
      </c>
      <c r="E780" t="s">
        <v>13</v>
      </c>
      <c r="F780">
        <v>5</v>
      </c>
      <c r="G780">
        <v>1</v>
      </c>
      <c r="H780">
        <v>268431</v>
      </c>
      <c r="I780">
        <v>7.5650000000000004</v>
      </c>
      <c r="J780" t="s">
        <v>229</v>
      </c>
      <c r="K780">
        <v>57784</v>
      </c>
      <c r="L780">
        <f>LOOKUP(F780,meanblank!A:A,meanblank!B:B)</f>
        <v>31306.517241379312</v>
      </c>
      <c r="M780">
        <v>210647</v>
      </c>
      <c r="N780">
        <f t="shared" si="36"/>
        <v>5.9365146164191174</v>
      </c>
      <c r="O780">
        <f t="shared" si="37"/>
        <v>179340.4827586207</v>
      </c>
      <c r="P780">
        <f t="shared" si="38"/>
        <v>5.0542253021035783</v>
      </c>
    </row>
    <row r="781" spans="1:16" x14ac:dyDescent="0.3">
      <c r="A781" t="s">
        <v>31</v>
      </c>
      <c r="B781" t="s">
        <v>878</v>
      </c>
      <c r="C781" t="s">
        <v>7</v>
      </c>
      <c r="D781" t="s">
        <v>880</v>
      </c>
      <c r="E781" t="s">
        <v>13</v>
      </c>
      <c r="F781">
        <v>6</v>
      </c>
      <c r="G781">
        <v>0</v>
      </c>
      <c r="H781">
        <v>177820</v>
      </c>
      <c r="I781">
        <v>5.0110000000000001</v>
      </c>
      <c r="J781" t="s">
        <v>835</v>
      </c>
      <c r="K781">
        <v>0</v>
      </c>
      <c r="L781">
        <f>LOOKUP(F781,meanblank!A:A,meanblank!B:B)</f>
        <v>22814.379310344826</v>
      </c>
      <c r="M781">
        <v>177820</v>
      </c>
      <c r="N781">
        <f t="shared" si="36"/>
        <v>5.0110000000000001</v>
      </c>
      <c r="O781">
        <f t="shared" si="37"/>
        <v>155005.62068965519</v>
      </c>
      <c r="P781">
        <f t="shared" si="38"/>
        <v>4.3680866341011262</v>
      </c>
    </row>
    <row r="782" spans="1:16" x14ac:dyDescent="0.3">
      <c r="A782" t="s">
        <v>31</v>
      </c>
      <c r="B782" t="s">
        <v>878</v>
      </c>
      <c r="C782" t="s">
        <v>7</v>
      </c>
      <c r="D782" t="s">
        <v>880</v>
      </c>
      <c r="E782" t="s">
        <v>13</v>
      </c>
      <c r="F782">
        <v>7</v>
      </c>
      <c r="G782">
        <v>0</v>
      </c>
      <c r="H782">
        <v>6875</v>
      </c>
      <c r="I782">
        <v>0.19400000000000001</v>
      </c>
      <c r="J782" t="s">
        <v>836</v>
      </c>
      <c r="K782">
        <v>0</v>
      </c>
      <c r="L782">
        <f>LOOKUP(F782,meanblank!A:A,meanblank!B:B)</f>
        <v>13251.379310344828</v>
      </c>
      <c r="M782">
        <v>6875</v>
      </c>
      <c r="N782">
        <f t="shared" si="36"/>
        <v>0.19400000000000001</v>
      </c>
      <c r="O782">
        <f t="shared" si="37"/>
        <v>-6376.3793103448279</v>
      </c>
      <c r="P782">
        <f t="shared" si="38"/>
        <v>-0.17992983072100313</v>
      </c>
    </row>
    <row r="783" spans="1:16" x14ac:dyDescent="0.3">
      <c r="A783" t="s">
        <v>31</v>
      </c>
      <c r="B783" t="s">
        <v>878</v>
      </c>
      <c r="C783" t="s">
        <v>7</v>
      </c>
      <c r="D783" t="s">
        <v>880</v>
      </c>
      <c r="E783" t="s">
        <v>13</v>
      </c>
      <c r="F783">
        <v>8</v>
      </c>
      <c r="G783">
        <v>0</v>
      </c>
      <c r="H783">
        <v>133</v>
      </c>
      <c r="I783">
        <v>4.0000000000000001E-3</v>
      </c>
      <c r="J783" t="s">
        <v>837</v>
      </c>
      <c r="K783">
        <v>0</v>
      </c>
      <c r="L783">
        <f>LOOKUP(F783,meanblank!A:A,meanblank!B:B)</f>
        <v>4054.344827586207</v>
      </c>
      <c r="M783">
        <v>133</v>
      </c>
      <c r="N783">
        <f t="shared" si="36"/>
        <v>4.0000000000000001E-3</v>
      </c>
      <c r="O783">
        <f t="shared" si="37"/>
        <v>-3921.344827586207</v>
      </c>
      <c r="P783">
        <f t="shared" si="38"/>
        <v>-0.11793518278454758</v>
      </c>
    </row>
    <row r="784" spans="1:16" x14ac:dyDescent="0.3">
      <c r="A784" t="s">
        <v>31</v>
      </c>
      <c r="B784" t="s">
        <v>878</v>
      </c>
      <c r="C784" t="s">
        <v>7</v>
      </c>
      <c r="D784" t="s">
        <v>880</v>
      </c>
      <c r="E784" t="s">
        <v>13</v>
      </c>
      <c r="F784">
        <v>9</v>
      </c>
      <c r="G784">
        <v>0</v>
      </c>
      <c r="H784">
        <v>474</v>
      </c>
      <c r="I784">
        <v>1.2999999999999999E-2</v>
      </c>
      <c r="J784" t="s">
        <v>838</v>
      </c>
      <c r="K784">
        <v>0</v>
      </c>
      <c r="L784">
        <f>LOOKUP(F784,meanblank!A:A,meanblank!B:B)</f>
        <v>2240.5517241379312</v>
      </c>
      <c r="M784">
        <v>474</v>
      </c>
      <c r="N784">
        <f t="shared" si="36"/>
        <v>1.2999999999999999E-2</v>
      </c>
      <c r="O784">
        <f t="shared" si="37"/>
        <v>-1766.5517241379312</v>
      </c>
      <c r="P784">
        <f t="shared" si="38"/>
        <v>-4.8449730830787144E-2</v>
      </c>
    </row>
    <row r="785" spans="1:16" x14ac:dyDescent="0.3">
      <c r="A785" t="s">
        <v>31</v>
      </c>
      <c r="B785" t="s">
        <v>878</v>
      </c>
      <c r="C785" t="s">
        <v>9</v>
      </c>
      <c r="D785" t="s">
        <v>880</v>
      </c>
      <c r="E785" t="s">
        <v>28</v>
      </c>
      <c r="F785">
        <v>1</v>
      </c>
      <c r="G785">
        <v>1</v>
      </c>
      <c r="H785">
        <v>2268796</v>
      </c>
      <c r="I785">
        <v>63.941000000000003</v>
      </c>
      <c r="J785" t="s">
        <v>230</v>
      </c>
      <c r="K785">
        <v>17443</v>
      </c>
      <c r="L785">
        <f>LOOKUP(F785,meanblank!A:A,meanblank!B:B)</f>
        <v>3454839.1724137929</v>
      </c>
      <c r="M785">
        <v>2251353</v>
      </c>
      <c r="N785">
        <f t="shared" si="36"/>
        <v>63.449407603416084</v>
      </c>
      <c r="O785">
        <f t="shared" si="37"/>
        <v>-1203486.1724137929</v>
      </c>
      <c r="P785">
        <f t="shared" si="38"/>
        <v>-33.91759741744535</v>
      </c>
    </row>
    <row r="786" spans="1:16" x14ac:dyDescent="0.3">
      <c r="A786" t="s">
        <v>31</v>
      </c>
      <c r="B786" t="s">
        <v>878</v>
      </c>
      <c r="C786" t="s">
        <v>9</v>
      </c>
      <c r="D786" t="s">
        <v>880</v>
      </c>
      <c r="E786" t="s">
        <v>28</v>
      </c>
      <c r="F786">
        <v>2</v>
      </c>
      <c r="G786">
        <v>1</v>
      </c>
      <c r="H786">
        <v>1315608</v>
      </c>
      <c r="I786">
        <v>37.076999999999998</v>
      </c>
      <c r="J786" t="s">
        <v>231</v>
      </c>
      <c r="K786">
        <v>88114</v>
      </c>
      <c r="L786">
        <f>LOOKUP(F786,meanblank!A:A,meanblank!B:B)</f>
        <v>478818.86206896551</v>
      </c>
      <c r="M786">
        <v>1227494</v>
      </c>
      <c r="N786">
        <f t="shared" si="36"/>
        <v>34.593735396865938</v>
      </c>
      <c r="O786">
        <f t="shared" si="37"/>
        <v>748675.13793103443</v>
      </c>
      <c r="P786">
        <f t="shared" si="38"/>
        <v>21.099467386234323</v>
      </c>
    </row>
    <row r="787" spans="1:16" x14ac:dyDescent="0.3">
      <c r="A787" t="s">
        <v>31</v>
      </c>
      <c r="B787" t="s">
        <v>878</v>
      </c>
      <c r="C787" t="s">
        <v>9</v>
      </c>
      <c r="D787" t="s">
        <v>880</v>
      </c>
      <c r="E787" t="s">
        <v>28</v>
      </c>
      <c r="F787">
        <v>3</v>
      </c>
      <c r="G787">
        <v>1</v>
      </c>
      <c r="H787">
        <v>885742</v>
      </c>
      <c r="I787">
        <v>24.963000000000001</v>
      </c>
      <c r="J787" t="s">
        <v>232</v>
      </c>
      <c r="K787">
        <v>42095</v>
      </c>
      <c r="L787">
        <f>LOOKUP(F787,meanblank!A:A,meanblank!B:B)</f>
        <v>172497.62068965516</v>
      </c>
      <c r="M787">
        <v>843647</v>
      </c>
      <c r="N787">
        <f t="shared" si="36"/>
        <v>23.776630283987892</v>
      </c>
      <c r="O787">
        <f t="shared" si="37"/>
        <v>671149.37931034481</v>
      </c>
      <c r="P787">
        <f t="shared" si="38"/>
        <v>18.915103896760161</v>
      </c>
    </row>
    <row r="788" spans="1:16" x14ac:dyDescent="0.3">
      <c r="A788" t="s">
        <v>31</v>
      </c>
      <c r="B788" t="s">
        <v>878</v>
      </c>
      <c r="C788" t="s">
        <v>9</v>
      </c>
      <c r="D788" t="s">
        <v>880</v>
      </c>
      <c r="E788" t="s">
        <v>28</v>
      </c>
      <c r="F788">
        <v>4</v>
      </c>
      <c r="G788">
        <v>1</v>
      </c>
      <c r="H788">
        <v>594068</v>
      </c>
      <c r="I788">
        <v>16.742000000000001</v>
      </c>
      <c r="J788" t="s">
        <v>233</v>
      </c>
      <c r="K788">
        <v>64047</v>
      </c>
      <c r="L788">
        <f>LOOKUP(F788,meanblank!A:A,meanblank!B:B)</f>
        <v>62077.068965517239</v>
      </c>
      <c r="M788">
        <v>530021</v>
      </c>
      <c r="N788">
        <f t="shared" si="36"/>
        <v>14.937030073998264</v>
      </c>
      <c r="O788">
        <f t="shared" si="37"/>
        <v>467943.93103448278</v>
      </c>
      <c r="P788">
        <f t="shared" si="38"/>
        <v>13.18757666357944</v>
      </c>
    </row>
    <row r="789" spans="1:16" x14ac:dyDescent="0.3">
      <c r="A789" t="s">
        <v>31</v>
      </c>
      <c r="B789" t="s">
        <v>878</v>
      </c>
      <c r="C789" t="s">
        <v>9</v>
      </c>
      <c r="D789" t="s">
        <v>880</v>
      </c>
      <c r="E789" t="s">
        <v>28</v>
      </c>
      <c r="F789">
        <v>5</v>
      </c>
      <c r="G789">
        <v>0</v>
      </c>
      <c r="H789">
        <v>523284</v>
      </c>
      <c r="I789">
        <v>14.747999999999999</v>
      </c>
      <c r="J789" t="s">
        <v>839</v>
      </c>
      <c r="K789">
        <v>0</v>
      </c>
      <c r="L789">
        <f>LOOKUP(F789,meanblank!A:A,meanblank!B:B)</f>
        <v>31306.517241379312</v>
      </c>
      <c r="M789">
        <v>523284</v>
      </c>
      <c r="N789">
        <f t="shared" si="36"/>
        <v>14.747999999999999</v>
      </c>
      <c r="O789">
        <f t="shared" si="37"/>
        <v>491977.4827586207</v>
      </c>
      <c r="P789">
        <f t="shared" si="38"/>
        <v>13.865671252559103</v>
      </c>
    </row>
    <row r="790" spans="1:16" x14ac:dyDescent="0.3">
      <c r="A790" t="s">
        <v>31</v>
      </c>
      <c r="B790" t="s">
        <v>878</v>
      </c>
      <c r="C790" t="s">
        <v>9</v>
      </c>
      <c r="D790" t="s">
        <v>880</v>
      </c>
      <c r="E790" t="s">
        <v>28</v>
      </c>
      <c r="F790">
        <v>6</v>
      </c>
      <c r="G790">
        <v>0</v>
      </c>
      <c r="H790">
        <v>428964</v>
      </c>
      <c r="I790">
        <v>12.089</v>
      </c>
      <c r="J790" t="s">
        <v>840</v>
      </c>
      <c r="K790">
        <v>0</v>
      </c>
      <c r="L790">
        <f>LOOKUP(F790,meanblank!A:A,meanblank!B:B)</f>
        <v>22814.379310344826</v>
      </c>
      <c r="M790">
        <v>428964</v>
      </c>
      <c r="N790">
        <f t="shared" si="36"/>
        <v>12.089</v>
      </c>
      <c r="O790">
        <f t="shared" si="37"/>
        <v>406149.62068965519</v>
      </c>
      <c r="P790">
        <f t="shared" si="38"/>
        <v>11.446048536747238</v>
      </c>
    </row>
    <row r="791" spans="1:16" x14ac:dyDescent="0.3">
      <c r="A791" t="s">
        <v>31</v>
      </c>
      <c r="B791" t="s">
        <v>878</v>
      </c>
      <c r="C791" t="s">
        <v>9</v>
      </c>
      <c r="D791" t="s">
        <v>880</v>
      </c>
      <c r="E791" t="s">
        <v>28</v>
      </c>
      <c r="F791">
        <v>7</v>
      </c>
      <c r="G791">
        <v>0</v>
      </c>
      <c r="H791">
        <v>84997</v>
      </c>
      <c r="I791">
        <v>2.395</v>
      </c>
      <c r="J791" t="s">
        <v>841</v>
      </c>
      <c r="K791">
        <v>0</v>
      </c>
      <c r="L791">
        <f>LOOKUP(F791,meanblank!A:A,meanblank!B:B)</f>
        <v>13251.379310344828</v>
      </c>
      <c r="M791">
        <v>84997</v>
      </c>
      <c r="N791">
        <f t="shared" si="36"/>
        <v>2.395</v>
      </c>
      <c r="O791">
        <f t="shared" si="37"/>
        <v>71745.620689655174</v>
      </c>
      <c r="P791">
        <f t="shared" si="38"/>
        <v>2.0216097221281237</v>
      </c>
    </row>
    <row r="792" spans="1:16" x14ac:dyDescent="0.3">
      <c r="A792" t="s">
        <v>31</v>
      </c>
      <c r="B792" t="s">
        <v>878</v>
      </c>
      <c r="C792" t="s">
        <v>9</v>
      </c>
      <c r="D792" t="s">
        <v>880</v>
      </c>
      <c r="E792" t="s">
        <v>28</v>
      </c>
      <c r="F792">
        <v>8</v>
      </c>
      <c r="G792">
        <v>0</v>
      </c>
      <c r="H792">
        <v>2455</v>
      </c>
      <c r="I792">
        <v>6.9000000000000006E-2</v>
      </c>
      <c r="J792" t="s">
        <v>842</v>
      </c>
      <c r="K792">
        <v>0</v>
      </c>
      <c r="L792">
        <f>LOOKUP(F792,meanblank!A:A,meanblank!B:B)</f>
        <v>4054.344827586207</v>
      </c>
      <c r="M792">
        <v>2455</v>
      </c>
      <c r="N792">
        <f t="shared" si="36"/>
        <v>6.9000000000000006E-2</v>
      </c>
      <c r="O792">
        <f t="shared" si="37"/>
        <v>-1599.344827586207</v>
      </c>
      <c r="P792">
        <f t="shared" si="38"/>
        <v>-4.4951035887351644E-2</v>
      </c>
    </row>
    <row r="793" spans="1:16" x14ac:dyDescent="0.3">
      <c r="A793" t="s">
        <v>31</v>
      </c>
      <c r="B793" t="s">
        <v>878</v>
      </c>
      <c r="C793" t="s">
        <v>9</v>
      </c>
      <c r="D793" t="s">
        <v>880</v>
      </c>
      <c r="E793" t="s">
        <v>28</v>
      </c>
      <c r="F793">
        <v>9</v>
      </c>
      <c r="G793">
        <v>0</v>
      </c>
      <c r="H793">
        <v>703</v>
      </c>
      <c r="I793">
        <v>0.02</v>
      </c>
      <c r="J793" t="s">
        <v>843</v>
      </c>
      <c r="K793">
        <v>0</v>
      </c>
      <c r="L793">
        <f>LOOKUP(F793,meanblank!A:A,meanblank!B:B)</f>
        <v>2240.5517241379312</v>
      </c>
      <c r="M793">
        <v>703</v>
      </c>
      <c r="N793">
        <f t="shared" si="36"/>
        <v>0.02</v>
      </c>
      <c r="O793">
        <f t="shared" si="37"/>
        <v>-1537.5517241379312</v>
      </c>
      <c r="P793">
        <f t="shared" si="38"/>
        <v>-4.3742581056555652E-2</v>
      </c>
    </row>
    <row r="794" spans="1:16" x14ac:dyDescent="0.3">
      <c r="A794" t="s">
        <v>31</v>
      </c>
      <c r="B794" t="s">
        <v>878</v>
      </c>
      <c r="C794" t="s">
        <v>9</v>
      </c>
      <c r="D794" t="s">
        <v>880</v>
      </c>
      <c r="E794" t="s">
        <v>25</v>
      </c>
      <c r="F794">
        <v>1</v>
      </c>
      <c r="G794">
        <v>1</v>
      </c>
      <c r="H794">
        <v>2535571</v>
      </c>
      <c r="I794">
        <v>71.459000000000003</v>
      </c>
      <c r="J794" t="s">
        <v>234</v>
      </c>
      <c r="K794">
        <v>92542</v>
      </c>
      <c r="L794">
        <f>LOOKUP(F794,meanblank!A:A,meanblank!B:B)</f>
        <v>3454839.1724137929</v>
      </c>
      <c r="M794">
        <v>2443029</v>
      </c>
      <c r="N794">
        <f t="shared" si="36"/>
        <v>68.850925219999752</v>
      </c>
      <c r="O794">
        <f t="shared" si="37"/>
        <v>-1011810.1724137929</v>
      </c>
      <c r="P794">
        <f t="shared" si="38"/>
        <v>-28.515448043268055</v>
      </c>
    </row>
    <row r="795" spans="1:16" x14ac:dyDescent="0.3">
      <c r="A795" t="s">
        <v>31</v>
      </c>
      <c r="B795" t="s">
        <v>878</v>
      </c>
      <c r="C795" t="s">
        <v>9</v>
      </c>
      <c r="D795" t="s">
        <v>880</v>
      </c>
      <c r="E795" t="s">
        <v>25</v>
      </c>
      <c r="F795">
        <v>2</v>
      </c>
      <c r="G795">
        <v>1</v>
      </c>
      <c r="H795">
        <v>682640</v>
      </c>
      <c r="I795">
        <v>19.239000000000001</v>
      </c>
      <c r="J795" t="s">
        <v>235</v>
      </c>
      <c r="K795">
        <v>231286</v>
      </c>
      <c r="L795">
        <f>LOOKUP(F795,meanblank!A:A,meanblank!B:B)</f>
        <v>478818.86206896551</v>
      </c>
      <c r="M795">
        <v>451354</v>
      </c>
      <c r="N795">
        <f t="shared" si="36"/>
        <v>12.72061350931677</v>
      </c>
      <c r="O795">
        <f t="shared" si="37"/>
        <v>-27464.862068965507</v>
      </c>
      <c r="P795">
        <f t="shared" si="38"/>
        <v>-0.77404851949025455</v>
      </c>
    </row>
    <row r="796" spans="1:16" x14ac:dyDescent="0.3">
      <c r="A796" t="s">
        <v>31</v>
      </c>
      <c r="B796" t="s">
        <v>878</v>
      </c>
      <c r="C796" t="s">
        <v>9</v>
      </c>
      <c r="D796" t="s">
        <v>880</v>
      </c>
      <c r="E796" t="s">
        <v>25</v>
      </c>
      <c r="F796">
        <v>3</v>
      </c>
      <c r="G796">
        <v>1</v>
      </c>
      <c r="H796">
        <v>490864</v>
      </c>
      <c r="I796">
        <v>13.834</v>
      </c>
      <c r="J796" t="s">
        <v>236</v>
      </c>
      <c r="K796">
        <v>200983</v>
      </c>
      <c r="L796">
        <f>LOOKUP(F796,meanblank!A:A,meanblank!B:B)</f>
        <v>172497.62068965516</v>
      </c>
      <c r="M796">
        <v>289881</v>
      </c>
      <c r="N796">
        <f t="shared" si="36"/>
        <v>8.1697043458065775</v>
      </c>
      <c r="O796">
        <f t="shared" si="37"/>
        <v>117383.37931034484</v>
      </c>
      <c r="P796">
        <f t="shared" si="38"/>
        <v>3.3082109695950619</v>
      </c>
    </row>
    <row r="797" spans="1:16" x14ac:dyDescent="0.3">
      <c r="A797" t="s">
        <v>31</v>
      </c>
      <c r="B797" t="s">
        <v>878</v>
      </c>
      <c r="C797" t="s">
        <v>9</v>
      </c>
      <c r="D797" t="s">
        <v>880</v>
      </c>
      <c r="E797" t="s">
        <v>25</v>
      </c>
      <c r="F797">
        <v>4</v>
      </c>
      <c r="G797">
        <v>1</v>
      </c>
      <c r="H797">
        <v>509352</v>
      </c>
      <c r="I797">
        <v>14.355</v>
      </c>
      <c r="J797" t="s">
        <v>237</v>
      </c>
      <c r="K797">
        <v>181422</v>
      </c>
      <c r="L797">
        <f>LOOKUP(F797,meanblank!A:A,meanblank!B:B)</f>
        <v>62077.068965517239</v>
      </c>
      <c r="M797">
        <v>327930</v>
      </c>
      <c r="N797">
        <f t="shared" si="36"/>
        <v>9.2420077863638515</v>
      </c>
      <c r="O797">
        <f t="shared" si="37"/>
        <v>265852.93103448278</v>
      </c>
      <c r="P797">
        <f t="shared" si="38"/>
        <v>7.4924979680064085</v>
      </c>
    </row>
    <row r="798" spans="1:16" x14ac:dyDescent="0.3">
      <c r="A798" t="s">
        <v>31</v>
      </c>
      <c r="B798" t="s">
        <v>878</v>
      </c>
      <c r="C798" t="s">
        <v>9</v>
      </c>
      <c r="D798" t="s">
        <v>880</v>
      </c>
      <c r="E798" t="s">
        <v>25</v>
      </c>
      <c r="F798">
        <v>5</v>
      </c>
      <c r="G798">
        <v>0</v>
      </c>
      <c r="H798">
        <v>438077</v>
      </c>
      <c r="I798">
        <v>12.346</v>
      </c>
      <c r="J798" t="s">
        <v>844</v>
      </c>
      <c r="K798">
        <v>0</v>
      </c>
      <c r="L798">
        <f>LOOKUP(F798,meanblank!A:A,meanblank!B:B)</f>
        <v>31306.517241379312</v>
      </c>
      <c r="M798">
        <v>438077</v>
      </c>
      <c r="N798">
        <f t="shared" si="36"/>
        <v>12.346</v>
      </c>
      <c r="O798">
        <f t="shared" si="37"/>
        <v>406770.4827586207</v>
      </c>
      <c r="P798">
        <f t="shared" si="38"/>
        <v>11.463711585264534</v>
      </c>
    </row>
    <row r="799" spans="1:16" x14ac:dyDescent="0.3">
      <c r="A799" t="s">
        <v>31</v>
      </c>
      <c r="B799" t="s">
        <v>878</v>
      </c>
      <c r="C799" t="s">
        <v>9</v>
      </c>
      <c r="D799" t="s">
        <v>880</v>
      </c>
      <c r="E799" t="s">
        <v>25</v>
      </c>
      <c r="F799">
        <v>6</v>
      </c>
      <c r="G799">
        <v>0</v>
      </c>
      <c r="H799">
        <v>359605</v>
      </c>
      <c r="I799">
        <v>10.135</v>
      </c>
      <c r="J799" t="s">
        <v>845</v>
      </c>
      <c r="K799">
        <v>0</v>
      </c>
      <c r="L799">
        <f>LOOKUP(F799,meanblank!A:A,meanblank!B:B)</f>
        <v>22814.379310344826</v>
      </c>
      <c r="M799">
        <v>359605</v>
      </c>
      <c r="N799">
        <f t="shared" si="36"/>
        <v>10.135</v>
      </c>
      <c r="O799">
        <f t="shared" si="37"/>
        <v>336790.62068965519</v>
      </c>
      <c r="P799">
        <f t="shared" si="38"/>
        <v>9.4920063422078531</v>
      </c>
    </row>
    <row r="800" spans="1:16" x14ac:dyDescent="0.3">
      <c r="A800" t="s">
        <v>31</v>
      </c>
      <c r="B800" t="s">
        <v>878</v>
      </c>
      <c r="C800" t="s">
        <v>9</v>
      </c>
      <c r="D800" t="s">
        <v>880</v>
      </c>
      <c r="E800" t="s">
        <v>25</v>
      </c>
      <c r="F800">
        <v>7</v>
      </c>
      <c r="G800">
        <v>0</v>
      </c>
      <c r="H800">
        <v>44748</v>
      </c>
      <c r="I800">
        <v>1.2609999999999999</v>
      </c>
      <c r="J800" t="s">
        <v>846</v>
      </c>
      <c r="K800">
        <v>0</v>
      </c>
      <c r="L800">
        <f>LOOKUP(F800,meanblank!A:A,meanblank!B:B)</f>
        <v>13251.379310344828</v>
      </c>
      <c r="M800">
        <v>44748</v>
      </c>
      <c r="N800">
        <f t="shared" si="36"/>
        <v>1.2609999999999999</v>
      </c>
      <c r="O800">
        <f t="shared" si="37"/>
        <v>31496.620689655174</v>
      </c>
      <c r="P800">
        <f t="shared" si="38"/>
        <v>0.88757572829300013</v>
      </c>
    </row>
    <row r="801" spans="1:16" x14ac:dyDescent="0.3">
      <c r="A801" t="s">
        <v>31</v>
      </c>
      <c r="B801" t="s">
        <v>878</v>
      </c>
      <c r="C801" t="s">
        <v>9</v>
      </c>
      <c r="D801" t="s">
        <v>880</v>
      </c>
      <c r="E801" t="s">
        <v>25</v>
      </c>
      <c r="F801">
        <v>8</v>
      </c>
      <c r="G801">
        <v>0</v>
      </c>
      <c r="H801">
        <v>1295</v>
      </c>
      <c r="I801">
        <v>3.5999999999999997E-2</v>
      </c>
      <c r="J801" t="s">
        <v>847</v>
      </c>
      <c r="K801">
        <v>0</v>
      </c>
      <c r="L801">
        <f>LOOKUP(F801,meanblank!A:A,meanblank!B:B)</f>
        <v>4054.344827586207</v>
      </c>
      <c r="M801">
        <v>1295</v>
      </c>
      <c r="N801">
        <f t="shared" si="36"/>
        <v>3.5999999999999997E-2</v>
      </c>
      <c r="O801">
        <f t="shared" si="37"/>
        <v>-2759.344827586207</v>
      </c>
      <c r="P801">
        <f t="shared" si="38"/>
        <v>-7.6707655438689917E-2</v>
      </c>
    </row>
    <row r="802" spans="1:16" x14ac:dyDescent="0.3">
      <c r="A802" t="s">
        <v>31</v>
      </c>
      <c r="B802" t="s">
        <v>878</v>
      </c>
      <c r="C802" t="s">
        <v>9</v>
      </c>
      <c r="D802" t="s">
        <v>880</v>
      </c>
      <c r="E802" t="s">
        <v>25</v>
      </c>
      <c r="F802">
        <v>9</v>
      </c>
      <c r="G802">
        <v>0</v>
      </c>
      <c r="H802">
        <v>240</v>
      </c>
      <c r="I802">
        <v>7.0000000000000001E-3</v>
      </c>
      <c r="J802" t="s">
        <v>848</v>
      </c>
      <c r="K802">
        <v>0</v>
      </c>
      <c r="L802">
        <f>LOOKUP(F802,meanblank!A:A,meanblank!B:B)</f>
        <v>2240.5517241379312</v>
      </c>
      <c r="M802">
        <v>240</v>
      </c>
      <c r="N802">
        <f t="shared" si="36"/>
        <v>7.0000000000000001E-3</v>
      </c>
      <c r="O802">
        <f t="shared" si="37"/>
        <v>-2000.5517241379312</v>
      </c>
      <c r="P802">
        <f t="shared" si="38"/>
        <v>-5.8349425287356323E-2</v>
      </c>
    </row>
    <row r="803" spans="1:16" x14ac:dyDescent="0.3">
      <c r="A803" t="s">
        <v>31</v>
      </c>
      <c r="B803" t="s">
        <v>878</v>
      </c>
      <c r="C803" t="s">
        <v>9</v>
      </c>
      <c r="D803" t="s">
        <v>880</v>
      </c>
      <c r="E803" t="s">
        <v>26</v>
      </c>
      <c r="F803">
        <v>1</v>
      </c>
      <c r="G803">
        <v>1</v>
      </c>
      <c r="H803">
        <v>1618209</v>
      </c>
      <c r="I803">
        <v>45.606000000000002</v>
      </c>
      <c r="J803" t="s">
        <v>238</v>
      </c>
      <c r="K803">
        <v>108338</v>
      </c>
      <c r="L803">
        <f>LOOKUP(F803,meanblank!A:A,meanblank!B:B)</f>
        <v>3454839.1724137929</v>
      </c>
      <c r="M803">
        <v>1509871</v>
      </c>
      <c r="N803">
        <f t="shared" si="36"/>
        <v>42.552709091347289</v>
      </c>
      <c r="O803">
        <f t="shared" si="37"/>
        <v>-1944968.1724137929</v>
      </c>
      <c r="P803">
        <f t="shared" si="38"/>
        <v>-54.815056937085039</v>
      </c>
    </row>
    <row r="804" spans="1:16" x14ac:dyDescent="0.3">
      <c r="A804" t="s">
        <v>31</v>
      </c>
      <c r="B804" t="s">
        <v>878</v>
      </c>
      <c r="C804" t="s">
        <v>9</v>
      </c>
      <c r="D804" t="s">
        <v>880</v>
      </c>
      <c r="E804" t="s">
        <v>26</v>
      </c>
      <c r="F804">
        <v>2</v>
      </c>
      <c r="G804">
        <v>1</v>
      </c>
      <c r="H804">
        <v>1464921</v>
      </c>
      <c r="I804">
        <v>41.284999999999997</v>
      </c>
      <c r="J804" t="s">
        <v>239</v>
      </c>
      <c r="K804">
        <v>220290</v>
      </c>
      <c r="L804">
        <f>LOOKUP(F804,meanblank!A:A,meanblank!B:B)</f>
        <v>478818.86206896551</v>
      </c>
      <c r="M804">
        <v>1244631</v>
      </c>
      <c r="N804">
        <f t="shared" si="36"/>
        <v>35.076697538638598</v>
      </c>
      <c r="O804">
        <f t="shared" si="37"/>
        <v>765812.13793103443</v>
      </c>
      <c r="P804">
        <f t="shared" si="38"/>
        <v>21.582429437821393</v>
      </c>
    </row>
    <row r="805" spans="1:16" x14ac:dyDescent="0.3">
      <c r="A805" t="s">
        <v>31</v>
      </c>
      <c r="B805" t="s">
        <v>878</v>
      </c>
      <c r="C805" t="s">
        <v>9</v>
      </c>
      <c r="D805" t="s">
        <v>880</v>
      </c>
      <c r="E805" t="s">
        <v>26</v>
      </c>
      <c r="F805">
        <v>3</v>
      </c>
      <c r="G805">
        <v>1</v>
      </c>
      <c r="H805">
        <v>978194</v>
      </c>
      <c r="I805">
        <v>27.568000000000001</v>
      </c>
      <c r="J805" t="s">
        <v>240</v>
      </c>
      <c r="K805">
        <v>144550</v>
      </c>
      <c r="L805">
        <f>LOOKUP(F805,meanblank!A:A,meanblank!B:B)</f>
        <v>172497.62068965516</v>
      </c>
      <c r="M805">
        <v>833644</v>
      </c>
      <c r="N805">
        <f t="shared" si="36"/>
        <v>23.494212591776275</v>
      </c>
      <c r="O805">
        <f t="shared" si="37"/>
        <v>661146.37931034481</v>
      </c>
      <c r="P805">
        <f t="shared" si="38"/>
        <v>18.632790003647116</v>
      </c>
    </row>
    <row r="806" spans="1:16" x14ac:dyDescent="0.3">
      <c r="A806" t="s">
        <v>31</v>
      </c>
      <c r="B806" t="s">
        <v>878</v>
      </c>
      <c r="C806" t="s">
        <v>9</v>
      </c>
      <c r="D806" t="s">
        <v>880</v>
      </c>
      <c r="E806" t="s">
        <v>26</v>
      </c>
      <c r="F806">
        <v>4</v>
      </c>
      <c r="G806">
        <v>1</v>
      </c>
      <c r="H806">
        <v>887123</v>
      </c>
      <c r="I806">
        <v>25.001999999999999</v>
      </c>
      <c r="J806" t="s">
        <v>241</v>
      </c>
      <c r="K806">
        <v>121650</v>
      </c>
      <c r="L806">
        <f>LOOKUP(F806,meanblank!A:A,meanblank!B:B)</f>
        <v>62077.068965517239</v>
      </c>
      <c r="M806">
        <v>765473</v>
      </c>
      <c r="N806">
        <f t="shared" si="36"/>
        <v>21.573508911391091</v>
      </c>
      <c r="O806">
        <f t="shared" si="37"/>
        <v>703395.93103448278</v>
      </c>
      <c r="P806">
        <f t="shared" si="38"/>
        <v>19.823976007525605</v>
      </c>
    </row>
    <row r="807" spans="1:16" x14ac:dyDescent="0.3">
      <c r="A807" t="s">
        <v>31</v>
      </c>
      <c r="B807" t="s">
        <v>878</v>
      </c>
      <c r="C807" t="s">
        <v>9</v>
      </c>
      <c r="D807" t="s">
        <v>880</v>
      </c>
      <c r="E807" t="s">
        <v>26</v>
      </c>
      <c r="F807">
        <v>5</v>
      </c>
      <c r="G807">
        <v>0</v>
      </c>
      <c r="H807">
        <v>754549</v>
      </c>
      <c r="I807">
        <v>21.265000000000001</v>
      </c>
      <c r="J807" t="s">
        <v>849</v>
      </c>
      <c r="K807">
        <v>0</v>
      </c>
      <c r="L807">
        <f>LOOKUP(F807,meanblank!A:A,meanblank!B:B)</f>
        <v>31306.517241379312</v>
      </c>
      <c r="M807">
        <v>754549</v>
      </c>
      <c r="N807">
        <f t="shared" si="36"/>
        <v>21.265000000000001</v>
      </c>
      <c r="O807">
        <f t="shared" si="37"/>
        <v>723242.48275862064</v>
      </c>
      <c r="P807">
        <f t="shared" si="38"/>
        <v>20.382707280590218</v>
      </c>
    </row>
    <row r="808" spans="1:16" x14ac:dyDescent="0.3">
      <c r="A808" t="s">
        <v>31</v>
      </c>
      <c r="B808" t="s">
        <v>878</v>
      </c>
      <c r="C808" t="s">
        <v>9</v>
      </c>
      <c r="D808" t="s">
        <v>880</v>
      </c>
      <c r="E808" t="s">
        <v>26</v>
      </c>
      <c r="F808">
        <v>6</v>
      </c>
      <c r="G808">
        <v>0</v>
      </c>
      <c r="H808">
        <v>707207</v>
      </c>
      <c r="I808">
        <v>19.931000000000001</v>
      </c>
      <c r="J808" t="s">
        <v>850</v>
      </c>
      <c r="K808">
        <v>0</v>
      </c>
      <c r="L808">
        <f>LOOKUP(F808,meanblank!A:A,meanblank!B:B)</f>
        <v>22814.379310344826</v>
      </c>
      <c r="M808">
        <v>707207</v>
      </c>
      <c r="N808">
        <f t="shared" si="36"/>
        <v>19.931000000000001</v>
      </c>
      <c r="O808">
        <f t="shared" si="37"/>
        <v>684392.62068965519</v>
      </c>
      <c r="P808">
        <f t="shared" si="38"/>
        <v>19.288029279921606</v>
      </c>
    </row>
    <row r="809" spans="1:16" x14ac:dyDescent="0.3">
      <c r="A809" t="s">
        <v>31</v>
      </c>
      <c r="B809" t="s">
        <v>878</v>
      </c>
      <c r="C809" t="s">
        <v>9</v>
      </c>
      <c r="D809" t="s">
        <v>880</v>
      </c>
      <c r="E809" t="s">
        <v>26</v>
      </c>
      <c r="F809">
        <v>7</v>
      </c>
      <c r="G809">
        <v>0</v>
      </c>
      <c r="H809">
        <v>393599</v>
      </c>
      <c r="I809">
        <v>11.093</v>
      </c>
      <c r="J809" t="s">
        <v>851</v>
      </c>
      <c r="K809">
        <v>0</v>
      </c>
      <c r="L809">
        <f>LOOKUP(F809,meanblank!A:A,meanblank!B:B)</f>
        <v>13251.379310344828</v>
      </c>
      <c r="M809">
        <v>393599</v>
      </c>
      <c r="N809">
        <f t="shared" si="36"/>
        <v>11.093</v>
      </c>
      <c r="O809">
        <f t="shared" si="37"/>
        <v>380347.62068965519</v>
      </c>
      <c r="P809">
        <f t="shared" si="38"/>
        <v>10.719529664227666</v>
      </c>
    </row>
    <row r="810" spans="1:16" x14ac:dyDescent="0.3">
      <c r="A810" t="s">
        <v>31</v>
      </c>
      <c r="B810" t="s">
        <v>878</v>
      </c>
      <c r="C810" t="s">
        <v>9</v>
      </c>
      <c r="D810" t="s">
        <v>880</v>
      </c>
      <c r="E810" t="s">
        <v>26</v>
      </c>
      <c r="F810">
        <v>8</v>
      </c>
      <c r="G810">
        <v>0</v>
      </c>
      <c r="H810">
        <v>40597</v>
      </c>
      <c r="I810">
        <v>1.1439999999999999</v>
      </c>
      <c r="J810" t="s">
        <v>852</v>
      </c>
      <c r="K810">
        <v>0</v>
      </c>
      <c r="L810">
        <f>LOOKUP(F810,meanblank!A:A,meanblank!B:B)</f>
        <v>4054.344827586207</v>
      </c>
      <c r="M810">
        <v>40597</v>
      </c>
      <c r="N810">
        <f t="shared" si="36"/>
        <v>1.1439999999999999</v>
      </c>
      <c r="O810">
        <f t="shared" si="37"/>
        <v>36542.65517241379</v>
      </c>
      <c r="P810">
        <f t="shared" si="38"/>
        <v>1.0297509056639991</v>
      </c>
    </row>
    <row r="811" spans="1:16" x14ac:dyDescent="0.3">
      <c r="A811" t="s">
        <v>31</v>
      </c>
      <c r="B811" t="s">
        <v>878</v>
      </c>
      <c r="C811" t="s">
        <v>9</v>
      </c>
      <c r="D811" t="s">
        <v>880</v>
      </c>
      <c r="E811" t="s">
        <v>26</v>
      </c>
      <c r="F811">
        <v>9</v>
      </c>
      <c r="G811">
        <v>0</v>
      </c>
      <c r="H811">
        <v>3680</v>
      </c>
      <c r="I811">
        <v>0.104</v>
      </c>
      <c r="J811" t="s">
        <v>853</v>
      </c>
      <c r="K811">
        <v>0</v>
      </c>
      <c r="L811">
        <f>LOOKUP(F811,meanblank!A:A,meanblank!B:B)</f>
        <v>2240.5517241379312</v>
      </c>
      <c r="M811">
        <v>3680</v>
      </c>
      <c r="N811">
        <f t="shared" si="36"/>
        <v>0.104</v>
      </c>
      <c r="O811">
        <f t="shared" si="37"/>
        <v>1439.4482758620688</v>
      </c>
      <c r="P811">
        <f t="shared" si="38"/>
        <v>4.0680059970014983E-2</v>
      </c>
    </row>
    <row r="812" spans="1:16" x14ac:dyDescent="0.3">
      <c r="A812" t="s">
        <v>31</v>
      </c>
      <c r="B812" t="s">
        <v>878</v>
      </c>
      <c r="C812" t="s">
        <v>9</v>
      </c>
      <c r="D812" t="s">
        <v>880</v>
      </c>
      <c r="E812" t="s">
        <v>10</v>
      </c>
      <c r="F812">
        <v>1</v>
      </c>
      <c r="G812">
        <v>1</v>
      </c>
      <c r="H812">
        <v>3070211</v>
      </c>
      <c r="I812">
        <v>86.527000000000001</v>
      </c>
      <c r="J812" t="s">
        <v>242</v>
      </c>
      <c r="K812">
        <v>265024</v>
      </c>
      <c r="L812">
        <f>LOOKUP(F812,meanblank!A:A,meanblank!B:B)</f>
        <v>3454839.1724137929</v>
      </c>
      <c r="M812">
        <v>2805187</v>
      </c>
      <c r="N812">
        <f t="shared" si="36"/>
        <v>79.057893919668714</v>
      </c>
      <c r="O812">
        <f t="shared" si="37"/>
        <v>-649652.17241379293</v>
      </c>
      <c r="P812">
        <f t="shared" si="38"/>
        <v>-18.308987076929977</v>
      </c>
    </row>
    <row r="813" spans="1:16" x14ac:dyDescent="0.3">
      <c r="A813" t="s">
        <v>31</v>
      </c>
      <c r="B813" t="s">
        <v>878</v>
      </c>
      <c r="C813" t="s">
        <v>9</v>
      </c>
      <c r="D813" t="s">
        <v>880</v>
      </c>
      <c r="E813" t="s">
        <v>10</v>
      </c>
      <c r="F813">
        <v>2</v>
      </c>
      <c r="G813">
        <v>1</v>
      </c>
      <c r="H813">
        <v>783496</v>
      </c>
      <c r="I813">
        <v>22.081</v>
      </c>
      <c r="J813" t="s">
        <v>243</v>
      </c>
      <c r="K813">
        <v>258641</v>
      </c>
      <c r="L813">
        <f>LOOKUP(F813,meanblank!A:A,meanblank!B:B)</f>
        <v>478818.86206896551</v>
      </c>
      <c r="M813">
        <v>524855</v>
      </c>
      <c r="N813">
        <f t="shared" si="36"/>
        <v>14.791809090282529</v>
      </c>
      <c r="O813">
        <f t="shared" si="37"/>
        <v>46036.137931034493</v>
      </c>
      <c r="P813">
        <f t="shared" si="38"/>
        <v>1.2974207419759292</v>
      </c>
    </row>
    <row r="814" spans="1:16" x14ac:dyDescent="0.3">
      <c r="A814" t="s">
        <v>31</v>
      </c>
      <c r="B814" t="s">
        <v>878</v>
      </c>
      <c r="C814" t="s">
        <v>9</v>
      </c>
      <c r="D814" t="s">
        <v>880</v>
      </c>
      <c r="E814" t="s">
        <v>10</v>
      </c>
      <c r="F814">
        <v>3</v>
      </c>
      <c r="G814">
        <v>1</v>
      </c>
      <c r="H814">
        <v>567173</v>
      </c>
      <c r="I814">
        <v>15.984</v>
      </c>
      <c r="J814" t="s">
        <v>244</v>
      </c>
      <c r="K814">
        <v>21651</v>
      </c>
      <c r="L814">
        <f>LOOKUP(F814,meanblank!A:A,meanblank!B:B)</f>
        <v>172497.62068965516</v>
      </c>
      <c r="M814">
        <v>545522</v>
      </c>
      <c r="N814">
        <f t="shared" si="36"/>
        <v>15.373834170526454</v>
      </c>
      <c r="O814">
        <f t="shared" si="37"/>
        <v>373024.37931034481</v>
      </c>
      <c r="P814">
        <f t="shared" si="38"/>
        <v>10.512527357431598</v>
      </c>
    </row>
    <row r="815" spans="1:16" x14ac:dyDescent="0.3">
      <c r="A815" t="s">
        <v>31</v>
      </c>
      <c r="B815" t="s">
        <v>878</v>
      </c>
      <c r="C815" t="s">
        <v>9</v>
      </c>
      <c r="D815" t="s">
        <v>880</v>
      </c>
      <c r="E815" t="s">
        <v>10</v>
      </c>
      <c r="F815">
        <v>4</v>
      </c>
      <c r="G815">
        <v>0</v>
      </c>
      <c r="H815">
        <v>433444</v>
      </c>
      <c r="I815">
        <v>12.215999999999999</v>
      </c>
      <c r="J815" t="s">
        <v>854</v>
      </c>
      <c r="K815">
        <v>0</v>
      </c>
      <c r="L815">
        <f>LOOKUP(F815,meanblank!A:A,meanblank!B:B)</f>
        <v>62077.068965517239</v>
      </c>
      <c r="M815">
        <v>433444</v>
      </c>
      <c r="N815">
        <f t="shared" si="36"/>
        <v>12.215999999999999</v>
      </c>
      <c r="O815">
        <f t="shared" si="37"/>
        <v>371366.93103448278</v>
      </c>
      <c r="P815">
        <f t="shared" si="38"/>
        <v>10.466446483322509</v>
      </c>
    </row>
    <row r="816" spans="1:16" x14ac:dyDescent="0.3">
      <c r="A816" t="s">
        <v>31</v>
      </c>
      <c r="B816" t="s">
        <v>878</v>
      </c>
      <c r="C816" t="s">
        <v>9</v>
      </c>
      <c r="D816" t="s">
        <v>880</v>
      </c>
      <c r="E816" t="s">
        <v>10</v>
      </c>
      <c r="F816">
        <v>5</v>
      </c>
      <c r="G816">
        <v>0</v>
      </c>
      <c r="H816">
        <v>358944</v>
      </c>
      <c r="I816">
        <v>10.116</v>
      </c>
      <c r="J816" t="s">
        <v>855</v>
      </c>
      <c r="K816">
        <v>0</v>
      </c>
      <c r="L816">
        <f>LOOKUP(F816,meanblank!A:A,meanblank!B:B)</f>
        <v>31306.517241379312</v>
      </c>
      <c r="M816">
        <v>358944</v>
      </c>
      <c r="N816">
        <f t="shared" si="36"/>
        <v>10.116</v>
      </c>
      <c r="O816">
        <f t="shared" si="37"/>
        <v>327637.4827586207</v>
      </c>
      <c r="P816">
        <f t="shared" si="38"/>
        <v>9.2336987819442768</v>
      </c>
    </row>
    <row r="817" spans="1:16" x14ac:dyDescent="0.3">
      <c r="A817" t="s">
        <v>31</v>
      </c>
      <c r="B817" t="s">
        <v>878</v>
      </c>
      <c r="C817" t="s">
        <v>9</v>
      </c>
      <c r="D817" t="s">
        <v>880</v>
      </c>
      <c r="E817" t="s">
        <v>10</v>
      </c>
      <c r="F817">
        <v>6</v>
      </c>
      <c r="G817">
        <v>0</v>
      </c>
      <c r="H817">
        <v>116211</v>
      </c>
      <c r="I817">
        <v>3.2749999999999999</v>
      </c>
      <c r="J817" t="s">
        <v>856</v>
      </c>
      <c r="K817">
        <v>0</v>
      </c>
      <c r="L817">
        <f>LOOKUP(F817,meanblank!A:A,meanblank!B:B)</f>
        <v>22814.379310344826</v>
      </c>
      <c r="M817">
        <v>116211</v>
      </c>
      <c r="N817">
        <f t="shared" si="36"/>
        <v>3.2749999999999999</v>
      </c>
      <c r="O817">
        <f t="shared" si="37"/>
        <v>93396.620689655174</v>
      </c>
      <c r="P817">
        <f t="shared" si="38"/>
        <v>2.6320566276739781</v>
      </c>
    </row>
    <row r="818" spans="1:16" x14ac:dyDescent="0.3">
      <c r="A818" t="s">
        <v>31</v>
      </c>
      <c r="B818" t="s">
        <v>878</v>
      </c>
      <c r="C818" t="s">
        <v>9</v>
      </c>
      <c r="D818" t="s">
        <v>880</v>
      </c>
      <c r="E818" t="s">
        <v>10</v>
      </c>
      <c r="F818">
        <v>7</v>
      </c>
      <c r="G818">
        <v>0</v>
      </c>
      <c r="H818">
        <v>1857</v>
      </c>
      <c r="I818">
        <v>5.1999999999999998E-2</v>
      </c>
      <c r="J818" t="s">
        <v>857</v>
      </c>
      <c r="K818">
        <v>0</v>
      </c>
      <c r="L818">
        <f>LOOKUP(F818,meanblank!A:A,meanblank!B:B)</f>
        <v>13251.379310344828</v>
      </c>
      <c r="M818">
        <v>1857</v>
      </c>
      <c r="N818">
        <f t="shared" si="36"/>
        <v>5.1999999999999998E-2</v>
      </c>
      <c r="O818">
        <f t="shared" si="37"/>
        <v>-11394.379310344828</v>
      </c>
      <c r="P818">
        <f t="shared" si="38"/>
        <v>-0.31906716431767962</v>
      </c>
    </row>
    <row r="819" spans="1:16" x14ac:dyDescent="0.3">
      <c r="A819" t="s">
        <v>31</v>
      </c>
      <c r="B819" t="s">
        <v>878</v>
      </c>
      <c r="C819" t="s">
        <v>9</v>
      </c>
      <c r="D819" t="s">
        <v>880</v>
      </c>
      <c r="E819" t="s">
        <v>10</v>
      </c>
      <c r="F819">
        <v>8</v>
      </c>
      <c r="G819">
        <v>0</v>
      </c>
      <c r="H819">
        <v>138</v>
      </c>
      <c r="I819">
        <v>4.0000000000000001E-3</v>
      </c>
      <c r="J819" t="s">
        <v>858</v>
      </c>
      <c r="K819">
        <v>0</v>
      </c>
      <c r="L819">
        <f>LOOKUP(F819,meanblank!A:A,meanblank!B:B)</f>
        <v>4054.344827586207</v>
      </c>
      <c r="M819">
        <v>138</v>
      </c>
      <c r="N819">
        <f t="shared" si="36"/>
        <v>4.0000000000000001E-3</v>
      </c>
      <c r="O819">
        <f t="shared" si="37"/>
        <v>-3916.344827586207</v>
      </c>
      <c r="P819">
        <f t="shared" si="38"/>
        <v>-0.11351724137931035</v>
      </c>
    </row>
    <row r="820" spans="1:16" x14ac:dyDescent="0.3">
      <c r="A820" t="s">
        <v>31</v>
      </c>
      <c r="B820" t="s">
        <v>878</v>
      </c>
      <c r="C820" t="s">
        <v>9</v>
      </c>
      <c r="D820" t="s">
        <v>880</v>
      </c>
      <c r="E820" t="s">
        <v>10</v>
      </c>
      <c r="F820">
        <v>9</v>
      </c>
      <c r="G820">
        <v>0</v>
      </c>
      <c r="H820">
        <v>333</v>
      </c>
      <c r="I820">
        <v>8.9999999999999993E-3</v>
      </c>
      <c r="J820" t="s">
        <v>859</v>
      </c>
      <c r="K820">
        <v>0</v>
      </c>
      <c r="L820">
        <f>LOOKUP(F820,meanblank!A:A,meanblank!B:B)</f>
        <v>2240.5517241379312</v>
      </c>
      <c r="M820">
        <v>333</v>
      </c>
      <c r="N820">
        <f t="shared" si="36"/>
        <v>8.9999999999999993E-3</v>
      </c>
      <c r="O820">
        <f t="shared" si="37"/>
        <v>-1907.5517241379312</v>
      </c>
      <c r="P820">
        <f t="shared" si="38"/>
        <v>-5.155545200372786E-2</v>
      </c>
    </row>
    <row r="821" spans="1:16" x14ac:dyDescent="0.3">
      <c r="A821" t="s">
        <v>31</v>
      </c>
      <c r="B821" t="s">
        <v>878</v>
      </c>
      <c r="C821" t="s">
        <v>9</v>
      </c>
      <c r="D821" t="s">
        <v>880</v>
      </c>
      <c r="E821" t="s">
        <v>8</v>
      </c>
      <c r="F821">
        <v>1</v>
      </c>
      <c r="G821">
        <v>1</v>
      </c>
      <c r="H821">
        <v>2010825</v>
      </c>
      <c r="I821">
        <v>56.670999999999999</v>
      </c>
      <c r="J821" t="s">
        <v>245</v>
      </c>
      <c r="K821">
        <v>9936</v>
      </c>
      <c r="L821">
        <f>LOOKUP(F821,meanblank!A:A,meanblank!B:B)</f>
        <v>3454839.1724137929</v>
      </c>
      <c r="M821">
        <v>2000889</v>
      </c>
      <c r="N821">
        <f t="shared" si="36"/>
        <v>56.390974112118158</v>
      </c>
      <c r="O821">
        <f t="shared" si="37"/>
        <v>-1453950.1724137929</v>
      </c>
      <c r="P821">
        <f t="shared" si="38"/>
        <v>-40.976619159231689</v>
      </c>
    </row>
    <row r="822" spans="1:16" x14ac:dyDescent="0.3">
      <c r="A822" t="s">
        <v>31</v>
      </c>
      <c r="B822" t="s">
        <v>878</v>
      </c>
      <c r="C822" t="s">
        <v>9</v>
      </c>
      <c r="D822" t="s">
        <v>880</v>
      </c>
      <c r="E822" t="s">
        <v>8</v>
      </c>
      <c r="F822">
        <v>2</v>
      </c>
      <c r="G822">
        <v>1</v>
      </c>
      <c r="H822">
        <v>702098</v>
      </c>
      <c r="I822">
        <v>19.786999999999999</v>
      </c>
      <c r="J822" t="s">
        <v>246</v>
      </c>
      <c r="K822">
        <v>73739</v>
      </c>
      <c r="L822">
        <f>LOOKUP(F822,meanblank!A:A,meanblank!B:B)</f>
        <v>478818.86206896551</v>
      </c>
      <c r="M822">
        <v>628359</v>
      </c>
      <c r="N822">
        <f t="shared" si="36"/>
        <v>17.708837702144145</v>
      </c>
      <c r="O822">
        <f t="shared" si="37"/>
        <v>149540.13793103449</v>
      </c>
      <c r="P822">
        <f t="shared" si="38"/>
        <v>4.2144411595551894</v>
      </c>
    </row>
    <row r="823" spans="1:16" x14ac:dyDescent="0.3">
      <c r="A823" t="s">
        <v>31</v>
      </c>
      <c r="B823" t="s">
        <v>878</v>
      </c>
      <c r="C823" t="s">
        <v>9</v>
      </c>
      <c r="D823" t="s">
        <v>880</v>
      </c>
      <c r="E823" t="s">
        <v>8</v>
      </c>
      <c r="F823">
        <v>3</v>
      </c>
      <c r="G823">
        <v>1</v>
      </c>
      <c r="H823">
        <v>559463</v>
      </c>
      <c r="I823">
        <v>15.766999999999999</v>
      </c>
      <c r="J823" t="s">
        <v>247</v>
      </c>
      <c r="K823">
        <v>77078</v>
      </c>
      <c r="L823">
        <f>LOOKUP(F823,meanblank!A:A,meanblank!B:B)</f>
        <v>172497.62068965516</v>
      </c>
      <c r="M823">
        <v>482385</v>
      </c>
      <c r="N823">
        <f t="shared" si="36"/>
        <v>13.594758357567882</v>
      </c>
      <c r="O823">
        <f t="shared" si="37"/>
        <v>309887.37931034481</v>
      </c>
      <c r="P823">
        <f t="shared" si="38"/>
        <v>8.7333645113013851</v>
      </c>
    </row>
    <row r="824" spans="1:16" x14ac:dyDescent="0.3">
      <c r="A824" t="s">
        <v>31</v>
      </c>
      <c r="B824" t="s">
        <v>878</v>
      </c>
      <c r="C824" t="s">
        <v>9</v>
      </c>
      <c r="D824" t="s">
        <v>880</v>
      </c>
      <c r="E824" t="s">
        <v>8</v>
      </c>
      <c r="F824">
        <v>4</v>
      </c>
      <c r="G824">
        <v>1</v>
      </c>
      <c r="H824">
        <v>375059</v>
      </c>
      <c r="I824">
        <v>10.57</v>
      </c>
      <c r="J824" t="s">
        <v>248</v>
      </c>
      <c r="K824">
        <v>82418</v>
      </c>
      <c r="L824">
        <f>LOOKUP(F824,meanblank!A:A,meanblank!B:B)</f>
        <v>62077.068965517239</v>
      </c>
      <c r="M824">
        <v>292641</v>
      </c>
      <c r="N824">
        <f t="shared" si="36"/>
        <v>8.2472767484582423</v>
      </c>
      <c r="O824">
        <f t="shared" si="37"/>
        <v>230563.93103448275</v>
      </c>
      <c r="P824">
        <f t="shared" si="38"/>
        <v>6.4978063478932189</v>
      </c>
    </row>
    <row r="825" spans="1:16" x14ac:dyDescent="0.3">
      <c r="A825" t="s">
        <v>31</v>
      </c>
      <c r="B825" t="s">
        <v>878</v>
      </c>
      <c r="C825" t="s">
        <v>9</v>
      </c>
      <c r="D825" t="s">
        <v>880</v>
      </c>
      <c r="E825" t="s">
        <v>8</v>
      </c>
      <c r="F825">
        <v>5</v>
      </c>
      <c r="G825">
        <v>0</v>
      </c>
      <c r="H825">
        <v>288461</v>
      </c>
      <c r="I825">
        <v>8.1300000000000008</v>
      </c>
      <c r="J825" t="s">
        <v>860</v>
      </c>
      <c r="K825">
        <v>0</v>
      </c>
      <c r="L825">
        <f>LOOKUP(F825,meanblank!A:A,meanblank!B:B)</f>
        <v>31306.517241379312</v>
      </c>
      <c r="M825">
        <v>288461</v>
      </c>
      <c r="N825">
        <f t="shared" si="36"/>
        <v>8.1300000000000008</v>
      </c>
      <c r="O825">
        <f t="shared" si="37"/>
        <v>257154.4827586207</v>
      </c>
      <c r="P825">
        <f t="shared" si="38"/>
        <v>7.2476554710258458</v>
      </c>
    </row>
    <row r="826" spans="1:16" x14ac:dyDescent="0.3">
      <c r="A826" t="s">
        <v>31</v>
      </c>
      <c r="B826" t="s">
        <v>878</v>
      </c>
      <c r="C826" t="s">
        <v>9</v>
      </c>
      <c r="D826" t="s">
        <v>880</v>
      </c>
      <c r="E826" t="s">
        <v>8</v>
      </c>
      <c r="F826">
        <v>6</v>
      </c>
      <c r="G826">
        <v>0</v>
      </c>
      <c r="H826">
        <v>187363</v>
      </c>
      <c r="I826">
        <v>5.28</v>
      </c>
      <c r="J826" t="s">
        <v>861</v>
      </c>
      <c r="K826">
        <v>0</v>
      </c>
      <c r="L826">
        <f>LOOKUP(F826,meanblank!A:A,meanblank!B:B)</f>
        <v>22814.379310344826</v>
      </c>
      <c r="M826">
        <v>187363</v>
      </c>
      <c r="N826">
        <f t="shared" si="36"/>
        <v>5.28</v>
      </c>
      <c r="O826">
        <f t="shared" si="37"/>
        <v>164548.62068965519</v>
      </c>
      <c r="P826">
        <f t="shared" si="38"/>
        <v>4.6370773164465735</v>
      </c>
    </row>
    <row r="827" spans="1:16" x14ac:dyDescent="0.3">
      <c r="A827" t="s">
        <v>31</v>
      </c>
      <c r="B827" t="s">
        <v>878</v>
      </c>
      <c r="C827" t="s">
        <v>9</v>
      </c>
      <c r="D827" t="s">
        <v>880</v>
      </c>
      <c r="E827" t="s">
        <v>8</v>
      </c>
      <c r="F827">
        <v>7</v>
      </c>
      <c r="G827">
        <v>0</v>
      </c>
      <c r="H827">
        <v>5042</v>
      </c>
      <c r="I827">
        <v>0.14199999999999999</v>
      </c>
      <c r="J827" t="s">
        <v>862</v>
      </c>
      <c r="K827">
        <v>0</v>
      </c>
      <c r="L827">
        <f>LOOKUP(F827,meanblank!A:A,meanblank!B:B)</f>
        <v>13251.379310344828</v>
      </c>
      <c r="M827">
        <v>5042</v>
      </c>
      <c r="N827">
        <f t="shared" si="36"/>
        <v>0.14199999999999999</v>
      </c>
      <c r="O827">
        <f t="shared" si="37"/>
        <v>-8209.3793103448279</v>
      </c>
      <c r="P827">
        <f t="shared" si="38"/>
        <v>-0.23120425665786701</v>
      </c>
    </row>
    <row r="828" spans="1:16" x14ac:dyDescent="0.3">
      <c r="A828" t="s">
        <v>31</v>
      </c>
      <c r="B828" t="s">
        <v>878</v>
      </c>
      <c r="C828" t="s">
        <v>9</v>
      </c>
      <c r="D828" t="s">
        <v>880</v>
      </c>
      <c r="E828" t="s">
        <v>8</v>
      </c>
      <c r="F828">
        <v>8</v>
      </c>
      <c r="G828">
        <v>0</v>
      </c>
      <c r="H828">
        <v>251</v>
      </c>
      <c r="I828">
        <v>7.0000000000000001E-3</v>
      </c>
      <c r="J828" t="s">
        <v>863</v>
      </c>
      <c r="K828">
        <v>0</v>
      </c>
      <c r="L828">
        <f>LOOKUP(F828,meanblank!A:A,meanblank!B:B)</f>
        <v>4054.344827586207</v>
      </c>
      <c r="M828">
        <v>251</v>
      </c>
      <c r="N828">
        <f t="shared" si="36"/>
        <v>7.0000000000000001E-3</v>
      </c>
      <c r="O828">
        <f t="shared" si="37"/>
        <v>-3803.344827586207</v>
      </c>
      <c r="P828">
        <f t="shared" si="38"/>
        <v>-0.10606937766176673</v>
      </c>
    </row>
    <row r="829" spans="1:16" x14ac:dyDescent="0.3">
      <c r="A829" t="s">
        <v>31</v>
      </c>
      <c r="B829" t="s">
        <v>878</v>
      </c>
      <c r="C829" t="s">
        <v>9</v>
      </c>
      <c r="D829" t="s">
        <v>880</v>
      </c>
      <c r="E829" t="s">
        <v>8</v>
      </c>
      <c r="F829">
        <v>9</v>
      </c>
      <c r="G829">
        <v>0</v>
      </c>
      <c r="H829">
        <v>70</v>
      </c>
      <c r="I829">
        <v>2E-3</v>
      </c>
      <c r="J829" t="s">
        <v>864</v>
      </c>
      <c r="K829">
        <v>0</v>
      </c>
      <c r="L829">
        <f>LOOKUP(F829,meanblank!A:A,meanblank!B:B)</f>
        <v>2240.5517241379312</v>
      </c>
      <c r="M829">
        <v>70</v>
      </c>
      <c r="N829">
        <f t="shared" si="36"/>
        <v>2E-3</v>
      </c>
      <c r="O829">
        <f t="shared" si="37"/>
        <v>-2170.5517241379312</v>
      </c>
      <c r="P829">
        <f t="shared" si="38"/>
        <v>-6.2015763546798032E-2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3818E-782A-4DDB-A615-885FA91E5FAE}">
  <dimension ref="A1:I921"/>
  <sheetViews>
    <sheetView workbookViewId="0">
      <selection activeCell="L6" sqref="L6"/>
    </sheetView>
  </sheetViews>
  <sheetFormatPr defaultRowHeight="14.4" x14ac:dyDescent="0.3"/>
  <cols>
    <col min="8" max="8" width="12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32</v>
      </c>
      <c r="F1" t="s">
        <v>4</v>
      </c>
      <c r="G1" t="s">
        <v>5</v>
      </c>
      <c r="H1" t="s">
        <v>376</v>
      </c>
      <c r="I1" t="s">
        <v>377</v>
      </c>
    </row>
    <row r="2" spans="1:9" x14ac:dyDescent="0.3">
      <c r="A2" t="s">
        <v>17</v>
      </c>
      <c r="B2" t="s">
        <v>7</v>
      </c>
      <c r="C2" t="s">
        <v>18</v>
      </c>
      <c r="D2">
        <v>0</v>
      </c>
      <c r="E2">
        <v>0</v>
      </c>
      <c r="F2">
        <v>2697944</v>
      </c>
      <c r="G2">
        <v>76.034999999999997</v>
      </c>
      <c r="H2" t="str">
        <f>A2&amp;"_"&amp;B2&amp;"_"&amp;C2&amp;"_"&amp;D2</f>
        <v>H3_C1_L1_0</v>
      </c>
      <c r="I2">
        <v>0</v>
      </c>
    </row>
    <row r="3" spans="1:9" x14ac:dyDescent="0.3">
      <c r="A3" t="s">
        <v>17</v>
      </c>
      <c r="B3" t="s">
        <v>7</v>
      </c>
      <c r="C3" t="s">
        <v>18</v>
      </c>
      <c r="D3">
        <v>1</v>
      </c>
      <c r="E3">
        <v>1</v>
      </c>
      <c r="F3">
        <v>2708812</v>
      </c>
      <c r="G3">
        <v>76.341999999999999</v>
      </c>
      <c r="H3" t="str">
        <f>A3&amp;"_"&amp;B3&amp;"_"&amp;C3&amp;"_"&amp;D3</f>
        <v>H3_C1_L1_1</v>
      </c>
      <c r="I3">
        <v>35894</v>
      </c>
    </row>
    <row r="4" spans="1:9" x14ac:dyDescent="0.3">
      <c r="A4" t="s">
        <v>17</v>
      </c>
      <c r="B4" t="s">
        <v>7</v>
      </c>
      <c r="C4" t="s">
        <v>18</v>
      </c>
      <c r="D4">
        <v>2</v>
      </c>
      <c r="E4">
        <v>1</v>
      </c>
      <c r="F4">
        <v>1454735</v>
      </c>
      <c r="G4">
        <v>40.997999999999998</v>
      </c>
      <c r="H4" t="str">
        <f t="shared" ref="H4:H67" si="0">A4&amp;"_"&amp;B4&amp;"_"&amp;C4&amp;"_"&amp;D4</f>
        <v>H3_C1_L1_2</v>
      </c>
      <c r="I4">
        <v>74933</v>
      </c>
    </row>
    <row r="5" spans="1:9" x14ac:dyDescent="0.3">
      <c r="A5" t="s">
        <v>17</v>
      </c>
      <c r="B5" t="s">
        <v>7</v>
      </c>
      <c r="C5" t="s">
        <v>18</v>
      </c>
      <c r="D5">
        <v>3</v>
      </c>
      <c r="E5">
        <v>1</v>
      </c>
      <c r="F5">
        <v>795319</v>
      </c>
      <c r="G5">
        <v>22.414000000000001</v>
      </c>
      <c r="H5" t="str">
        <f t="shared" si="0"/>
        <v>H3_C1_L1_3</v>
      </c>
      <c r="I5">
        <v>135537</v>
      </c>
    </row>
    <row r="6" spans="1:9" x14ac:dyDescent="0.3">
      <c r="A6" t="s">
        <v>17</v>
      </c>
      <c r="B6" t="s">
        <v>7</v>
      </c>
      <c r="C6" t="s">
        <v>18</v>
      </c>
      <c r="D6">
        <v>4</v>
      </c>
      <c r="E6">
        <v>1</v>
      </c>
      <c r="F6">
        <v>653240</v>
      </c>
      <c r="G6">
        <v>18.41</v>
      </c>
      <c r="H6" t="str">
        <f t="shared" si="0"/>
        <v>H3_C1_L1_4</v>
      </c>
      <c r="I6">
        <v>80997</v>
      </c>
    </row>
    <row r="7" spans="1:9" x14ac:dyDescent="0.3">
      <c r="A7" t="s">
        <v>17</v>
      </c>
      <c r="B7" t="s">
        <v>7</v>
      </c>
      <c r="C7" t="s">
        <v>18</v>
      </c>
      <c r="D7">
        <v>5</v>
      </c>
      <c r="E7">
        <v>0</v>
      </c>
      <c r="F7">
        <v>495927</v>
      </c>
      <c r="G7">
        <v>13.977</v>
      </c>
      <c r="H7" t="str">
        <f t="shared" si="0"/>
        <v>H3_C1_L1_5</v>
      </c>
      <c r="I7">
        <v>0</v>
      </c>
    </row>
    <row r="8" spans="1:9" x14ac:dyDescent="0.3">
      <c r="A8" t="s">
        <v>17</v>
      </c>
      <c r="B8" t="s">
        <v>7</v>
      </c>
      <c r="C8" t="s">
        <v>18</v>
      </c>
      <c r="D8">
        <v>6</v>
      </c>
      <c r="E8">
        <v>0</v>
      </c>
      <c r="F8">
        <v>328440</v>
      </c>
      <c r="G8">
        <v>9.2560000000000002</v>
      </c>
      <c r="H8" t="str">
        <f t="shared" si="0"/>
        <v>H3_C1_L1_6</v>
      </c>
      <c r="I8">
        <v>0</v>
      </c>
    </row>
    <row r="9" spans="1:9" x14ac:dyDescent="0.3">
      <c r="A9" t="s">
        <v>17</v>
      </c>
      <c r="B9" t="s">
        <v>7</v>
      </c>
      <c r="C9" t="s">
        <v>18</v>
      </c>
      <c r="D9">
        <v>7</v>
      </c>
      <c r="E9">
        <v>0</v>
      </c>
      <c r="F9">
        <v>21029</v>
      </c>
      <c r="G9">
        <v>0.59299999999999997</v>
      </c>
      <c r="H9" t="str">
        <f t="shared" si="0"/>
        <v>H3_C1_L1_7</v>
      </c>
      <c r="I9">
        <v>0</v>
      </c>
    </row>
    <row r="10" spans="1:9" x14ac:dyDescent="0.3">
      <c r="A10" t="s">
        <v>17</v>
      </c>
      <c r="B10" t="s">
        <v>7</v>
      </c>
      <c r="C10" t="s">
        <v>18</v>
      </c>
      <c r="D10">
        <v>8</v>
      </c>
      <c r="E10">
        <v>0</v>
      </c>
      <c r="F10">
        <v>863</v>
      </c>
      <c r="G10">
        <v>2.4E-2</v>
      </c>
      <c r="H10" t="str">
        <f t="shared" si="0"/>
        <v>H3_C1_L1_8</v>
      </c>
      <c r="I10">
        <v>0</v>
      </c>
    </row>
    <row r="11" spans="1:9" x14ac:dyDescent="0.3">
      <c r="A11" t="s">
        <v>17</v>
      </c>
      <c r="B11" t="s">
        <v>7</v>
      </c>
      <c r="C11" t="s">
        <v>18</v>
      </c>
      <c r="D11">
        <v>9</v>
      </c>
      <c r="E11">
        <v>0</v>
      </c>
      <c r="F11">
        <v>412</v>
      </c>
      <c r="G11">
        <v>1.2E-2</v>
      </c>
      <c r="H11" t="str">
        <f t="shared" si="0"/>
        <v>H3_C1_L1_9</v>
      </c>
      <c r="I11">
        <v>0</v>
      </c>
    </row>
    <row r="12" spans="1:9" x14ac:dyDescent="0.3">
      <c r="A12" t="s">
        <v>17</v>
      </c>
      <c r="B12" t="s">
        <v>7</v>
      </c>
      <c r="C12" t="s">
        <v>19</v>
      </c>
      <c r="D12">
        <v>0</v>
      </c>
      <c r="E12">
        <v>0</v>
      </c>
      <c r="F12">
        <v>1600449</v>
      </c>
      <c r="G12">
        <v>45.104999999999997</v>
      </c>
      <c r="H12" t="str">
        <f t="shared" si="0"/>
        <v>H3_C1_L2_0</v>
      </c>
      <c r="I12">
        <v>0</v>
      </c>
    </row>
    <row r="13" spans="1:9" x14ac:dyDescent="0.3">
      <c r="A13" t="s">
        <v>17</v>
      </c>
      <c r="B13" t="s">
        <v>7</v>
      </c>
      <c r="C13" t="s">
        <v>19</v>
      </c>
      <c r="D13">
        <v>1</v>
      </c>
      <c r="E13">
        <v>1</v>
      </c>
      <c r="F13">
        <v>1669101</v>
      </c>
      <c r="G13">
        <v>47.04</v>
      </c>
      <c r="H13" t="str">
        <f t="shared" si="0"/>
        <v>H3_C1_L2_1</v>
      </c>
      <c r="I13">
        <v>17313</v>
      </c>
    </row>
    <row r="14" spans="1:9" x14ac:dyDescent="0.3">
      <c r="A14" t="s">
        <v>17</v>
      </c>
      <c r="B14" t="s">
        <v>7</v>
      </c>
      <c r="C14" t="s">
        <v>19</v>
      </c>
      <c r="D14">
        <v>2</v>
      </c>
      <c r="E14">
        <v>1</v>
      </c>
      <c r="F14">
        <v>1684089</v>
      </c>
      <c r="G14">
        <v>47.462000000000003</v>
      </c>
      <c r="H14" t="str">
        <f t="shared" si="0"/>
        <v>H3_C1_L2_2</v>
      </c>
      <c r="I14">
        <v>35042</v>
      </c>
    </row>
    <row r="15" spans="1:9" x14ac:dyDescent="0.3">
      <c r="A15" t="s">
        <v>17</v>
      </c>
      <c r="B15" t="s">
        <v>7</v>
      </c>
      <c r="C15" t="s">
        <v>19</v>
      </c>
      <c r="D15">
        <v>3</v>
      </c>
      <c r="E15">
        <v>1</v>
      </c>
      <c r="F15">
        <v>911917</v>
      </c>
      <c r="G15">
        <v>25.7</v>
      </c>
      <c r="H15" t="str">
        <f t="shared" si="0"/>
        <v>H3_C1_L2_3</v>
      </c>
      <c r="I15">
        <v>75767</v>
      </c>
    </row>
    <row r="16" spans="1:9" x14ac:dyDescent="0.3">
      <c r="A16" t="s">
        <v>17</v>
      </c>
      <c r="B16" t="s">
        <v>7</v>
      </c>
      <c r="C16" t="s">
        <v>19</v>
      </c>
      <c r="D16">
        <v>4</v>
      </c>
      <c r="E16">
        <v>1</v>
      </c>
      <c r="F16">
        <v>694375</v>
      </c>
      <c r="G16">
        <v>19.568999999999999</v>
      </c>
      <c r="H16" t="str">
        <f t="shared" si="0"/>
        <v>H3_C1_L2_4</v>
      </c>
      <c r="I16">
        <v>72100</v>
      </c>
    </row>
    <row r="17" spans="1:9" x14ac:dyDescent="0.3">
      <c r="A17" t="s">
        <v>17</v>
      </c>
      <c r="B17" t="s">
        <v>7</v>
      </c>
      <c r="C17" t="s">
        <v>19</v>
      </c>
      <c r="D17">
        <v>5</v>
      </c>
      <c r="E17">
        <v>1</v>
      </c>
      <c r="F17">
        <v>589230</v>
      </c>
      <c r="G17">
        <v>16.606000000000002</v>
      </c>
      <c r="H17" t="str">
        <f t="shared" si="0"/>
        <v>H3_C1_L2_5</v>
      </c>
      <c r="I17">
        <v>73468</v>
      </c>
    </row>
    <row r="18" spans="1:9" x14ac:dyDescent="0.3">
      <c r="A18" t="s">
        <v>17</v>
      </c>
      <c r="B18" t="s">
        <v>7</v>
      </c>
      <c r="C18" t="s">
        <v>19</v>
      </c>
      <c r="D18">
        <v>6</v>
      </c>
      <c r="E18">
        <v>1</v>
      </c>
      <c r="F18">
        <v>414922</v>
      </c>
      <c r="G18">
        <v>11.694000000000001</v>
      </c>
      <c r="H18" t="str">
        <f t="shared" si="0"/>
        <v>H3_C1_L2_6</v>
      </c>
      <c r="I18">
        <v>65665</v>
      </c>
    </row>
    <row r="19" spans="1:9" x14ac:dyDescent="0.3">
      <c r="A19" t="s">
        <v>17</v>
      </c>
      <c r="B19" t="s">
        <v>7</v>
      </c>
      <c r="C19" t="s">
        <v>19</v>
      </c>
      <c r="D19">
        <v>7</v>
      </c>
      <c r="E19">
        <v>0</v>
      </c>
      <c r="F19">
        <v>9814</v>
      </c>
      <c r="G19">
        <v>0.27700000000000002</v>
      </c>
      <c r="H19" t="str">
        <f t="shared" si="0"/>
        <v>H3_C1_L2_7</v>
      </c>
      <c r="I19">
        <v>0</v>
      </c>
    </row>
    <row r="20" spans="1:9" x14ac:dyDescent="0.3">
      <c r="A20" t="s">
        <v>17</v>
      </c>
      <c r="B20" t="s">
        <v>7</v>
      </c>
      <c r="C20" t="s">
        <v>19</v>
      </c>
      <c r="D20">
        <v>8</v>
      </c>
      <c r="E20">
        <v>0</v>
      </c>
      <c r="F20">
        <v>188</v>
      </c>
      <c r="G20">
        <v>5.0000000000000001E-3</v>
      </c>
      <c r="H20" t="str">
        <f t="shared" si="0"/>
        <v>H3_C1_L2_8</v>
      </c>
      <c r="I20">
        <v>0</v>
      </c>
    </row>
    <row r="21" spans="1:9" x14ac:dyDescent="0.3">
      <c r="A21" t="s">
        <v>17</v>
      </c>
      <c r="B21" t="s">
        <v>7</v>
      </c>
      <c r="C21" t="s">
        <v>19</v>
      </c>
      <c r="D21">
        <v>9</v>
      </c>
      <c r="E21">
        <v>0</v>
      </c>
      <c r="F21">
        <v>597</v>
      </c>
      <c r="G21">
        <v>1.7000000000000001E-2</v>
      </c>
      <c r="H21" t="str">
        <f t="shared" si="0"/>
        <v>H3_C1_L2_9</v>
      </c>
      <c r="I21">
        <v>0</v>
      </c>
    </row>
    <row r="22" spans="1:9" x14ac:dyDescent="0.3">
      <c r="A22" t="s">
        <v>17</v>
      </c>
      <c r="B22" t="s">
        <v>7</v>
      </c>
      <c r="C22" t="s">
        <v>20</v>
      </c>
      <c r="D22">
        <v>0</v>
      </c>
      <c r="E22">
        <v>0</v>
      </c>
      <c r="F22">
        <v>2545984</v>
      </c>
      <c r="G22">
        <v>71.753</v>
      </c>
      <c r="H22" t="str">
        <f t="shared" si="0"/>
        <v>H3_C1_L3_0</v>
      </c>
      <c r="I22">
        <v>0</v>
      </c>
    </row>
    <row r="23" spans="1:9" x14ac:dyDescent="0.3">
      <c r="A23" t="s">
        <v>17</v>
      </c>
      <c r="B23" t="s">
        <v>7</v>
      </c>
      <c r="C23" t="s">
        <v>20</v>
      </c>
      <c r="D23">
        <v>1</v>
      </c>
      <c r="E23">
        <v>1</v>
      </c>
      <c r="F23">
        <v>2626571</v>
      </c>
      <c r="G23">
        <v>74.024000000000001</v>
      </c>
      <c r="H23" t="str">
        <f t="shared" si="0"/>
        <v>H3_C1_L3_1</v>
      </c>
      <c r="I23">
        <v>99493</v>
      </c>
    </row>
    <row r="24" spans="1:9" x14ac:dyDescent="0.3">
      <c r="A24" t="s">
        <v>17</v>
      </c>
      <c r="B24" t="s">
        <v>7</v>
      </c>
      <c r="C24" t="s">
        <v>20</v>
      </c>
      <c r="D24">
        <v>2</v>
      </c>
      <c r="E24">
        <v>1</v>
      </c>
      <c r="F24">
        <v>1235667</v>
      </c>
      <c r="G24">
        <v>34.823999999999998</v>
      </c>
      <c r="H24" t="str">
        <f t="shared" si="0"/>
        <v>H3_C1_L3_2</v>
      </c>
      <c r="I24">
        <v>256342</v>
      </c>
    </row>
    <row r="25" spans="1:9" x14ac:dyDescent="0.3">
      <c r="A25" t="s">
        <v>17</v>
      </c>
      <c r="B25" t="s">
        <v>7</v>
      </c>
      <c r="C25" t="s">
        <v>20</v>
      </c>
      <c r="D25">
        <v>3</v>
      </c>
      <c r="E25">
        <v>1</v>
      </c>
      <c r="F25">
        <v>765628</v>
      </c>
      <c r="G25">
        <v>21.577000000000002</v>
      </c>
      <c r="H25" t="str">
        <f t="shared" si="0"/>
        <v>H3_C1_L3_3</v>
      </c>
      <c r="I25">
        <v>254543</v>
      </c>
    </row>
    <row r="26" spans="1:9" x14ac:dyDescent="0.3">
      <c r="A26" t="s">
        <v>17</v>
      </c>
      <c r="B26" t="s">
        <v>7</v>
      </c>
      <c r="C26" t="s">
        <v>20</v>
      </c>
      <c r="D26">
        <v>4</v>
      </c>
      <c r="E26">
        <v>1</v>
      </c>
      <c r="F26">
        <v>799335</v>
      </c>
      <c r="G26">
        <v>22.527000000000001</v>
      </c>
      <c r="H26" t="str">
        <f t="shared" si="0"/>
        <v>H3_C1_L3_4</v>
      </c>
      <c r="I26">
        <v>136487</v>
      </c>
    </row>
    <row r="27" spans="1:9" x14ac:dyDescent="0.3">
      <c r="A27" t="s">
        <v>17</v>
      </c>
      <c r="B27" t="s">
        <v>7</v>
      </c>
      <c r="C27" t="s">
        <v>20</v>
      </c>
      <c r="D27">
        <v>5</v>
      </c>
      <c r="E27">
        <v>0</v>
      </c>
      <c r="F27">
        <v>734917</v>
      </c>
      <c r="G27">
        <v>20.712</v>
      </c>
      <c r="H27" t="str">
        <f t="shared" si="0"/>
        <v>H3_C1_L3_5</v>
      </c>
      <c r="I27">
        <v>0</v>
      </c>
    </row>
    <row r="28" spans="1:9" x14ac:dyDescent="0.3">
      <c r="A28" t="s">
        <v>17</v>
      </c>
      <c r="B28" t="s">
        <v>7</v>
      </c>
      <c r="C28" t="s">
        <v>20</v>
      </c>
      <c r="D28">
        <v>6</v>
      </c>
      <c r="E28">
        <v>0</v>
      </c>
      <c r="F28">
        <v>456320</v>
      </c>
      <c r="G28">
        <v>12.86</v>
      </c>
      <c r="H28" t="str">
        <f t="shared" si="0"/>
        <v>H3_C1_L3_6</v>
      </c>
      <c r="I28">
        <v>0</v>
      </c>
    </row>
    <row r="29" spans="1:9" x14ac:dyDescent="0.3">
      <c r="A29" t="s">
        <v>17</v>
      </c>
      <c r="B29" t="s">
        <v>7</v>
      </c>
      <c r="C29" t="s">
        <v>20</v>
      </c>
      <c r="D29">
        <v>7</v>
      </c>
      <c r="E29">
        <v>0</v>
      </c>
      <c r="F29">
        <v>194</v>
      </c>
      <c r="G29">
        <v>5.0000000000000001E-3</v>
      </c>
      <c r="H29" t="str">
        <f t="shared" si="0"/>
        <v>H3_C1_L3_7</v>
      </c>
      <c r="I29">
        <v>0</v>
      </c>
    </row>
    <row r="30" spans="1:9" x14ac:dyDescent="0.3">
      <c r="A30" t="s">
        <v>17</v>
      </c>
      <c r="B30" t="s">
        <v>7</v>
      </c>
      <c r="C30" t="s">
        <v>20</v>
      </c>
      <c r="D30">
        <v>8</v>
      </c>
      <c r="E30">
        <v>0</v>
      </c>
      <c r="F30">
        <v>441</v>
      </c>
      <c r="G30">
        <v>1.2E-2</v>
      </c>
      <c r="H30" t="str">
        <f t="shared" si="0"/>
        <v>H3_C1_L3_8</v>
      </c>
      <c r="I30">
        <v>0</v>
      </c>
    </row>
    <row r="31" spans="1:9" x14ac:dyDescent="0.3">
      <c r="A31" t="s">
        <v>17</v>
      </c>
      <c r="B31" t="s">
        <v>7</v>
      </c>
      <c r="C31" t="s">
        <v>20</v>
      </c>
      <c r="D31">
        <v>9</v>
      </c>
      <c r="E31">
        <v>0</v>
      </c>
      <c r="F31">
        <v>157</v>
      </c>
      <c r="G31">
        <v>4.0000000000000001E-3</v>
      </c>
      <c r="H31" t="str">
        <f t="shared" si="0"/>
        <v>H3_C1_L3_9</v>
      </c>
      <c r="I31">
        <v>0</v>
      </c>
    </row>
    <row r="32" spans="1:9" x14ac:dyDescent="0.3">
      <c r="A32" t="s">
        <v>17</v>
      </c>
      <c r="B32" t="s">
        <v>7</v>
      </c>
      <c r="C32" t="s">
        <v>21</v>
      </c>
      <c r="D32">
        <v>0</v>
      </c>
      <c r="E32">
        <v>0</v>
      </c>
      <c r="F32">
        <v>2480383</v>
      </c>
      <c r="G32">
        <v>69.903999999999996</v>
      </c>
      <c r="H32" t="str">
        <f t="shared" si="0"/>
        <v>H3_C1_L4_0</v>
      </c>
      <c r="I32">
        <v>0</v>
      </c>
    </row>
    <row r="33" spans="1:9" x14ac:dyDescent="0.3">
      <c r="A33" t="s">
        <v>17</v>
      </c>
      <c r="B33" t="s">
        <v>7</v>
      </c>
      <c r="C33" t="s">
        <v>21</v>
      </c>
      <c r="D33">
        <v>1</v>
      </c>
      <c r="E33">
        <v>1</v>
      </c>
      <c r="F33">
        <v>2541024</v>
      </c>
      <c r="G33">
        <v>71.613</v>
      </c>
      <c r="H33" t="str">
        <f t="shared" si="0"/>
        <v>H3_C1_L4_1</v>
      </c>
      <c r="I33">
        <v>110636</v>
      </c>
    </row>
    <row r="34" spans="1:9" x14ac:dyDescent="0.3">
      <c r="A34" t="s">
        <v>17</v>
      </c>
      <c r="B34" t="s">
        <v>7</v>
      </c>
      <c r="C34" t="s">
        <v>21</v>
      </c>
      <c r="D34">
        <v>2</v>
      </c>
      <c r="E34">
        <v>1</v>
      </c>
      <c r="F34">
        <v>1774892</v>
      </c>
      <c r="G34">
        <v>50.021000000000001</v>
      </c>
      <c r="H34" t="str">
        <f t="shared" si="0"/>
        <v>H3_C1_L4_2</v>
      </c>
      <c r="I34">
        <v>259228</v>
      </c>
    </row>
    <row r="35" spans="1:9" x14ac:dyDescent="0.3">
      <c r="A35" t="s">
        <v>17</v>
      </c>
      <c r="B35" t="s">
        <v>7</v>
      </c>
      <c r="C35" t="s">
        <v>21</v>
      </c>
      <c r="D35">
        <v>3</v>
      </c>
      <c r="E35">
        <v>1</v>
      </c>
      <c r="F35">
        <v>1444312</v>
      </c>
      <c r="G35">
        <v>40.704999999999998</v>
      </c>
      <c r="H35" t="str">
        <f t="shared" si="0"/>
        <v>H3_C1_L4_3</v>
      </c>
      <c r="I35">
        <v>244858</v>
      </c>
    </row>
    <row r="36" spans="1:9" x14ac:dyDescent="0.3">
      <c r="A36" t="s">
        <v>17</v>
      </c>
      <c r="B36" t="s">
        <v>7</v>
      </c>
      <c r="C36" t="s">
        <v>21</v>
      </c>
      <c r="D36">
        <v>4</v>
      </c>
      <c r="E36">
        <v>1</v>
      </c>
      <c r="F36">
        <v>1329379</v>
      </c>
      <c r="G36">
        <v>37.466000000000001</v>
      </c>
      <c r="H36" t="str">
        <f t="shared" si="0"/>
        <v>H3_C1_L4_4</v>
      </c>
      <c r="I36">
        <v>183721</v>
      </c>
    </row>
    <row r="37" spans="1:9" x14ac:dyDescent="0.3">
      <c r="A37" t="s">
        <v>17</v>
      </c>
      <c r="B37" t="s">
        <v>7</v>
      </c>
      <c r="C37" t="s">
        <v>21</v>
      </c>
      <c r="D37">
        <v>5</v>
      </c>
      <c r="E37">
        <v>0</v>
      </c>
      <c r="F37">
        <v>955500</v>
      </c>
      <c r="G37">
        <v>26.928999999999998</v>
      </c>
      <c r="H37" t="str">
        <f t="shared" si="0"/>
        <v>H3_C1_L4_5</v>
      </c>
      <c r="I37">
        <v>0</v>
      </c>
    </row>
    <row r="38" spans="1:9" x14ac:dyDescent="0.3">
      <c r="A38" t="s">
        <v>17</v>
      </c>
      <c r="B38" t="s">
        <v>7</v>
      </c>
      <c r="C38" t="s">
        <v>21</v>
      </c>
      <c r="D38">
        <v>6</v>
      </c>
      <c r="E38">
        <v>0</v>
      </c>
      <c r="F38">
        <v>666936</v>
      </c>
      <c r="G38">
        <v>18.795999999999999</v>
      </c>
      <c r="H38" t="str">
        <f t="shared" si="0"/>
        <v>H3_C1_L4_6</v>
      </c>
      <c r="I38">
        <v>0</v>
      </c>
    </row>
    <row r="39" spans="1:9" x14ac:dyDescent="0.3">
      <c r="A39" t="s">
        <v>17</v>
      </c>
      <c r="B39" t="s">
        <v>7</v>
      </c>
      <c r="C39" t="s">
        <v>21</v>
      </c>
      <c r="D39">
        <v>7</v>
      </c>
      <c r="E39">
        <v>0</v>
      </c>
      <c r="F39">
        <v>157249</v>
      </c>
      <c r="G39">
        <v>4.4320000000000004</v>
      </c>
      <c r="H39" t="str">
        <f t="shared" si="0"/>
        <v>H3_C1_L4_7</v>
      </c>
      <c r="I39">
        <v>0</v>
      </c>
    </row>
    <row r="40" spans="1:9" x14ac:dyDescent="0.3">
      <c r="A40" t="s">
        <v>17</v>
      </c>
      <c r="B40" t="s">
        <v>7</v>
      </c>
      <c r="C40" t="s">
        <v>21</v>
      </c>
      <c r="D40">
        <v>8</v>
      </c>
      <c r="E40">
        <v>0</v>
      </c>
      <c r="F40">
        <v>1456</v>
      </c>
      <c r="G40">
        <v>4.1000000000000002E-2</v>
      </c>
      <c r="H40" t="str">
        <f t="shared" si="0"/>
        <v>H3_C1_L4_8</v>
      </c>
      <c r="I40">
        <v>0</v>
      </c>
    </row>
    <row r="41" spans="1:9" x14ac:dyDescent="0.3">
      <c r="A41" t="s">
        <v>17</v>
      </c>
      <c r="B41" t="s">
        <v>7</v>
      </c>
      <c r="C41" t="s">
        <v>21</v>
      </c>
      <c r="D41">
        <v>9</v>
      </c>
      <c r="E41">
        <v>0</v>
      </c>
      <c r="F41">
        <v>955</v>
      </c>
      <c r="G41">
        <v>2.7E-2</v>
      </c>
      <c r="H41" t="str">
        <f t="shared" si="0"/>
        <v>H3_C1_L4_9</v>
      </c>
      <c r="I41">
        <v>0</v>
      </c>
    </row>
    <row r="42" spans="1:9" x14ac:dyDescent="0.3">
      <c r="A42" t="s">
        <v>17</v>
      </c>
      <c r="B42" t="s">
        <v>7</v>
      </c>
      <c r="C42" t="s">
        <v>22</v>
      </c>
      <c r="D42">
        <v>0</v>
      </c>
      <c r="E42">
        <v>0</v>
      </c>
      <c r="F42">
        <v>3064730</v>
      </c>
      <c r="G42">
        <v>86.372</v>
      </c>
      <c r="H42" t="str">
        <f t="shared" si="0"/>
        <v>H3_C1_L5_0</v>
      </c>
      <c r="I42">
        <v>0</v>
      </c>
    </row>
    <row r="43" spans="1:9" x14ac:dyDescent="0.3">
      <c r="A43" t="s">
        <v>17</v>
      </c>
      <c r="B43" t="s">
        <v>7</v>
      </c>
      <c r="C43" t="s">
        <v>22</v>
      </c>
      <c r="D43">
        <v>1</v>
      </c>
      <c r="E43">
        <v>1</v>
      </c>
      <c r="F43">
        <v>3391961</v>
      </c>
      <c r="G43">
        <v>95.594999999999999</v>
      </c>
      <c r="H43" t="str">
        <f t="shared" si="0"/>
        <v>H3_C1_L5_1</v>
      </c>
      <c r="I43">
        <v>377924</v>
      </c>
    </row>
    <row r="44" spans="1:9" x14ac:dyDescent="0.3">
      <c r="A44" t="s">
        <v>17</v>
      </c>
      <c r="B44" t="s">
        <v>7</v>
      </c>
      <c r="C44" t="s">
        <v>22</v>
      </c>
      <c r="D44">
        <v>2</v>
      </c>
      <c r="E44">
        <v>1</v>
      </c>
      <c r="F44">
        <v>1239667</v>
      </c>
      <c r="G44">
        <v>34.936999999999998</v>
      </c>
      <c r="H44" t="str">
        <f t="shared" si="0"/>
        <v>H3_C1_L5_2</v>
      </c>
      <c r="I44">
        <v>481733</v>
      </c>
    </row>
    <row r="45" spans="1:9" x14ac:dyDescent="0.3">
      <c r="A45" t="s">
        <v>17</v>
      </c>
      <c r="B45" t="s">
        <v>7</v>
      </c>
      <c r="C45" t="s">
        <v>22</v>
      </c>
      <c r="D45">
        <v>3</v>
      </c>
      <c r="E45">
        <v>1</v>
      </c>
      <c r="F45">
        <v>1082571</v>
      </c>
      <c r="G45">
        <v>30.51</v>
      </c>
      <c r="H45" t="str">
        <f t="shared" si="0"/>
        <v>H3_C1_L5_3</v>
      </c>
      <c r="I45">
        <v>229569</v>
      </c>
    </row>
    <row r="46" spans="1:9" x14ac:dyDescent="0.3">
      <c r="A46" t="s">
        <v>17</v>
      </c>
      <c r="B46" t="s">
        <v>7</v>
      </c>
      <c r="C46" t="s">
        <v>22</v>
      </c>
      <c r="D46">
        <v>4</v>
      </c>
      <c r="E46">
        <v>0</v>
      </c>
      <c r="F46">
        <v>679991</v>
      </c>
      <c r="G46">
        <v>19.164000000000001</v>
      </c>
      <c r="H46" t="str">
        <f t="shared" si="0"/>
        <v>H3_C1_L5_4</v>
      </c>
      <c r="I46">
        <v>0</v>
      </c>
    </row>
    <row r="47" spans="1:9" x14ac:dyDescent="0.3">
      <c r="A47" t="s">
        <v>17</v>
      </c>
      <c r="B47" t="s">
        <v>7</v>
      </c>
      <c r="C47" t="s">
        <v>22</v>
      </c>
      <c r="D47">
        <v>5</v>
      </c>
      <c r="E47">
        <v>0</v>
      </c>
      <c r="F47">
        <v>729416</v>
      </c>
      <c r="G47">
        <v>20.556999999999999</v>
      </c>
      <c r="H47" t="str">
        <f t="shared" si="0"/>
        <v>H3_C1_L5_5</v>
      </c>
      <c r="I47">
        <v>0</v>
      </c>
    </row>
    <row r="48" spans="1:9" x14ac:dyDescent="0.3">
      <c r="A48" t="s">
        <v>17</v>
      </c>
      <c r="B48" t="s">
        <v>7</v>
      </c>
      <c r="C48" t="s">
        <v>22</v>
      </c>
      <c r="D48">
        <v>6</v>
      </c>
      <c r="E48">
        <v>0</v>
      </c>
      <c r="F48">
        <v>525732</v>
      </c>
      <c r="G48">
        <v>14.817</v>
      </c>
      <c r="H48" t="str">
        <f t="shared" si="0"/>
        <v>H3_C1_L5_6</v>
      </c>
      <c r="I48">
        <v>0</v>
      </c>
    </row>
    <row r="49" spans="1:9" x14ac:dyDescent="0.3">
      <c r="A49" t="s">
        <v>17</v>
      </c>
      <c r="B49" t="s">
        <v>7</v>
      </c>
      <c r="C49" t="s">
        <v>22</v>
      </c>
      <c r="D49">
        <v>7</v>
      </c>
      <c r="E49">
        <v>0</v>
      </c>
      <c r="F49">
        <v>211238</v>
      </c>
      <c r="G49">
        <v>5.9530000000000003</v>
      </c>
      <c r="H49" t="str">
        <f t="shared" si="0"/>
        <v>H3_C1_L5_7</v>
      </c>
      <c r="I49">
        <v>0</v>
      </c>
    </row>
    <row r="50" spans="1:9" x14ac:dyDescent="0.3">
      <c r="A50" t="s">
        <v>17</v>
      </c>
      <c r="B50" t="s">
        <v>7</v>
      </c>
      <c r="C50" t="s">
        <v>22</v>
      </c>
      <c r="D50">
        <v>8</v>
      </c>
      <c r="E50">
        <v>0</v>
      </c>
      <c r="F50">
        <v>4406</v>
      </c>
      <c r="G50">
        <v>0.124</v>
      </c>
      <c r="H50" t="str">
        <f t="shared" si="0"/>
        <v>H3_C1_L5_8</v>
      </c>
      <c r="I50">
        <v>0</v>
      </c>
    </row>
    <row r="51" spans="1:9" x14ac:dyDescent="0.3">
      <c r="A51" t="s">
        <v>17</v>
      </c>
      <c r="B51" t="s">
        <v>7</v>
      </c>
      <c r="C51" t="s">
        <v>22</v>
      </c>
      <c r="D51">
        <v>9</v>
      </c>
      <c r="E51">
        <v>0</v>
      </c>
      <c r="F51">
        <v>2557</v>
      </c>
      <c r="G51">
        <v>7.1999999999999995E-2</v>
      </c>
      <c r="H51" t="str">
        <f t="shared" si="0"/>
        <v>H3_C1_L5_9</v>
      </c>
      <c r="I51">
        <v>0</v>
      </c>
    </row>
    <row r="52" spans="1:9" x14ac:dyDescent="0.3">
      <c r="A52" t="s">
        <v>17</v>
      </c>
      <c r="B52" t="s">
        <v>9</v>
      </c>
      <c r="C52" t="s">
        <v>18</v>
      </c>
      <c r="D52">
        <v>0</v>
      </c>
      <c r="E52">
        <v>0</v>
      </c>
      <c r="F52">
        <v>1860266</v>
      </c>
      <c r="G52">
        <v>52.427</v>
      </c>
      <c r="H52" t="str">
        <f t="shared" si="0"/>
        <v>H3_C2_L1_0</v>
      </c>
      <c r="I52">
        <v>0</v>
      </c>
    </row>
    <row r="53" spans="1:9" x14ac:dyDescent="0.3">
      <c r="A53" t="s">
        <v>17</v>
      </c>
      <c r="B53" t="s">
        <v>9</v>
      </c>
      <c r="C53" t="s">
        <v>18</v>
      </c>
      <c r="D53">
        <v>1</v>
      </c>
      <c r="E53">
        <v>1</v>
      </c>
      <c r="F53">
        <v>1874399</v>
      </c>
      <c r="G53">
        <v>52.826000000000001</v>
      </c>
      <c r="H53" t="str">
        <f t="shared" si="0"/>
        <v>H3_C2_L1_1</v>
      </c>
      <c r="I53">
        <v>46246</v>
      </c>
    </row>
    <row r="54" spans="1:9" x14ac:dyDescent="0.3">
      <c r="A54" t="s">
        <v>17</v>
      </c>
      <c r="B54" t="s">
        <v>9</v>
      </c>
      <c r="C54" t="s">
        <v>18</v>
      </c>
      <c r="D54">
        <v>2</v>
      </c>
      <c r="E54">
        <v>1</v>
      </c>
      <c r="F54">
        <v>1842087</v>
      </c>
      <c r="G54">
        <v>51.914999999999999</v>
      </c>
      <c r="H54" t="str">
        <f t="shared" si="0"/>
        <v>H3_C2_L1_2</v>
      </c>
      <c r="I54">
        <v>26368</v>
      </c>
    </row>
    <row r="55" spans="1:9" x14ac:dyDescent="0.3">
      <c r="A55" t="s">
        <v>17</v>
      </c>
      <c r="B55" t="s">
        <v>9</v>
      </c>
      <c r="C55" t="s">
        <v>18</v>
      </c>
      <c r="D55">
        <v>3</v>
      </c>
      <c r="E55">
        <v>1</v>
      </c>
      <c r="F55">
        <v>883740</v>
      </c>
      <c r="G55">
        <v>24.905999999999999</v>
      </c>
      <c r="H55" t="str">
        <f t="shared" si="0"/>
        <v>H3_C2_L1_3</v>
      </c>
      <c r="I55">
        <v>161049</v>
      </c>
    </row>
    <row r="56" spans="1:9" x14ac:dyDescent="0.3">
      <c r="A56" t="s">
        <v>17</v>
      </c>
      <c r="B56" t="s">
        <v>9</v>
      </c>
      <c r="C56" t="s">
        <v>18</v>
      </c>
      <c r="D56">
        <v>4</v>
      </c>
      <c r="E56">
        <v>1</v>
      </c>
      <c r="F56">
        <v>397191</v>
      </c>
      <c r="G56">
        <v>11.194000000000001</v>
      </c>
      <c r="H56" t="str">
        <f t="shared" si="0"/>
        <v>H3_C2_L1_4</v>
      </c>
      <c r="I56">
        <v>132043</v>
      </c>
    </row>
    <row r="57" spans="1:9" x14ac:dyDescent="0.3">
      <c r="A57" t="s">
        <v>17</v>
      </c>
      <c r="B57" t="s">
        <v>9</v>
      </c>
      <c r="C57" t="s">
        <v>18</v>
      </c>
      <c r="D57">
        <v>5</v>
      </c>
      <c r="E57">
        <v>0</v>
      </c>
      <c r="F57">
        <v>166932</v>
      </c>
      <c r="G57">
        <v>4.7050000000000001</v>
      </c>
      <c r="H57" t="str">
        <f t="shared" si="0"/>
        <v>H3_C2_L1_5</v>
      </c>
      <c r="I57">
        <v>0</v>
      </c>
    </row>
    <row r="58" spans="1:9" x14ac:dyDescent="0.3">
      <c r="A58" t="s">
        <v>17</v>
      </c>
      <c r="B58" t="s">
        <v>9</v>
      </c>
      <c r="C58" t="s">
        <v>18</v>
      </c>
      <c r="D58">
        <v>6</v>
      </c>
      <c r="E58">
        <v>0</v>
      </c>
      <c r="F58">
        <v>90304</v>
      </c>
      <c r="G58">
        <v>2.5449999999999999</v>
      </c>
      <c r="H58" t="str">
        <f t="shared" si="0"/>
        <v>H3_C2_L1_6</v>
      </c>
      <c r="I58">
        <v>0</v>
      </c>
    </row>
    <row r="59" spans="1:9" x14ac:dyDescent="0.3">
      <c r="A59" t="s">
        <v>17</v>
      </c>
      <c r="B59" t="s">
        <v>9</v>
      </c>
      <c r="C59" t="s">
        <v>18</v>
      </c>
      <c r="D59">
        <v>7</v>
      </c>
      <c r="E59">
        <v>0</v>
      </c>
      <c r="F59">
        <v>1815</v>
      </c>
      <c r="G59">
        <v>5.0999999999999997E-2</v>
      </c>
      <c r="H59" t="str">
        <f t="shared" si="0"/>
        <v>H3_C2_L1_7</v>
      </c>
      <c r="I59">
        <v>0</v>
      </c>
    </row>
    <row r="60" spans="1:9" x14ac:dyDescent="0.3">
      <c r="A60" t="s">
        <v>17</v>
      </c>
      <c r="B60" t="s">
        <v>9</v>
      </c>
      <c r="C60" t="s">
        <v>18</v>
      </c>
      <c r="D60">
        <v>8</v>
      </c>
      <c r="E60">
        <v>0</v>
      </c>
      <c r="F60">
        <v>333</v>
      </c>
      <c r="G60">
        <v>8.9999999999999993E-3</v>
      </c>
      <c r="H60" t="str">
        <f t="shared" si="0"/>
        <v>H3_C2_L1_8</v>
      </c>
      <c r="I60">
        <v>0</v>
      </c>
    </row>
    <row r="61" spans="1:9" x14ac:dyDescent="0.3">
      <c r="A61" t="s">
        <v>17</v>
      </c>
      <c r="B61" t="s">
        <v>9</v>
      </c>
      <c r="C61" t="s">
        <v>18</v>
      </c>
      <c r="D61">
        <v>9</v>
      </c>
      <c r="E61">
        <v>0</v>
      </c>
      <c r="F61">
        <v>1351</v>
      </c>
      <c r="G61">
        <v>3.7999999999999999E-2</v>
      </c>
      <c r="H61" t="str">
        <f t="shared" si="0"/>
        <v>H3_C2_L1_9</v>
      </c>
      <c r="I61">
        <v>0</v>
      </c>
    </row>
    <row r="62" spans="1:9" x14ac:dyDescent="0.3">
      <c r="A62" t="s">
        <v>17</v>
      </c>
      <c r="B62" t="s">
        <v>9</v>
      </c>
      <c r="C62" t="s">
        <v>19</v>
      </c>
      <c r="D62">
        <v>0</v>
      </c>
      <c r="E62">
        <v>0</v>
      </c>
      <c r="F62">
        <v>2027521</v>
      </c>
      <c r="G62">
        <v>57.140999999999998</v>
      </c>
      <c r="H62" t="str">
        <f t="shared" si="0"/>
        <v>H3_C2_L2_0</v>
      </c>
      <c r="I62">
        <v>0</v>
      </c>
    </row>
    <row r="63" spans="1:9" x14ac:dyDescent="0.3">
      <c r="A63" t="s">
        <v>17</v>
      </c>
      <c r="B63" t="s">
        <v>9</v>
      </c>
      <c r="C63" t="s">
        <v>19</v>
      </c>
      <c r="D63">
        <v>1</v>
      </c>
      <c r="E63">
        <v>1</v>
      </c>
      <c r="F63">
        <v>1924458</v>
      </c>
      <c r="G63">
        <v>54.235999999999997</v>
      </c>
      <c r="H63" t="str">
        <f t="shared" si="0"/>
        <v>H3_C2_L2_1</v>
      </c>
      <c r="I63">
        <v>34252</v>
      </c>
    </row>
    <row r="64" spans="1:9" x14ac:dyDescent="0.3">
      <c r="A64" t="s">
        <v>17</v>
      </c>
      <c r="B64" t="s">
        <v>9</v>
      </c>
      <c r="C64" t="s">
        <v>19</v>
      </c>
      <c r="D64">
        <v>2</v>
      </c>
      <c r="E64">
        <v>1</v>
      </c>
      <c r="F64">
        <v>1581971</v>
      </c>
      <c r="G64">
        <v>44.584000000000003</v>
      </c>
      <c r="H64" t="str">
        <f t="shared" si="0"/>
        <v>H3_C2_L2_2</v>
      </c>
      <c r="I64">
        <v>59066</v>
      </c>
    </row>
    <row r="65" spans="1:9" x14ac:dyDescent="0.3">
      <c r="A65" t="s">
        <v>17</v>
      </c>
      <c r="B65" t="s">
        <v>9</v>
      </c>
      <c r="C65" t="s">
        <v>19</v>
      </c>
      <c r="D65">
        <v>3</v>
      </c>
      <c r="E65">
        <v>0</v>
      </c>
      <c r="F65">
        <v>448150</v>
      </c>
      <c r="G65">
        <v>12.63</v>
      </c>
      <c r="H65" t="str">
        <f t="shared" si="0"/>
        <v>H3_C2_L2_3</v>
      </c>
      <c r="I65">
        <v>0</v>
      </c>
    </row>
    <row r="66" spans="1:9" x14ac:dyDescent="0.3">
      <c r="A66" t="s">
        <v>17</v>
      </c>
      <c r="B66" t="s">
        <v>9</v>
      </c>
      <c r="C66" t="s">
        <v>19</v>
      </c>
      <c r="D66">
        <v>4</v>
      </c>
      <c r="E66">
        <v>0</v>
      </c>
      <c r="F66">
        <v>241073</v>
      </c>
      <c r="G66">
        <v>6.7939999999999996</v>
      </c>
      <c r="H66" t="str">
        <f t="shared" si="0"/>
        <v>H3_C2_L2_4</v>
      </c>
      <c r="I66">
        <v>0</v>
      </c>
    </row>
    <row r="67" spans="1:9" x14ac:dyDescent="0.3">
      <c r="A67" t="s">
        <v>17</v>
      </c>
      <c r="B67" t="s">
        <v>9</v>
      </c>
      <c r="C67" t="s">
        <v>19</v>
      </c>
      <c r="D67">
        <v>5</v>
      </c>
      <c r="E67">
        <v>0</v>
      </c>
      <c r="F67">
        <v>168081</v>
      </c>
      <c r="G67">
        <v>4.7370000000000001</v>
      </c>
      <c r="H67" t="str">
        <f t="shared" si="0"/>
        <v>H3_C2_L2_5</v>
      </c>
      <c r="I67">
        <v>0</v>
      </c>
    </row>
    <row r="68" spans="1:9" x14ac:dyDescent="0.3">
      <c r="A68" t="s">
        <v>17</v>
      </c>
      <c r="B68" t="s">
        <v>9</v>
      </c>
      <c r="C68" t="s">
        <v>19</v>
      </c>
      <c r="D68">
        <v>6</v>
      </c>
      <c r="E68">
        <v>0</v>
      </c>
      <c r="F68">
        <v>247636</v>
      </c>
      <c r="G68">
        <v>6.9790000000000001</v>
      </c>
      <c r="H68" t="str">
        <f t="shared" ref="H68:H131" si="1">A68&amp;"_"&amp;B68&amp;"_"&amp;C68&amp;"_"&amp;D68</f>
        <v>H3_C2_L2_6</v>
      </c>
      <c r="I68">
        <v>0</v>
      </c>
    </row>
    <row r="69" spans="1:9" x14ac:dyDescent="0.3">
      <c r="A69" t="s">
        <v>17</v>
      </c>
      <c r="B69" t="s">
        <v>9</v>
      </c>
      <c r="C69" t="s">
        <v>19</v>
      </c>
      <c r="D69">
        <v>7</v>
      </c>
      <c r="E69">
        <v>0</v>
      </c>
      <c r="F69">
        <v>19109</v>
      </c>
      <c r="G69">
        <v>0.53900000000000003</v>
      </c>
      <c r="H69" t="str">
        <f t="shared" si="1"/>
        <v>H3_C2_L2_7</v>
      </c>
      <c r="I69">
        <v>0</v>
      </c>
    </row>
    <row r="70" spans="1:9" x14ac:dyDescent="0.3">
      <c r="A70" t="s">
        <v>17</v>
      </c>
      <c r="B70" t="s">
        <v>9</v>
      </c>
      <c r="C70" t="s">
        <v>19</v>
      </c>
      <c r="D70">
        <v>8</v>
      </c>
      <c r="E70">
        <v>0</v>
      </c>
      <c r="F70">
        <v>4870</v>
      </c>
      <c r="G70">
        <v>0.13700000000000001</v>
      </c>
      <c r="H70" t="str">
        <f t="shared" si="1"/>
        <v>H3_C2_L2_8</v>
      </c>
      <c r="I70">
        <v>0</v>
      </c>
    </row>
    <row r="71" spans="1:9" x14ac:dyDescent="0.3">
      <c r="A71" t="s">
        <v>17</v>
      </c>
      <c r="B71" t="s">
        <v>9</v>
      </c>
      <c r="C71" t="s">
        <v>19</v>
      </c>
      <c r="D71">
        <v>9</v>
      </c>
      <c r="E71">
        <v>0</v>
      </c>
      <c r="F71">
        <v>573</v>
      </c>
      <c r="G71">
        <v>1.6E-2</v>
      </c>
      <c r="H71" t="str">
        <f t="shared" si="1"/>
        <v>H3_C2_L2_9</v>
      </c>
      <c r="I71">
        <v>0</v>
      </c>
    </row>
    <row r="72" spans="1:9" x14ac:dyDescent="0.3">
      <c r="A72" t="s">
        <v>17</v>
      </c>
      <c r="B72" t="s">
        <v>9</v>
      </c>
      <c r="C72" t="s">
        <v>20</v>
      </c>
      <c r="D72">
        <v>0</v>
      </c>
      <c r="E72">
        <v>0</v>
      </c>
      <c r="F72">
        <v>2811171</v>
      </c>
      <c r="G72">
        <v>79.225999999999999</v>
      </c>
      <c r="H72" t="str">
        <f t="shared" si="1"/>
        <v>H3_C2_L3_0</v>
      </c>
      <c r="I72">
        <v>0</v>
      </c>
    </row>
    <row r="73" spans="1:9" x14ac:dyDescent="0.3">
      <c r="A73" t="s">
        <v>17</v>
      </c>
      <c r="B73" t="s">
        <v>9</v>
      </c>
      <c r="C73" t="s">
        <v>20</v>
      </c>
      <c r="D73">
        <v>1</v>
      </c>
      <c r="E73">
        <v>1</v>
      </c>
      <c r="F73">
        <v>3024040</v>
      </c>
      <c r="G73">
        <v>85.225999999999999</v>
      </c>
      <c r="H73" t="str">
        <f t="shared" si="1"/>
        <v>H3_C2_L3_1</v>
      </c>
      <c r="I73">
        <v>274357</v>
      </c>
    </row>
    <row r="74" spans="1:9" x14ac:dyDescent="0.3">
      <c r="A74" t="s">
        <v>17</v>
      </c>
      <c r="B74" t="s">
        <v>9</v>
      </c>
      <c r="C74" t="s">
        <v>20</v>
      </c>
      <c r="D74">
        <v>2</v>
      </c>
      <c r="E74">
        <v>1</v>
      </c>
      <c r="F74">
        <v>1138599</v>
      </c>
      <c r="G74">
        <v>32.088999999999999</v>
      </c>
      <c r="H74" t="str">
        <f t="shared" si="1"/>
        <v>H3_C2_L3_2</v>
      </c>
      <c r="I74">
        <v>251961</v>
      </c>
    </row>
    <row r="75" spans="1:9" x14ac:dyDescent="0.3">
      <c r="A75" t="s">
        <v>17</v>
      </c>
      <c r="B75" t="s">
        <v>9</v>
      </c>
      <c r="C75" t="s">
        <v>20</v>
      </c>
      <c r="D75">
        <v>3</v>
      </c>
      <c r="E75">
        <v>1</v>
      </c>
      <c r="F75">
        <v>848508</v>
      </c>
      <c r="G75">
        <v>23.913</v>
      </c>
      <c r="H75" t="str">
        <f t="shared" si="1"/>
        <v>H3_C2_L3_3</v>
      </c>
      <c r="I75">
        <v>173020</v>
      </c>
    </row>
    <row r="76" spans="1:9" x14ac:dyDescent="0.3">
      <c r="A76" t="s">
        <v>17</v>
      </c>
      <c r="B76" t="s">
        <v>9</v>
      </c>
      <c r="C76" t="s">
        <v>20</v>
      </c>
      <c r="D76">
        <v>4</v>
      </c>
      <c r="E76">
        <v>0</v>
      </c>
      <c r="F76">
        <v>636090</v>
      </c>
      <c r="G76">
        <v>17.927</v>
      </c>
      <c r="H76" t="str">
        <f t="shared" si="1"/>
        <v>H3_C2_L3_4</v>
      </c>
      <c r="I76">
        <v>0</v>
      </c>
    </row>
    <row r="77" spans="1:9" x14ac:dyDescent="0.3">
      <c r="A77" t="s">
        <v>17</v>
      </c>
      <c r="B77" t="s">
        <v>9</v>
      </c>
      <c r="C77" t="s">
        <v>20</v>
      </c>
      <c r="D77">
        <v>5</v>
      </c>
      <c r="E77">
        <v>0</v>
      </c>
      <c r="F77">
        <v>506353</v>
      </c>
      <c r="G77">
        <v>14.27</v>
      </c>
      <c r="H77" t="str">
        <f t="shared" si="1"/>
        <v>H3_C2_L3_5</v>
      </c>
      <c r="I77">
        <v>0</v>
      </c>
    </row>
    <row r="78" spans="1:9" x14ac:dyDescent="0.3">
      <c r="A78" t="s">
        <v>17</v>
      </c>
      <c r="B78" t="s">
        <v>9</v>
      </c>
      <c r="C78" t="s">
        <v>20</v>
      </c>
      <c r="D78">
        <v>6</v>
      </c>
      <c r="E78">
        <v>0</v>
      </c>
      <c r="F78">
        <v>151985</v>
      </c>
      <c r="G78">
        <v>4.2830000000000004</v>
      </c>
      <c r="H78" t="str">
        <f t="shared" si="1"/>
        <v>H3_C2_L3_6</v>
      </c>
      <c r="I78">
        <v>0</v>
      </c>
    </row>
    <row r="79" spans="1:9" x14ac:dyDescent="0.3">
      <c r="A79" t="s">
        <v>17</v>
      </c>
      <c r="B79" t="s">
        <v>9</v>
      </c>
      <c r="C79" t="s">
        <v>20</v>
      </c>
      <c r="D79">
        <v>7</v>
      </c>
      <c r="E79">
        <v>0</v>
      </c>
      <c r="F79">
        <v>3241</v>
      </c>
      <c r="G79">
        <v>9.0999999999999998E-2</v>
      </c>
      <c r="H79" t="str">
        <f t="shared" si="1"/>
        <v>H3_C2_L3_7</v>
      </c>
      <c r="I79">
        <v>0</v>
      </c>
    </row>
    <row r="80" spans="1:9" x14ac:dyDescent="0.3">
      <c r="A80" t="s">
        <v>17</v>
      </c>
      <c r="B80" t="s">
        <v>9</v>
      </c>
      <c r="C80" t="s">
        <v>20</v>
      </c>
      <c r="D80">
        <v>8</v>
      </c>
      <c r="E80">
        <v>0</v>
      </c>
      <c r="F80">
        <v>1150</v>
      </c>
      <c r="G80">
        <v>3.2000000000000001E-2</v>
      </c>
      <c r="H80" t="str">
        <f t="shared" si="1"/>
        <v>H3_C2_L3_8</v>
      </c>
      <c r="I80">
        <v>0</v>
      </c>
    </row>
    <row r="81" spans="1:9" x14ac:dyDescent="0.3">
      <c r="A81" t="s">
        <v>17</v>
      </c>
      <c r="B81" t="s">
        <v>9</v>
      </c>
      <c r="C81" t="s">
        <v>20</v>
      </c>
      <c r="D81">
        <v>9</v>
      </c>
      <c r="E81">
        <v>0</v>
      </c>
      <c r="F81">
        <v>160</v>
      </c>
      <c r="G81">
        <v>5.0000000000000001E-3</v>
      </c>
      <c r="H81" t="str">
        <f t="shared" si="1"/>
        <v>H3_C2_L3_9</v>
      </c>
      <c r="I81">
        <v>0</v>
      </c>
    </row>
    <row r="82" spans="1:9" x14ac:dyDescent="0.3">
      <c r="A82" t="s">
        <v>17</v>
      </c>
      <c r="B82" t="s">
        <v>9</v>
      </c>
      <c r="C82" t="s">
        <v>21</v>
      </c>
      <c r="D82">
        <v>0</v>
      </c>
      <c r="E82">
        <v>0</v>
      </c>
      <c r="F82">
        <v>2808773</v>
      </c>
      <c r="G82">
        <v>79.159000000000006</v>
      </c>
      <c r="H82" t="str">
        <f t="shared" si="1"/>
        <v>H3_C2_L4_0</v>
      </c>
      <c r="I82">
        <v>0</v>
      </c>
    </row>
    <row r="83" spans="1:9" x14ac:dyDescent="0.3">
      <c r="A83" t="s">
        <v>17</v>
      </c>
      <c r="B83" t="s">
        <v>9</v>
      </c>
      <c r="C83" t="s">
        <v>21</v>
      </c>
      <c r="D83">
        <v>1</v>
      </c>
      <c r="E83">
        <v>1</v>
      </c>
      <c r="F83">
        <v>3237550</v>
      </c>
      <c r="G83">
        <v>91.242999999999995</v>
      </c>
      <c r="H83" t="str">
        <f t="shared" si="1"/>
        <v>H3_C2_L4_1</v>
      </c>
      <c r="I83">
        <v>604146</v>
      </c>
    </row>
    <row r="84" spans="1:9" x14ac:dyDescent="0.3">
      <c r="A84" t="s">
        <v>17</v>
      </c>
      <c r="B84" t="s">
        <v>9</v>
      </c>
      <c r="C84" t="s">
        <v>21</v>
      </c>
      <c r="D84">
        <v>2</v>
      </c>
      <c r="E84">
        <v>1</v>
      </c>
      <c r="F84">
        <v>1803181</v>
      </c>
      <c r="G84">
        <v>50.819000000000003</v>
      </c>
      <c r="H84" t="str">
        <f t="shared" si="1"/>
        <v>H3_C2_L4_2</v>
      </c>
      <c r="I84">
        <v>300488</v>
      </c>
    </row>
    <row r="85" spans="1:9" x14ac:dyDescent="0.3">
      <c r="A85" t="s">
        <v>17</v>
      </c>
      <c r="B85" t="s">
        <v>9</v>
      </c>
      <c r="C85" t="s">
        <v>21</v>
      </c>
      <c r="D85">
        <v>3</v>
      </c>
      <c r="E85">
        <v>1</v>
      </c>
      <c r="F85">
        <v>1039451</v>
      </c>
      <c r="G85">
        <v>29.295000000000002</v>
      </c>
      <c r="H85" t="str">
        <f t="shared" si="1"/>
        <v>H3_C2_L4_3</v>
      </c>
      <c r="I85">
        <v>231915</v>
      </c>
    </row>
    <row r="86" spans="1:9" x14ac:dyDescent="0.3">
      <c r="A86" t="s">
        <v>17</v>
      </c>
      <c r="B86" t="s">
        <v>9</v>
      </c>
      <c r="C86" t="s">
        <v>21</v>
      </c>
      <c r="D86">
        <v>4</v>
      </c>
      <c r="E86">
        <v>1</v>
      </c>
      <c r="F86">
        <v>808745</v>
      </c>
      <c r="G86">
        <v>22.792999999999999</v>
      </c>
      <c r="H86" t="str">
        <f t="shared" si="1"/>
        <v>H3_C2_L4_4</v>
      </c>
      <c r="I86">
        <v>47241</v>
      </c>
    </row>
    <row r="87" spans="1:9" x14ac:dyDescent="0.3">
      <c r="A87" t="s">
        <v>17</v>
      </c>
      <c r="B87" t="s">
        <v>9</v>
      </c>
      <c r="C87" t="s">
        <v>21</v>
      </c>
      <c r="D87">
        <v>5</v>
      </c>
      <c r="E87">
        <v>0</v>
      </c>
      <c r="F87">
        <v>684834</v>
      </c>
      <c r="G87">
        <v>19.3</v>
      </c>
      <c r="H87" t="str">
        <f t="shared" si="1"/>
        <v>H3_C2_L4_5</v>
      </c>
      <c r="I87">
        <v>0</v>
      </c>
    </row>
    <row r="88" spans="1:9" x14ac:dyDescent="0.3">
      <c r="A88" t="s">
        <v>17</v>
      </c>
      <c r="B88" t="s">
        <v>9</v>
      </c>
      <c r="C88" t="s">
        <v>21</v>
      </c>
      <c r="D88">
        <v>6</v>
      </c>
      <c r="E88">
        <v>0</v>
      </c>
      <c r="F88">
        <v>502729</v>
      </c>
      <c r="G88">
        <v>14.167999999999999</v>
      </c>
      <c r="H88" t="str">
        <f t="shared" si="1"/>
        <v>H3_C2_L4_6</v>
      </c>
      <c r="I88">
        <v>0</v>
      </c>
    </row>
    <row r="89" spans="1:9" x14ac:dyDescent="0.3">
      <c r="A89" t="s">
        <v>17</v>
      </c>
      <c r="B89" t="s">
        <v>9</v>
      </c>
      <c r="C89" t="s">
        <v>21</v>
      </c>
      <c r="D89">
        <v>7</v>
      </c>
      <c r="E89">
        <v>0</v>
      </c>
      <c r="F89">
        <v>136596</v>
      </c>
      <c r="G89">
        <v>3.85</v>
      </c>
      <c r="H89" t="str">
        <f t="shared" si="1"/>
        <v>H3_C2_L4_7</v>
      </c>
      <c r="I89">
        <v>0</v>
      </c>
    </row>
    <row r="90" spans="1:9" x14ac:dyDescent="0.3">
      <c r="A90" t="s">
        <v>17</v>
      </c>
      <c r="B90" t="s">
        <v>9</v>
      </c>
      <c r="C90" t="s">
        <v>21</v>
      </c>
      <c r="D90">
        <v>8</v>
      </c>
      <c r="E90">
        <v>0</v>
      </c>
      <c r="F90">
        <v>232</v>
      </c>
      <c r="G90">
        <v>7.0000000000000001E-3</v>
      </c>
      <c r="H90" t="str">
        <f t="shared" si="1"/>
        <v>H3_C2_L4_8</v>
      </c>
      <c r="I90">
        <v>0</v>
      </c>
    </row>
    <row r="91" spans="1:9" x14ac:dyDescent="0.3">
      <c r="A91" t="s">
        <v>17</v>
      </c>
      <c r="B91" t="s">
        <v>9</v>
      </c>
      <c r="C91" t="s">
        <v>21</v>
      </c>
      <c r="D91">
        <v>9</v>
      </c>
      <c r="E91">
        <v>0</v>
      </c>
      <c r="F91">
        <v>72</v>
      </c>
      <c r="G91">
        <v>2E-3</v>
      </c>
      <c r="H91" t="str">
        <f t="shared" si="1"/>
        <v>H3_C2_L4_9</v>
      </c>
      <c r="I91">
        <v>0</v>
      </c>
    </row>
    <row r="92" spans="1:9" x14ac:dyDescent="0.3">
      <c r="A92" t="s">
        <v>17</v>
      </c>
      <c r="B92" t="s">
        <v>9</v>
      </c>
      <c r="C92" t="s">
        <v>22</v>
      </c>
      <c r="D92">
        <v>0</v>
      </c>
      <c r="E92">
        <v>0</v>
      </c>
      <c r="F92">
        <v>2743969</v>
      </c>
      <c r="G92">
        <v>77.332999999999998</v>
      </c>
      <c r="H92" t="str">
        <f t="shared" si="1"/>
        <v>H3_C2_L5_0</v>
      </c>
      <c r="I92">
        <v>0</v>
      </c>
    </row>
    <row r="93" spans="1:9" x14ac:dyDescent="0.3">
      <c r="A93" t="s">
        <v>17</v>
      </c>
      <c r="B93" t="s">
        <v>9</v>
      </c>
      <c r="C93" t="s">
        <v>22</v>
      </c>
      <c r="D93">
        <v>1</v>
      </c>
      <c r="E93">
        <v>1</v>
      </c>
      <c r="F93">
        <v>3062756</v>
      </c>
      <c r="G93">
        <v>86.316999999999993</v>
      </c>
      <c r="H93" t="str">
        <f t="shared" si="1"/>
        <v>H3_C2_L5_1</v>
      </c>
      <c r="I93">
        <v>222533</v>
      </c>
    </row>
    <row r="94" spans="1:9" x14ac:dyDescent="0.3">
      <c r="A94" t="s">
        <v>17</v>
      </c>
      <c r="B94" t="s">
        <v>9</v>
      </c>
      <c r="C94" t="s">
        <v>22</v>
      </c>
      <c r="D94">
        <v>2</v>
      </c>
      <c r="E94">
        <v>1</v>
      </c>
      <c r="F94">
        <v>1837208</v>
      </c>
      <c r="G94">
        <v>51.777999999999999</v>
      </c>
      <c r="H94" t="str">
        <f t="shared" si="1"/>
        <v>H3_C2_L5_2</v>
      </c>
      <c r="I94">
        <v>194488</v>
      </c>
    </row>
    <row r="95" spans="1:9" x14ac:dyDescent="0.3">
      <c r="A95" t="s">
        <v>17</v>
      </c>
      <c r="B95" t="s">
        <v>9</v>
      </c>
      <c r="C95" t="s">
        <v>22</v>
      </c>
      <c r="D95">
        <v>3</v>
      </c>
      <c r="E95">
        <v>1</v>
      </c>
      <c r="F95">
        <v>1011545</v>
      </c>
      <c r="G95">
        <v>28.507999999999999</v>
      </c>
      <c r="H95" t="str">
        <f t="shared" si="1"/>
        <v>H3_C2_L5_3</v>
      </c>
      <c r="I95">
        <v>269901</v>
      </c>
    </row>
    <row r="96" spans="1:9" x14ac:dyDescent="0.3">
      <c r="A96" t="s">
        <v>17</v>
      </c>
      <c r="B96" t="s">
        <v>9</v>
      </c>
      <c r="C96" t="s">
        <v>22</v>
      </c>
      <c r="D96">
        <v>4</v>
      </c>
      <c r="E96">
        <v>1</v>
      </c>
      <c r="F96">
        <v>773576</v>
      </c>
      <c r="G96">
        <v>21.800999999999998</v>
      </c>
      <c r="H96" t="str">
        <f t="shared" si="1"/>
        <v>H3_C2_L5_4</v>
      </c>
      <c r="I96">
        <v>111232</v>
      </c>
    </row>
    <row r="97" spans="1:9" x14ac:dyDescent="0.3">
      <c r="A97" t="s">
        <v>17</v>
      </c>
      <c r="B97" t="s">
        <v>9</v>
      </c>
      <c r="C97" t="s">
        <v>22</v>
      </c>
      <c r="D97">
        <v>5</v>
      </c>
      <c r="E97">
        <v>0</v>
      </c>
      <c r="F97">
        <v>630200</v>
      </c>
      <c r="G97">
        <v>17.760999999999999</v>
      </c>
      <c r="H97" t="str">
        <f t="shared" si="1"/>
        <v>H3_C2_L5_5</v>
      </c>
      <c r="I97">
        <v>0</v>
      </c>
    </row>
    <row r="98" spans="1:9" x14ac:dyDescent="0.3">
      <c r="A98" t="s">
        <v>17</v>
      </c>
      <c r="B98" t="s">
        <v>9</v>
      </c>
      <c r="C98" t="s">
        <v>22</v>
      </c>
      <c r="D98">
        <v>6</v>
      </c>
      <c r="E98">
        <v>0</v>
      </c>
      <c r="F98">
        <v>398596</v>
      </c>
      <c r="G98">
        <v>11.234</v>
      </c>
      <c r="H98" t="str">
        <f t="shared" si="1"/>
        <v>H3_C2_L5_6</v>
      </c>
      <c r="I98">
        <v>0</v>
      </c>
    </row>
    <row r="99" spans="1:9" x14ac:dyDescent="0.3">
      <c r="A99" t="s">
        <v>17</v>
      </c>
      <c r="B99" t="s">
        <v>9</v>
      </c>
      <c r="C99" t="s">
        <v>22</v>
      </c>
      <c r="D99">
        <v>7</v>
      </c>
      <c r="E99">
        <v>0</v>
      </c>
      <c r="F99">
        <v>9847</v>
      </c>
      <c r="G99">
        <v>0.27800000000000002</v>
      </c>
      <c r="H99" t="str">
        <f t="shared" si="1"/>
        <v>H3_C2_L5_7</v>
      </c>
      <c r="I99">
        <v>0</v>
      </c>
    </row>
    <row r="100" spans="1:9" x14ac:dyDescent="0.3">
      <c r="A100" t="s">
        <v>17</v>
      </c>
      <c r="B100" t="s">
        <v>9</v>
      </c>
      <c r="C100" t="s">
        <v>22</v>
      </c>
      <c r="D100">
        <v>8</v>
      </c>
      <c r="E100">
        <v>0</v>
      </c>
      <c r="F100">
        <v>1177</v>
      </c>
      <c r="G100">
        <v>3.3000000000000002E-2</v>
      </c>
      <c r="H100" t="str">
        <f t="shared" si="1"/>
        <v>H3_C2_L5_8</v>
      </c>
      <c r="I100">
        <v>0</v>
      </c>
    </row>
    <row r="101" spans="1:9" x14ac:dyDescent="0.3">
      <c r="A101" t="s">
        <v>17</v>
      </c>
      <c r="B101" t="s">
        <v>9</v>
      </c>
      <c r="C101" t="s">
        <v>22</v>
      </c>
      <c r="D101">
        <v>9</v>
      </c>
      <c r="E101">
        <v>0</v>
      </c>
      <c r="F101">
        <v>2634</v>
      </c>
      <c r="G101">
        <v>7.3999999999999996E-2</v>
      </c>
      <c r="H101" t="str">
        <f t="shared" si="1"/>
        <v>H3_C2_L5_9</v>
      </c>
      <c r="I101">
        <v>0</v>
      </c>
    </row>
    <row r="102" spans="1:9" x14ac:dyDescent="0.3">
      <c r="A102" t="s">
        <v>17</v>
      </c>
      <c r="B102" t="s">
        <v>12</v>
      </c>
      <c r="C102" t="s">
        <v>28</v>
      </c>
      <c r="D102">
        <v>0</v>
      </c>
      <c r="E102">
        <v>0</v>
      </c>
      <c r="F102">
        <v>2899209</v>
      </c>
      <c r="G102">
        <v>81.707999999999998</v>
      </c>
      <c r="H102" t="str">
        <f t="shared" si="1"/>
        <v>H3_H1_B1_0</v>
      </c>
      <c r="I102">
        <v>0</v>
      </c>
    </row>
    <row r="103" spans="1:9" x14ac:dyDescent="0.3">
      <c r="A103" t="s">
        <v>17</v>
      </c>
      <c r="B103" t="s">
        <v>12</v>
      </c>
      <c r="C103" t="s">
        <v>28</v>
      </c>
      <c r="D103">
        <v>1</v>
      </c>
      <c r="E103">
        <v>1</v>
      </c>
      <c r="F103">
        <v>3365908</v>
      </c>
      <c r="G103">
        <v>94.86</v>
      </c>
      <c r="H103" t="str">
        <f t="shared" si="1"/>
        <v>H3_H1_B1_1</v>
      </c>
      <c r="I103">
        <v>340631</v>
      </c>
    </row>
    <row r="104" spans="1:9" x14ac:dyDescent="0.3">
      <c r="A104" t="s">
        <v>17</v>
      </c>
      <c r="B104" t="s">
        <v>12</v>
      </c>
      <c r="C104" t="s">
        <v>28</v>
      </c>
      <c r="D104">
        <v>2</v>
      </c>
      <c r="E104">
        <v>1</v>
      </c>
      <c r="F104">
        <v>2728851</v>
      </c>
      <c r="G104">
        <v>76.906000000000006</v>
      </c>
      <c r="H104" t="str">
        <f t="shared" si="1"/>
        <v>H3_H1_B1_2</v>
      </c>
      <c r="I104">
        <v>239186</v>
      </c>
    </row>
    <row r="105" spans="1:9" x14ac:dyDescent="0.3">
      <c r="A105" t="s">
        <v>17</v>
      </c>
      <c r="B105" t="s">
        <v>12</v>
      </c>
      <c r="C105" t="s">
        <v>28</v>
      </c>
      <c r="D105">
        <v>3</v>
      </c>
      <c r="E105">
        <v>1</v>
      </c>
      <c r="F105">
        <v>1179001</v>
      </c>
      <c r="G105">
        <v>33.226999999999997</v>
      </c>
      <c r="H105" t="str">
        <f t="shared" si="1"/>
        <v>H3_H1_B1_3</v>
      </c>
      <c r="I105">
        <v>99985</v>
      </c>
    </row>
    <row r="106" spans="1:9" x14ac:dyDescent="0.3">
      <c r="A106" t="s">
        <v>17</v>
      </c>
      <c r="B106" t="s">
        <v>12</v>
      </c>
      <c r="C106" t="s">
        <v>28</v>
      </c>
      <c r="D106">
        <v>4</v>
      </c>
      <c r="E106">
        <v>1</v>
      </c>
      <c r="F106">
        <v>1029464</v>
      </c>
      <c r="G106">
        <v>29.013000000000002</v>
      </c>
      <c r="H106" t="str">
        <f t="shared" si="1"/>
        <v>H3_H1_B1_4</v>
      </c>
      <c r="I106">
        <v>23485</v>
      </c>
    </row>
    <row r="107" spans="1:9" x14ac:dyDescent="0.3">
      <c r="A107" t="s">
        <v>17</v>
      </c>
      <c r="B107" t="s">
        <v>12</v>
      </c>
      <c r="C107" t="s">
        <v>28</v>
      </c>
      <c r="D107">
        <v>5</v>
      </c>
      <c r="E107">
        <v>0</v>
      </c>
      <c r="F107">
        <v>827531</v>
      </c>
      <c r="G107">
        <v>23.321999999999999</v>
      </c>
      <c r="H107" t="str">
        <f t="shared" si="1"/>
        <v>H3_H1_B1_5</v>
      </c>
      <c r="I107">
        <v>0</v>
      </c>
    </row>
    <row r="108" spans="1:9" x14ac:dyDescent="0.3">
      <c r="A108" t="s">
        <v>17</v>
      </c>
      <c r="B108" t="s">
        <v>12</v>
      </c>
      <c r="C108" t="s">
        <v>28</v>
      </c>
      <c r="D108">
        <v>6</v>
      </c>
      <c r="E108">
        <v>0</v>
      </c>
      <c r="F108">
        <v>491123</v>
      </c>
      <c r="G108">
        <v>13.840999999999999</v>
      </c>
      <c r="H108" t="str">
        <f t="shared" si="1"/>
        <v>H3_H1_B1_6</v>
      </c>
      <c r="I108">
        <v>0</v>
      </c>
    </row>
    <row r="109" spans="1:9" x14ac:dyDescent="0.3">
      <c r="A109" t="s">
        <v>17</v>
      </c>
      <c r="B109" t="s">
        <v>12</v>
      </c>
      <c r="C109" t="s">
        <v>28</v>
      </c>
      <c r="D109">
        <v>7</v>
      </c>
      <c r="E109">
        <v>0</v>
      </c>
      <c r="F109">
        <v>63889</v>
      </c>
      <c r="G109">
        <v>1.8009999999999999</v>
      </c>
      <c r="H109" t="str">
        <f t="shared" si="1"/>
        <v>H3_H1_B1_7</v>
      </c>
      <c r="I109">
        <v>0</v>
      </c>
    </row>
    <row r="110" spans="1:9" x14ac:dyDescent="0.3">
      <c r="A110" t="s">
        <v>17</v>
      </c>
      <c r="B110" t="s">
        <v>12</v>
      </c>
      <c r="C110" t="s">
        <v>28</v>
      </c>
      <c r="D110">
        <v>8</v>
      </c>
      <c r="E110">
        <v>0</v>
      </c>
      <c r="F110">
        <v>5218</v>
      </c>
      <c r="G110">
        <v>0.14699999999999999</v>
      </c>
      <c r="H110" t="str">
        <f t="shared" si="1"/>
        <v>H3_H1_B1_8</v>
      </c>
      <c r="I110">
        <v>0</v>
      </c>
    </row>
    <row r="111" spans="1:9" x14ac:dyDescent="0.3">
      <c r="A111" t="s">
        <v>17</v>
      </c>
      <c r="B111" t="s">
        <v>12</v>
      </c>
      <c r="C111" t="s">
        <v>28</v>
      </c>
      <c r="D111">
        <v>9</v>
      </c>
      <c r="E111">
        <v>0</v>
      </c>
      <c r="F111">
        <v>1094</v>
      </c>
      <c r="G111">
        <v>3.1E-2</v>
      </c>
      <c r="H111" t="str">
        <f t="shared" si="1"/>
        <v>H3_H1_B1_9</v>
      </c>
      <c r="I111">
        <v>0</v>
      </c>
    </row>
    <row r="112" spans="1:9" x14ac:dyDescent="0.3">
      <c r="A112" t="s">
        <v>17</v>
      </c>
      <c r="B112" t="s">
        <v>12</v>
      </c>
      <c r="C112" t="s">
        <v>26</v>
      </c>
      <c r="D112">
        <v>0</v>
      </c>
      <c r="E112">
        <v>0</v>
      </c>
      <c r="F112">
        <v>2667622</v>
      </c>
      <c r="G112">
        <v>75.180999999999997</v>
      </c>
      <c r="H112" t="str">
        <f t="shared" si="1"/>
        <v>H3_H1_B3_0</v>
      </c>
      <c r="I112">
        <v>0</v>
      </c>
    </row>
    <row r="113" spans="1:9" x14ac:dyDescent="0.3">
      <c r="A113" t="s">
        <v>17</v>
      </c>
      <c r="B113" t="s">
        <v>12</v>
      </c>
      <c r="C113" t="s">
        <v>26</v>
      </c>
      <c r="D113">
        <v>1</v>
      </c>
      <c r="E113">
        <v>1</v>
      </c>
      <c r="F113">
        <v>2523765</v>
      </c>
      <c r="G113">
        <v>71.126999999999995</v>
      </c>
      <c r="H113" t="str">
        <f t="shared" si="1"/>
        <v>H3_H1_B3_1</v>
      </c>
      <c r="I113">
        <v>4824</v>
      </c>
    </row>
    <row r="114" spans="1:9" x14ac:dyDescent="0.3">
      <c r="A114" t="s">
        <v>17</v>
      </c>
      <c r="B114" t="s">
        <v>12</v>
      </c>
      <c r="C114" t="s">
        <v>26</v>
      </c>
      <c r="D114">
        <v>2</v>
      </c>
      <c r="E114">
        <v>1</v>
      </c>
      <c r="F114">
        <v>1789118</v>
      </c>
      <c r="G114">
        <v>50.421999999999997</v>
      </c>
      <c r="H114" t="str">
        <f t="shared" si="1"/>
        <v>H3_H1_B3_2</v>
      </c>
      <c r="I114">
        <v>14736</v>
      </c>
    </row>
    <row r="115" spans="1:9" x14ac:dyDescent="0.3">
      <c r="A115" t="s">
        <v>17</v>
      </c>
      <c r="B115" t="s">
        <v>12</v>
      </c>
      <c r="C115" t="s">
        <v>26</v>
      </c>
      <c r="D115">
        <v>3</v>
      </c>
      <c r="E115">
        <v>1</v>
      </c>
      <c r="F115">
        <v>1048356</v>
      </c>
      <c r="G115">
        <v>29.545999999999999</v>
      </c>
      <c r="H115" t="str">
        <f t="shared" si="1"/>
        <v>H3_H1_B3_3</v>
      </c>
      <c r="I115">
        <v>64749</v>
      </c>
    </row>
    <row r="116" spans="1:9" x14ac:dyDescent="0.3">
      <c r="A116" t="s">
        <v>17</v>
      </c>
      <c r="B116" t="s">
        <v>12</v>
      </c>
      <c r="C116" t="s">
        <v>26</v>
      </c>
      <c r="D116">
        <v>4</v>
      </c>
      <c r="E116">
        <v>1</v>
      </c>
      <c r="F116">
        <v>839672</v>
      </c>
      <c r="G116">
        <v>23.664000000000001</v>
      </c>
      <c r="H116" t="str">
        <f t="shared" si="1"/>
        <v>H3_H1_B3_4</v>
      </c>
      <c r="I116">
        <v>100729</v>
      </c>
    </row>
    <row r="117" spans="1:9" x14ac:dyDescent="0.3">
      <c r="A117" t="s">
        <v>17</v>
      </c>
      <c r="B117" t="s">
        <v>12</v>
      </c>
      <c r="C117" t="s">
        <v>26</v>
      </c>
      <c r="D117">
        <v>5</v>
      </c>
      <c r="E117">
        <v>1</v>
      </c>
      <c r="F117">
        <v>678140</v>
      </c>
      <c r="G117">
        <v>19.111999999999998</v>
      </c>
      <c r="H117" t="str">
        <f t="shared" si="1"/>
        <v>H3_H1_B3_5</v>
      </c>
      <c r="I117">
        <v>121833</v>
      </c>
    </row>
    <row r="118" spans="1:9" x14ac:dyDescent="0.3">
      <c r="A118" t="s">
        <v>17</v>
      </c>
      <c r="B118" t="s">
        <v>12</v>
      </c>
      <c r="C118" t="s">
        <v>26</v>
      </c>
      <c r="D118">
        <v>6</v>
      </c>
      <c r="E118">
        <v>0</v>
      </c>
      <c r="F118">
        <v>534314</v>
      </c>
      <c r="G118">
        <v>15.058</v>
      </c>
      <c r="H118" t="str">
        <f t="shared" si="1"/>
        <v>H3_H1_B3_6</v>
      </c>
      <c r="I118">
        <v>0</v>
      </c>
    </row>
    <row r="119" spans="1:9" x14ac:dyDescent="0.3">
      <c r="A119" t="s">
        <v>17</v>
      </c>
      <c r="B119" t="s">
        <v>12</v>
      </c>
      <c r="C119" t="s">
        <v>26</v>
      </c>
      <c r="D119">
        <v>7</v>
      </c>
      <c r="E119">
        <v>0</v>
      </c>
      <c r="F119">
        <v>88585</v>
      </c>
      <c r="G119">
        <v>2.4969999999999999</v>
      </c>
      <c r="H119" t="str">
        <f t="shared" si="1"/>
        <v>H3_H1_B3_7</v>
      </c>
      <c r="I119">
        <v>0</v>
      </c>
    </row>
    <row r="120" spans="1:9" x14ac:dyDescent="0.3">
      <c r="A120" t="s">
        <v>17</v>
      </c>
      <c r="B120" t="s">
        <v>12</v>
      </c>
      <c r="C120" t="s">
        <v>26</v>
      </c>
      <c r="D120">
        <v>8</v>
      </c>
      <c r="E120">
        <v>0</v>
      </c>
      <c r="F120">
        <v>12440</v>
      </c>
      <c r="G120">
        <v>0.35099999999999998</v>
      </c>
      <c r="H120" t="str">
        <f t="shared" si="1"/>
        <v>H3_H1_B3_8</v>
      </c>
      <c r="I120">
        <v>0</v>
      </c>
    </row>
    <row r="121" spans="1:9" x14ac:dyDescent="0.3">
      <c r="A121" t="s">
        <v>17</v>
      </c>
      <c r="B121" t="s">
        <v>12</v>
      </c>
      <c r="C121" t="s">
        <v>26</v>
      </c>
      <c r="D121">
        <v>9</v>
      </c>
      <c r="E121">
        <v>0</v>
      </c>
      <c r="F121">
        <v>2157</v>
      </c>
      <c r="G121">
        <v>6.0999999999999999E-2</v>
      </c>
      <c r="H121" t="str">
        <f t="shared" si="1"/>
        <v>H3_H1_B3_9</v>
      </c>
      <c r="I121">
        <v>0</v>
      </c>
    </row>
    <row r="122" spans="1:9" x14ac:dyDescent="0.3">
      <c r="A122" t="s">
        <v>17</v>
      </c>
      <c r="B122" t="s">
        <v>12</v>
      </c>
      <c r="C122" t="s">
        <v>21</v>
      </c>
      <c r="D122">
        <v>0</v>
      </c>
      <c r="E122">
        <v>0</v>
      </c>
      <c r="F122">
        <v>3078938</v>
      </c>
      <c r="G122">
        <v>86.772999999999996</v>
      </c>
      <c r="H122" t="str">
        <f t="shared" si="1"/>
        <v>H3_H1_L4_0</v>
      </c>
      <c r="I122">
        <v>0</v>
      </c>
    </row>
    <row r="123" spans="1:9" x14ac:dyDescent="0.3">
      <c r="A123" t="s">
        <v>17</v>
      </c>
      <c r="B123" t="s">
        <v>12</v>
      </c>
      <c r="C123" t="s">
        <v>21</v>
      </c>
      <c r="D123">
        <v>1</v>
      </c>
      <c r="E123">
        <v>1</v>
      </c>
      <c r="F123">
        <v>3209576</v>
      </c>
      <c r="G123">
        <v>90.454999999999998</v>
      </c>
      <c r="H123" t="str">
        <f t="shared" si="1"/>
        <v>H3_H1_L4_1</v>
      </c>
      <c r="I123">
        <v>402088</v>
      </c>
    </row>
    <row r="124" spans="1:9" x14ac:dyDescent="0.3">
      <c r="A124" t="s">
        <v>17</v>
      </c>
      <c r="B124" t="s">
        <v>12</v>
      </c>
      <c r="C124" t="s">
        <v>21</v>
      </c>
      <c r="D124">
        <v>2</v>
      </c>
      <c r="E124">
        <v>1</v>
      </c>
      <c r="F124">
        <v>1768713</v>
      </c>
      <c r="G124">
        <v>49.847000000000001</v>
      </c>
      <c r="H124" t="str">
        <f t="shared" si="1"/>
        <v>H3_H1_L4_2</v>
      </c>
      <c r="I124">
        <v>302834</v>
      </c>
    </row>
    <row r="125" spans="1:9" x14ac:dyDescent="0.3">
      <c r="A125" t="s">
        <v>17</v>
      </c>
      <c r="B125" t="s">
        <v>12</v>
      </c>
      <c r="C125" t="s">
        <v>21</v>
      </c>
      <c r="D125">
        <v>3</v>
      </c>
      <c r="E125">
        <v>1</v>
      </c>
      <c r="F125">
        <v>1056362</v>
      </c>
      <c r="G125">
        <v>29.771000000000001</v>
      </c>
      <c r="H125" t="str">
        <f t="shared" si="1"/>
        <v>H3_H1_L4_3</v>
      </c>
      <c r="I125">
        <v>74491</v>
      </c>
    </row>
    <row r="126" spans="1:9" x14ac:dyDescent="0.3">
      <c r="A126" t="s">
        <v>17</v>
      </c>
      <c r="B126" t="s">
        <v>12</v>
      </c>
      <c r="C126" t="s">
        <v>21</v>
      </c>
      <c r="D126">
        <v>4</v>
      </c>
      <c r="E126">
        <v>1</v>
      </c>
      <c r="F126">
        <v>883455</v>
      </c>
      <c r="G126">
        <v>24.898</v>
      </c>
      <c r="H126" t="str">
        <f t="shared" si="1"/>
        <v>H3_H1_L4_4</v>
      </c>
      <c r="I126">
        <v>21566</v>
      </c>
    </row>
    <row r="127" spans="1:9" x14ac:dyDescent="0.3">
      <c r="A127" t="s">
        <v>17</v>
      </c>
      <c r="B127" t="s">
        <v>12</v>
      </c>
      <c r="C127" t="s">
        <v>21</v>
      </c>
      <c r="D127">
        <v>5</v>
      </c>
      <c r="E127">
        <v>0</v>
      </c>
      <c r="F127">
        <v>623870</v>
      </c>
      <c r="G127">
        <v>17.582000000000001</v>
      </c>
      <c r="H127" t="str">
        <f t="shared" si="1"/>
        <v>H3_H1_L4_5</v>
      </c>
      <c r="I127">
        <v>0</v>
      </c>
    </row>
    <row r="128" spans="1:9" x14ac:dyDescent="0.3">
      <c r="A128" t="s">
        <v>17</v>
      </c>
      <c r="B128" t="s">
        <v>12</v>
      </c>
      <c r="C128" t="s">
        <v>21</v>
      </c>
      <c r="D128">
        <v>6</v>
      </c>
      <c r="E128">
        <v>0</v>
      </c>
      <c r="F128">
        <v>268461</v>
      </c>
      <c r="G128">
        <v>7.5659999999999998</v>
      </c>
      <c r="H128" t="str">
        <f t="shared" si="1"/>
        <v>H3_H1_L4_6</v>
      </c>
      <c r="I128">
        <v>0</v>
      </c>
    </row>
    <row r="129" spans="1:9" x14ac:dyDescent="0.3">
      <c r="A129" t="s">
        <v>17</v>
      </c>
      <c r="B129" t="s">
        <v>12</v>
      </c>
      <c r="C129" t="s">
        <v>21</v>
      </c>
      <c r="D129">
        <v>7</v>
      </c>
      <c r="E129">
        <v>0</v>
      </c>
      <c r="F129">
        <v>11693</v>
      </c>
      <c r="G129">
        <v>0.33</v>
      </c>
      <c r="H129" t="str">
        <f t="shared" si="1"/>
        <v>H3_H1_L4_7</v>
      </c>
      <c r="I129">
        <v>0</v>
      </c>
    </row>
    <row r="130" spans="1:9" x14ac:dyDescent="0.3">
      <c r="A130" t="s">
        <v>17</v>
      </c>
      <c r="B130" t="s">
        <v>12</v>
      </c>
      <c r="C130" t="s">
        <v>21</v>
      </c>
      <c r="D130">
        <v>8</v>
      </c>
      <c r="E130">
        <v>0</v>
      </c>
      <c r="F130">
        <v>442</v>
      </c>
      <c r="G130">
        <v>1.2E-2</v>
      </c>
      <c r="H130" t="str">
        <f t="shared" si="1"/>
        <v>H3_H1_L4_8</v>
      </c>
      <c r="I130">
        <v>0</v>
      </c>
    </row>
    <row r="131" spans="1:9" x14ac:dyDescent="0.3">
      <c r="A131" t="s">
        <v>17</v>
      </c>
      <c r="B131" t="s">
        <v>12</v>
      </c>
      <c r="C131" t="s">
        <v>21</v>
      </c>
      <c r="D131">
        <v>9</v>
      </c>
      <c r="E131">
        <v>0</v>
      </c>
      <c r="F131">
        <v>220</v>
      </c>
      <c r="G131">
        <v>6.0000000000000001E-3</v>
      </c>
      <c r="H131" t="str">
        <f t="shared" si="1"/>
        <v>H3_H1_L4_9</v>
      </c>
      <c r="I131">
        <v>0</v>
      </c>
    </row>
    <row r="132" spans="1:9" x14ac:dyDescent="0.3">
      <c r="A132" t="s">
        <v>17</v>
      </c>
      <c r="B132" t="s">
        <v>12</v>
      </c>
      <c r="C132" t="s">
        <v>22</v>
      </c>
      <c r="D132">
        <v>0</v>
      </c>
      <c r="E132">
        <v>0</v>
      </c>
      <c r="F132">
        <v>2888581</v>
      </c>
      <c r="G132">
        <v>81.408000000000001</v>
      </c>
      <c r="H132" t="str">
        <f t="shared" ref="H132:H195" si="2">A132&amp;"_"&amp;B132&amp;"_"&amp;C132&amp;"_"&amp;D132</f>
        <v>H3_H1_L5_0</v>
      </c>
      <c r="I132">
        <v>0</v>
      </c>
    </row>
    <row r="133" spans="1:9" x14ac:dyDescent="0.3">
      <c r="A133" t="s">
        <v>17</v>
      </c>
      <c r="B133" t="s">
        <v>12</v>
      </c>
      <c r="C133" t="s">
        <v>22</v>
      </c>
      <c r="D133">
        <v>1</v>
      </c>
      <c r="E133">
        <v>1</v>
      </c>
      <c r="F133">
        <v>2493543</v>
      </c>
      <c r="G133">
        <v>70.275000000000006</v>
      </c>
      <c r="H133" t="str">
        <f t="shared" si="2"/>
        <v>H3_H1_L5_1</v>
      </c>
      <c r="I133">
        <v>12864</v>
      </c>
    </row>
    <row r="134" spans="1:9" x14ac:dyDescent="0.3">
      <c r="A134" t="s">
        <v>17</v>
      </c>
      <c r="B134" t="s">
        <v>12</v>
      </c>
      <c r="C134" t="s">
        <v>22</v>
      </c>
      <c r="D134">
        <v>2</v>
      </c>
      <c r="E134">
        <v>1</v>
      </c>
      <c r="F134">
        <v>1688120</v>
      </c>
      <c r="G134">
        <v>47.576000000000001</v>
      </c>
      <c r="H134" t="str">
        <f t="shared" si="2"/>
        <v>H3_H1_L5_2</v>
      </c>
      <c r="I134">
        <v>33233</v>
      </c>
    </row>
    <row r="135" spans="1:9" x14ac:dyDescent="0.3">
      <c r="A135" t="s">
        <v>17</v>
      </c>
      <c r="B135" t="s">
        <v>12</v>
      </c>
      <c r="C135" t="s">
        <v>22</v>
      </c>
      <c r="D135">
        <v>3</v>
      </c>
      <c r="E135">
        <v>1</v>
      </c>
      <c r="F135">
        <v>738679</v>
      </c>
      <c r="G135">
        <v>20.818000000000001</v>
      </c>
      <c r="H135" t="str">
        <f t="shared" si="2"/>
        <v>H3_H1_L5_3</v>
      </c>
      <c r="I135">
        <v>77020</v>
      </c>
    </row>
    <row r="136" spans="1:9" x14ac:dyDescent="0.3">
      <c r="A136" t="s">
        <v>17</v>
      </c>
      <c r="B136" t="s">
        <v>12</v>
      </c>
      <c r="C136" t="s">
        <v>22</v>
      </c>
      <c r="D136">
        <v>4</v>
      </c>
      <c r="E136">
        <v>1</v>
      </c>
      <c r="F136">
        <v>641188</v>
      </c>
      <c r="G136">
        <v>18.07</v>
      </c>
      <c r="H136" t="str">
        <f t="shared" si="2"/>
        <v>H3_H1_L5_4</v>
      </c>
      <c r="I136">
        <v>150232</v>
      </c>
    </row>
    <row r="137" spans="1:9" x14ac:dyDescent="0.3">
      <c r="A137" t="s">
        <v>17</v>
      </c>
      <c r="B137" t="s">
        <v>12</v>
      </c>
      <c r="C137" t="s">
        <v>22</v>
      </c>
      <c r="D137">
        <v>5</v>
      </c>
      <c r="E137">
        <v>1</v>
      </c>
      <c r="F137">
        <v>558275</v>
      </c>
      <c r="G137">
        <v>15.734</v>
      </c>
      <c r="H137" t="str">
        <f t="shared" si="2"/>
        <v>H3_H1_L5_5</v>
      </c>
      <c r="I137">
        <v>102705</v>
      </c>
    </row>
    <row r="138" spans="1:9" x14ac:dyDescent="0.3">
      <c r="A138" t="s">
        <v>17</v>
      </c>
      <c r="B138" t="s">
        <v>12</v>
      </c>
      <c r="C138" t="s">
        <v>22</v>
      </c>
      <c r="D138">
        <v>6</v>
      </c>
      <c r="E138">
        <v>0</v>
      </c>
      <c r="F138">
        <v>392496</v>
      </c>
      <c r="G138">
        <v>11.061999999999999</v>
      </c>
      <c r="H138" t="str">
        <f t="shared" si="2"/>
        <v>H3_H1_L5_6</v>
      </c>
      <c r="I138">
        <v>0</v>
      </c>
    </row>
    <row r="139" spans="1:9" x14ac:dyDescent="0.3">
      <c r="A139" t="s">
        <v>17</v>
      </c>
      <c r="B139" t="s">
        <v>12</v>
      </c>
      <c r="C139" t="s">
        <v>22</v>
      </c>
      <c r="D139">
        <v>7</v>
      </c>
      <c r="E139">
        <v>0</v>
      </c>
      <c r="F139">
        <v>50407</v>
      </c>
      <c r="G139">
        <v>1.421</v>
      </c>
      <c r="H139" t="str">
        <f t="shared" si="2"/>
        <v>H3_H1_L5_7</v>
      </c>
      <c r="I139">
        <v>0</v>
      </c>
    </row>
    <row r="140" spans="1:9" x14ac:dyDescent="0.3">
      <c r="A140" t="s">
        <v>17</v>
      </c>
      <c r="B140" t="s">
        <v>12</v>
      </c>
      <c r="C140" t="s">
        <v>22</v>
      </c>
      <c r="D140">
        <v>8</v>
      </c>
      <c r="E140">
        <v>0</v>
      </c>
      <c r="F140">
        <v>344</v>
      </c>
      <c r="G140">
        <v>0.01</v>
      </c>
      <c r="H140" t="str">
        <f t="shared" si="2"/>
        <v>H3_H1_L5_8</v>
      </c>
      <c r="I140">
        <v>0</v>
      </c>
    </row>
    <row r="141" spans="1:9" x14ac:dyDescent="0.3">
      <c r="A141" t="s">
        <v>17</v>
      </c>
      <c r="B141" t="s">
        <v>12</v>
      </c>
      <c r="C141" t="s">
        <v>22</v>
      </c>
      <c r="D141">
        <v>9</v>
      </c>
      <c r="E141">
        <v>0</v>
      </c>
      <c r="F141">
        <v>118</v>
      </c>
      <c r="G141">
        <v>3.0000000000000001E-3</v>
      </c>
      <c r="H141" t="str">
        <f t="shared" si="2"/>
        <v>H3_H1_L5_9</v>
      </c>
      <c r="I141">
        <v>0</v>
      </c>
    </row>
    <row r="142" spans="1:9" x14ac:dyDescent="0.3">
      <c r="A142" t="s">
        <v>17</v>
      </c>
      <c r="B142" t="s">
        <v>14</v>
      </c>
      <c r="C142" t="s">
        <v>28</v>
      </c>
      <c r="D142">
        <v>0</v>
      </c>
      <c r="E142">
        <v>0</v>
      </c>
      <c r="F142">
        <v>2954340</v>
      </c>
      <c r="G142">
        <v>83.260999999999996</v>
      </c>
      <c r="H142" t="str">
        <f t="shared" si="2"/>
        <v>H3_H2_B1_0</v>
      </c>
      <c r="I142">
        <v>0</v>
      </c>
    </row>
    <row r="143" spans="1:9" x14ac:dyDescent="0.3">
      <c r="A143" t="s">
        <v>17</v>
      </c>
      <c r="B143" t="s">
        <v>14</v>
      </c>
      <c r="C143" t="s">
        <v>28</v>
      </c>
      <c r="D143">
        <v>1</v>
      </c>
      <c r="E143">
        <v>1</v>
      </c>
      <c r="F143">
        <v>3424874</v>
      </c>
      <c r="G143">
        <v>96.522000000000006</v>
      </c>
      <c r="H143" t="str">
        <f t="shared" si="2"/>
        <v>H3_H2_B1_1</v>
      </c>
      <c r="I143">
        <v>341175</v>
      </c>
    </row>
    <row r="144" spans="1:9" x14ac:dyDescent="0.3">
      <c r="A144" t="s">
        <v>17</v>
      </c>
      <c r="B144" t="s">
        <v>14</v>
      </c>
      <c r="C144" t="s">
        <v>28</v>
      </c>
      <c r="D144">
        <v>2</v>
      </c>
      <c r="E144">
        <v>1</v>
      </c>
      <c r="F144">
        <v>1582067</v>
      </c>
      <c r="G144">
        <v>44.587000000000003</v>
      </c>
      <c r="H144" t="str">
        <f t="shared" si="2"/>
        <v>H3_H2_B1_2</v>
      </c>
      <c r="I144">
        <v>126531</v>
      </c>
    </row>
    <row r="145" spans="1:9" x14ac:dyDescent="0.3">
      <c r="A145" t="s">
        <v>17</v>
      </c>
      <c r="B145" t="s">
        <v>14</v>
      </c>
      <c r="C145" t="s">
        <v>28</v>
      </c>
      <c r="D145">
        <v>3</v>
      </c>
      <c r="E145">
        <v>1</v>
      </c>
      <c r="F145">
        <v>1125749</v>
      </c>
      <c r="G145">
        <v>31.727</v>
      </c>
      <c r="H145" t="str">
        <f t="shared" si="2"/>
        <v>H3_H2_B1_3</v>
      </c>
      <c r="I145">
        <v>12936</v>
      </c>
    </row>
    <row r="146" spans="1:9" x14ac:dyDescent="0.3">
      <c r="A146" t="s">
        <v>17</v>
      </c>
      <c r="B146" t="s">
        <v>14</v>
      </c>
      <c r="C146" t="s">
        <v>28</v>
      </c>
      <c r="D146">
        <v>4</v>
      </c>
      <c r="E146">
        <v>0</v>
      </c>
      <c r="F146">
        <v>771185</v>
      </c>
      <c r="G146">
        <v>21.734000000000002</v>
      </c>
      <c r="H146" t="str">
        <f t="shared" si="2"/>
        <v>H3_H2_B1_4</v>
      </c>
      <c r="I146">
        <v>0</v>
      </c>
    </row>
    <row r="147" spans="1:9" x14ac:dyDescent="0.3">
      <c r="A147" t="s">
        <v>17</v>
      </c>
      <c r="B147" t="s">
        <v>14</v>
      </c>
      <c r="C147" t="s">
        <v>28</v>
      </c>
      <c r="D147">
        <v>5</v>
      </c>
      <c r="E147">
        <v>0</v>
      </c>
      <c r="F147">
        <v>486862</v>
      </c>
      <c r="G147">
        <v>13.721</v>
      </c>
      <c r="H147" t="str">
        <f t="shared" si="2"/>
        <v>H3_H2_B1_5</v>
      </c>
      <c r="I147">
        <v>0</v>
      </c>
    </row>
    <row r="148" spans="1:9" x14ac:dyDescent="0.3">
      <c r="A148" t="s">
        <v>17</v>
      </c>
      <c r="B148" t="s">
        <v>14</v>
      </c>
      <c r="C148" t="s">
        <v>28</v>
      </c>
      <c r="D148">
        <v>6</v>
      </c>
      <c r="E148">
        <v>0</v>
      </c>
      <c r="F148">
        <v>223997</v>
      </c>
      <c r="G148">
        <v>6.3129999999999997</v>
      </c>
      <c r="H148" t="str">
        <f t="shared" si="2"/>
        <v>H3_H2_B1_6</v>
      </c>
      <c r="I148">
        <v>0</v>
      </c>
    </row>
    <row r="149" spans="1:9" x14ac:dyDescent="0.3">
      <c r="A149" t="s">
        <v>17</v>
      </c>
      <c r="B149" t="s">
        <v>14</v>
      </c>
      <c r="C149" t="s">
        <v>28</v>
      </c>
      <c r="D149">
        <v>7</v>
      </c>
      <c r="E149">
        <v>0</v>
      </c>
      <c r="F149">
        <v>8732</v>
      </c>
      <c r="G149">
        <v>0.246</v>
      </c>
      <c r="H149" t="str">
        <f t="shared" si="2"/>
        <v>H3_H2_B1_7</v>
      </c>
      <c r="I149">
        <v>0</v>
      </c>
    </row>
    <row r="150" spans="1:9" x14ac:dyDescent="0.3">
      <c r="A150" t="s">
        <v>17</v>
      </c>
      <c r="B150" t="s">
        <v>14</v>
      </c>
      <c r="C150" t="s">
        <v>28</v>
      </c>
      <c r="D150">
        <v>8</v>
      </c>
      <c r="E150">
        <v>0</v>
      </c>
      <c r="F150">
        <v>11786</v>
      </c>
      <c r="G150">
        <v>0.33200000000000002</v>
      </c>
      <c r="H150" t="str">
        <f t="shared" si="2"/>
        <v>H3_H2_B1_8</v>
      </c>
      <c r="I150">
        <v>0</v>
      </c>
    </row>
    <row r="151" spans="1:9" x14ac:dyDescent="0.3">
      <c r="A151" t="s">
        <v>17</v>
      </c>
      <c r="B151" t="s">
        <v>14</v>
      </c>
      <c r="C151" t="s">
        <v>28</v>
      </c>
      <c r="D151">
        <v>9</v>
      </c>
      <c r="E151">
        <v>0</v>
      </c>
      <c r="F151">
        <v>7510</v>
      </c>
      <c r="G151">
        <v>0.21199999999999999</v>
      </c>
      <c r="H151" t="str">
        <f t="shared" si="2"/>
        <v>H3_H2_B1_9</v>
      </c>
      <c r="I151">
        <v>0</v>
      </c>
    </row>
    <row r="152" spans="1:9" x14ac:dyDescent="0.3">
      <c r="A152" t="s">
        <v>17</v>
      </c>
      <c r="B152" t="s">
        <v>14</v>
      </c>
      <c r="C152" t="s">
        <v>25</v>
      </c>
      <c r="D152">
        <v>0</v>
      </c>
      <c r="E152">
        <v>0</v>
      </c>
      <c r="F152">
        <v>2838938</v>
      </c>
      <c r="G152">
        <v>80.009</v>
      </c>
      <c r="H152" t="str">
        <f t="shared" si="2"/>
        <v>H3_H2_B2_0</v>
      </c>
      <c r="I152">
        <v>0</v>
      </c>
    </row>
    <row r="153" spans="1:9" x14ac:dyDescent="0.3">
      <c r="A153" t="s">
        <v>17</v>
      </c>
      <c r="B153" t="s">
        <v>14</v>
      </c>
      <c r="C153" t="s">
        <v>25</v>
      </c>
      <c r="D153">
        <v>1</v>
      </c>
      <c r="E153">
        <v>1</v>
      </c>
      <c r="F153">
        <v>3352562</v>
      </c>
      <c r="G153">
        <v>94.483999999999995</v>
      </c>
      <c r="H153" t="str">
        <f t="shared" si="2"/>
        <v>H3_H2_B2_1</v>
      </c>
      <c r="I153">
        <v>328457</v>
      </c>
    </row>
    <row r="154" spans="1:9" x14ac:dyDescent="0.3">
      <c r="A154" t="s">
        <v>17</v>
      </c>
      <c r="B154" t="s">
        <v>14</v>
      </c>
      <c r="C154" t="s">
        <v>25</v>
      </c>
      <c r="D154">
        <v>2</v>
      </c>
      <c r="E154">
        <v>1</v>
      </c>
      <c r="F154">
        <v>2250206</v>
      </c>
      <c r="G154">
        <v>63.417000000000002</v>
      </c>
      <c r="H154" t="str">
        <f t="shared" si="2"/>
        <v>H3_H2_B2_2</v>
      </c>
      <c r="I154">
        <v>350251</v>
      </c>
    </row>
    <row r="155" spans="1:9" x14ac:dyDescent="0.3">
      <c r="A155" t="s">
        <v>17</v>
      </c>
      <c r="B155" t="s">
        <v>14</v>
      </c>
      <c r="C155" t="s">
        <v>25</v>
      </c>
      <c r="D155">
        <v>3</v>
      </c>
      <c r="E155">
        <v>0</v>
      </c>
      <c r="F155">
        <v>752524</v>
      </c>
      <c r="G155">
        <v>21.207999999999998</v>
      </c>
      <c r="H155" t="str">
        <f t="shared" si="2"/>
        <v>H3_H2_B2_3</v>
      </c>
      <c r="I155">
        <v>0</v>
      </c>
    </row>
    <row r="156" spans="1:9" x14ac:dyDescent="0.3">
      <c r="A156" t="s">
        <v>17</v>
      </c>
      <c r="B156" t="s">
        <v>14</v>
      </c>
      <c r="C156" t="s">
        <v>25</v>
      </c>
      <c r="D156">
        <v>4</v>
      </c>
      <c r="E156">
        <v>0</v>
      </c>
      <c r="F156">
        <v>744856</v>
      </c>
      <c r="G156">
        <v>20.992000000000001</v>
      </c>
      <c r="H156" t="str">
        <f t="shared" si="2"/>
        <v>H3_H2_B2_4</v>
      </c>
      <c r="I156">
        <v>0</v>
      </c>
    </row>
    <row r="157" spans="1:9" x14ac:dyDescent="0.3">
      <c r="A157" t="s">
        <v>17</v>
      </c>
      <c r="B157" t="s">
        <v>14</v>
      </c>
      <c r="C157" t="s">
        <v>25</v>
      </c>
      <c r="D157">
        <v>5</v>
      </c>
      <c r="E157">
        <v>0</v>
      </c>
      <c r="F157">
        <v>657720</v>
      </c>
      <c r="G157">
        <v>18.536000000000001</v>
      </c>
      <c r="H157" t="str">
        <f t="shared" si="2"/>
        <v>H3_H2_B2_5</v>
      </c>
      <c r="I157">
        <v>0</v>
      </c>
    </row>
    <row r="158" spans="1:9" x14ac:dyDescent="0.3">
      <c r="A158" t="s">
        <v>17</v>
      </c>
      <c r="B158" t="s">
        <v>14</v>
      </c>
      <c r="C158" t="s">
        <v>25</v>
      </c>
      <c r="D158">
        <v>6</v>
      </c>
      <c r="E158">
        <v>0</v>
      </c>
      <c r="F158">
        <v>463094</v>
      </c>
      <c r="G158">
        <v>13.051</v>
      </c>
      <c r="H158" t="str">
        <f t="shared" si="2"/>
        <v>H3_H2_B2_6</v>
      </c>
      <c r="I158">
        <v>0</v>
      </c>
    </row>
    <row r="159" spans="1:9" x14ac:dyDescent="0.3">
      <c r="A159" t="s">
        <v>17</v>
      </c>
      <c r="B159" t="s">
        <v>14</v>
      </c>
      <c r="C159" t="s">
        <v>25</v>
      </c>
      <c r="D159">
        <v>7</v>
      </c>
      <c r="E159">
        <v>0</v>
      </c>
      <c r="F159">
        <v>22088</v>
      </c>
      <c r="G159">
        <v>0.623</v>
      </c>
      <c r="H159" t="str">
        <f t="shared" si="2"/>
        <v>H3_H2_B2_7</v>
      </c>
      <c r="I159">
        <v>0</v>
      </c>
    </row>
    <row r="160" spans="1:9" x14ac:dyDescent="0.3">
      <c r="A160" t="s">
        <v>17</v>
      </c>
      <c r="B160" t="s">
        <v>14</v>
      </c>
      <c r="C160" t="s">
        <v>25</v>
      </c>
      <c r="D160">
        <v>8</v>
      </c>
      <c r="E160">
        <v>0</v>
      </c>
      <c r="F160">
        <v>1422</v>
      </c>
      <c r="G160">
        <v>0.04</v>
      </c>
      <c r="H160" t="str">
        <f t="shared" si="2"/>
        <v>H3_H2_B2_8</v>
      </c>
      <c r="I160">
        <v>0</v>
      </c>
    </row>
    <row r="161" spans="1:9" x14ac:dyDescent="0.3">
      <c r="A161" t="s">
        <v>17</v>
      </c>
      <c r="B161" t="s">
        <v>14</v>
      </c>
      <c r="C161" t="s">
        <v>25</v>
      </c>
      <c r="D161">
        <v>9</v>
      </c>
      <c r="E161">
        <v>0</v>
      </c>
      <c r="F161">
        <v>803</v>
      </c>
      <c r="G161">
        <v>2.3E-2</v>
      </c>
      <c r="H161" t="str">
        <f t="shared" si="2"/>
        <v>H3_H2_B2_9</v>
      </c>
      <c r="I161">
        <v>0</v>
      </c>
    </row>
    <row r="162" spans="1:9" x14ac:dyDescent="0.3">
      <c r="A162" t="s">
        <v>17</v>
      </c>
      <c r="B162" t="s">
        <v>14</v>
      </c>
      <c r="C162" t="s">
        <v>21</v>
      </c>
      <c r="D162">
        <v>0</v>
      </c>
      <c r="E162">
        <v>0</v>
      </c>
      <c r="F162">
        <v>2350139</v>
      </c>
      <c r="G162">
        <v>66.233000000000004</v>
      </c>
      <c r="H162" t="str">
        <f t="shared" si="2"/>
        <v>H3_H2_L4_0</v>
      </c>
      <c r="I162">
        <v>0</v>
      </c>
    </row>
    <row r="163" spans="1:9" x14ac:dyDescent="0.3">
      <c r="A163" t="s">
        <v>17</v>
      </c>
      <c r="B163" t="s">
        <v>14</v>
      </c>
      <c r="C163" t="s">
        <v>21</v>
      </c>
      <c r="D163">
        <v>1</v>
      </c>
      <c r="E163">
        <v>1</v>
      </c>
      <c r="F163">
        <v>2220585</v>
      </c>
      <c r="G163">
        <v>62.582000000000001</v>
      </c>
      <c r="H163" t="str">
        <f t="shared" si="2"/>
        <v>H3_H2_L4_1</v>
      </c>
      <c r="I163">
        <v>4764</v>
      </c>
    </row>
    <row r="164" spans="1:9" x14ac:dyDescent="0.3">
      <c r="A164" t="s">
        <v>17</v>
      </c>
      <c r="B164" t="s">
        <v>14</v>
      </c>
      <c r="C164" t="s">
        <v>21</v>
      </c>
      <c r="D164">
        <v>2</v>
      </c>
      <c r="E164">
        <v>1</v>
      </c>
      <c r="F164">
        <v>1957738</v>
      </c>
      <c r="G164">
        <v>55.173999999999999</v>
      </c>
      <c r="H164" t="str">
        <f t="shared" si="2"/>
        <v>H3_H2_L4_2</v>
      </c>
      <c r="I164">
        <v>68847</v>
      </c>
    </row>
    <row r="165" spans="1:9" x14ac:dyDescent="0.3">
      <c r="A165" t="s">
        <v>17</v>
      </c>
      <c r="B165" t="s">
        <v>14</v>
      </c>
      <c r="C165" t="s">
        <v>21</v>
      </c>
      <c r="D165">
        <v>3</v>
      </c>
      <c r="E165">
        <v>1</v>
      </c>
      <c r="F165">
        <v>905181</v>
      </c>
      <c r="G165">
        <v>25.51</v>
      </c>
      <c r="H165" t="str">
        <f t="shared" si="2"/>
        <v>H3_H2_L4_3</v>
      </c>
      <c r="I165">
        <v>206868</v>
      </c>
    </row>
    <row r="166" spans="1:9" x14ac:dyDescent="0.3">
      <c r="A166" t="s">
        <v>17</v>
      </c>
      <c r="B166" t="s">
        <v>14</v>
      </c>
      <c r="C166" t="s">
        <v>21</v>
      </c>
      <c r="D166">
        <v>4</v>
      </c>
      <c r="E166">
        <v>1</v>
      </c>
      <c r="F166">
        <v>690296</v>
      </c>
      <c r="G166">
        <v>19.454000000000001</v>
      </c>
      <c r="H166" t="str">
        <f t="shared" si="2"/>
        <v>H3_H2_L4_4</v>
      </c>
      <c r="I166">
        <v>209586</v>
      </c>
    </row>
    <row r="167" spans="1:9" x14ac:dyDescent="0.3">
      <c r="A167" t="s">
        <v>17</v>
      </c>
      <c r="B167" t="s">
        <v>14</v>
      </c>
      <c r="C167" t="s">
        <v>21</v>
      </c>
      <c r="D167">
        <v>5</v>
      </c>
      <c r="E167">
        <v>0</v>
      </c>
      <c r="F167">
        <v>591486</v>
      </c>
      <c r="G167">
        <v>16.670000000000002</v>
      </c>
      <c r="H167" t="str">
        <f t="shared" si="2"/>
        <v>H3_H2_L4_5</v>
      </c>
      <c r="I167">
        <v>0</v>
      </c>
    </row>
    <row r="168" spans="1:9" x14ac:dyDescent="0.3">
      <c r="A168" t="s">
        <v>17</v>
      </c>
      <c r="B168" t="s">
        <v>14</v>
      </c>
      <c r="C168" t="s">
        <v>21</v>
      </c>
      <c r="D168">
        <v>6</v>
      </c>
      <c r="E168">
        <v>0</v>
      </c>
      <c r="F168">
        <v>349126</v>
      </c>
      <c r="G168">
        <v>9.8390000000000004</v>
      </c>
      <c r="H168" t="str">
        <f t="shared" si="2"/>
        <v>H3_H2_L4_6</v>
      </c>
      <c r="I168">
        <v>0</v>
      </c>
    </row>
    <row r="169" spans="1:9" x14ac:dyDescent="0.3">
      <c r="A169" t="s">
        <v>17</v>
      </c>
      <c r="B169" t="s">
        <v>14</v>
      </c>
      <c r="C169" t="s">
        <v>21</v>
      </c>
      <c r="D169">
        <v>7</v>
      </c>
      <c r="E169">
        <v>0</v>
      </c>
      <c r="F169">
        <v>3894</v>
      </c>
      <c r="G169">
        <v>0.11</v>
      </c>
      <c r="H169" t="str">
        <f t="shared" si="2"/>
        <v>H3_H2_L4_7</v>
      </c>
      <c r="I169">
        <v>0</v>
      </c>
    </row>
    <row r="170" spans="1:9" x14ac:dyDescent="0.3">
      <c r="A170" t="s">
        <v>17</v>
      </c>
      <c r="B170" t="s">
        <v>14</v>
      </c>
      <c r="C170" t="s">
        <v>21</v>
      </c>
      <c r="D170">
        <v>8</v>
      </c>
      <c r="E170">
        <v>0</v>
      </c>
      <c r="F170">
        <v>89</v>
      </c>
      <c r="G170">
        <v>3.0000000000000001E-3</v>
      </c>
      <c r="H170" t="str">
        <f t="shared" si="2"/>
        <v>H3_H2_L4_8</v>
      </c>
      <c r="I170">
        <v>0</v>
      </c>
    </row>
    <row r="171" spans="1:9" x14ac:dyDescent="0.3">
      <c r="A171" t="s">
        <v>17</v>
      </c>
      <c r="B171" t="s">
        <v>14</v>
      </c>
      <c r="C171" t="s">
        <v>21</v>
      </c>
      <c r="D171">
        <v>9</v>
      </c>
      <c r="E171">
        <v>0</v>
      </c>
      <c r="F171">
        <v>328</v>
      </c>
      <c r="G171">
        <v>8.9999999999999993E-3</v>
      </c>
      <c r="H171" t="str">
        <f t="shared" si="2"/>
        <v>H3_H2_L4_9</v>
      </c>
      <c r="I171">
        <v>0</v>
      </c>
    </row>
    <row r="172" spans="1:9" x14ac:dyDescent="0.3">
      <c r="A172" t="s">
        <v>17</v>
      </c>
      <c r="B172" t="s">
        <v>14</v>
      </c>
      <c r="C172" t="s">
        <v>22</v>
      </c>
      <c r="D172">
        <v>0</v>
      </c>
      <c r="E172">
        <v>0</v>
      </c>
      <c r="F172">
        <v>2593356</v>
      </c>
      <c r="G172">
        <v>73.087999999999994</v>
      </c>
      <c r="H172" t="str">
        <f t="shared" si="2"/>
        <v>H3_H2_L5_0</v>
      </c>
      <c r="I172">
        <v>0</v>
      </c>
    </row>
    <row r="173" spans="1:9" x14ac:dyDescent="0.3">
      <c r="A173" t="s">
        <v>17</v>
      </c>
      <c r="B173" t="s">
        <v>14</v>
      </c>
      <c r="C173" t="s">
        <v>22</v>
      </c>
      <c r="D173">
        <v>1</v>
      </c>
      <c r="E173">
        <v>1</v>
      </c>
      <c r="F173">
        <v>3119076</v>
      </c>
      <c r="G173">
        <v>87.903999999999996</v>
      </c>
      <c r="H173" t="str">
        <f t="shared" si="2"/>
        <v>H3_H2_L5_1</v>
      </c>
      <c r="I173">
        <v>391068</v>
      </c>
    </row>
    <row r="174" spans="1:9" x14ac:dyDescent="0.3">
      <c r="A174" t="s">
        <v>17</v>
      </c>
      <c r="B174" t="s">
        <v>14</v>
      </c>
      <c r="C174" t="s">
        <v>22</v>
      </c>
      <c r="D174">
        <v>2</v>
      </c>
      <c r="E174">
        <v>1</v>
      </c>
      <c r="F174">
        <v>2031827</v>
      </c>
      <c r="G174">
        <v>57.262</v>
      </c>
      <c r="H174" t="str">
        <f t="shared" si="2"/>
        <v>H3_H2_L5_2</v>
      </c>
      <c r="I174">
        <v>402123</v>
      </c>
    </row>
    <row r="175" spans="1:9" x14ac:dyDescent="0.3">
      <c r="A175" t="s">
        <v>17</v>
      </c>
      <c r="B175" t="s">
        <v>14</v>
      </c>
      <c r="C175" t="s">
        <v>22</v>
      </c>
      <c r="D175">
        <v>3</v>
      </c>
      <c r="E175">
        <v>1</v>
      </c>
      <c r="F175">
        <v>1301303</v>
      </c>
      <c r="G175">
        <v>36.673999999999999</v>
      </c>
      <c r="H175" t="str">
        <f t="shared" si="2"/>
        <v>H3_H2_L5_3</v>
      </c>
      <c r="I175">
        <v>414697</v>
      </c>
    </row>
    <row r="176" spans="1:9" x14ac:dyDescent="0.3">
      <c r="A176" t="s">
        <v>17</v>
      </c>
      <c r="B176" t="s">
        <v>14</v>
      </c>
      <c r="C176" t="s">
        <v>22</v>
      </c>
      <c r="D176">
        <v>4</v>
      </c>
      <c r="E176">
        <v>1</v>
      </c>
      <c r="F176">
        <v>1049485</v>
      </c>
      <c r="G176">
        <v>29.577000000000002</v>
      </c>
      <c r="H176" t="str">
        <f t="shared" si="2"/>
        <v>H3_H2_L5_4</v>
      </c>
      <c r="I176">
        <v>203013</v>
      </c>
    </row>
    <row r="177" spans="1:9" x14ac:dyDescent="0.3">
      <c r="A177" t="s">
        <v>17</v>
      </c>
      <c r="B177" t="s">
        <v>14</v>
      </c>
      <c r="C177" t="s">
        <v>22</v>
      </c>
      <c r="D177">
        <v>5</v>
      </c>
      <c r="E177">
        <v>0</v>
      </c>
      <c r="F177">
        <v>761827</v>
      </c>
      <c r="G177">
        <v>21.47</v>
      </c>
      <c r="H177" t="str">
        <f t="shared" si="2"/>
        <v>H3_H2_L5_5</v>
      </c>
      <c r="I177">
        <v>0</v>
      </c>
    </row>
    <row r="178" spans="1:9" x14ac:dyDescent="0.3">
      <c r="A178" t="s">
        <v>17</v>
      </c>
      <c r="B178" t="s">
        <v>14</v>
      </c>
      <c r="C178" t="s">
        <v>22</v>
      </c>
      <c r="D178">
        <v>6</v>
      </c>
      <c r="E178">
        <v>0</v>
      </c>
      <c r="F178">
        <v>530906</v>
      </c>
      <c r="G178">
        <v>14.962</v>
      </c>
      <c r="H178" t="str">
        <f t="shared" si="2"/>
        <v>H3_H2_L5_6</v>
      </c>
      <c r="I178">
        <v>0</v>
      </c>
    </row>
    <row r="179" spans="1:9" x14ac:dyDescent="0.3">
      <c r="A179" t="s">
        <v>17</v>
      </c>
      <c r="B179" t="s">
        <v>14</v>
      </c>
      <c r="C179" t="s">
        <v>22</v>
      </c>
      <c r="D179">
        <v>7</v>
      </c>
      <c r="E179">
        <v>0</v>
      </c>
      <c r="F179">
        <v>34883</v>
      </c>
      <c r="G179">
        <v>0.98299999999999998</v>
      </c>
      <c r="H179" t="str">
        <f t="shared" si="2"/>
        <v>H3_H2_L5_7</v>
      </c>
      <c r="I179">
        <v>0</v>
      </c>
    </row>
    <row r="180" spans="1:9" x14ac:dyDescent="0.3">
      <c r="A180" t="s">
        <v>17</v>
      </c>
      <c r="B180" t="s">
        <v>14</v>
      </c>
      <c r="C180" t="s">
        <v>22</v>
      </c>
      <c r="D180">
        <v>8</v>
      </c>
      <c r="E180">
        <v>0</v>
      </c>
      <c r="F180">
        <v>2035</v>
      </c>
      <c r="G180">
        <v>5.7000000000000002E-2</v>
      </c>
      <c r="H180" t="str">
        <f t="shared" si="2"/>
        <v>H3_H2_L5_8</v>
      </c>
      <c r="I180">
        <v>0</v>
      </c>
    </row>
    <row r="181" spans="1:9" x14ac:dyDescent="0.3">
      <c r="A181" t="s">
        <v>17</v>
      </c>
      <c r="B181" t="s">
        <v>14</v>
      </c>
      <c r="C181" t="s">
        <v>22</v>
      </c>
      <c r="D181">
        <v>9</v>
      </c>
      <c r="E181">
        <v>0</v>
      </c>
      <c r="F181">
        <v>1708</v>
      </c>
      <c r="G181">
        <v>4.8000000000000001E-2</v>
      </c>
      <c r="H181" t="str">
        <f t="shared" si="2"/>
        <v>H3_H2_L5_9</v>
      </c>
      <c r="I181">
        <v>0</v>
      </c>
    </row>
    <row r="182" spans="1:9" x14ac:dyDescent="0.3">
      <c r="A182" t="s">
        <v>20</v>
      </c>
      <c r="B182" t="s">
        <v>12</v>
      </c>
      <c r="C182" t="s">
        <v>28</v>
      </c>
      <c r="D182">
        <v>0</v>
      </c>
      <c r="E182">
        <v>0</v>
      </c>
      <c r="F182">
        <v>2468506</v>
      </c>
      <c r="G182">
        <v>69.569000000000003</v>
      </c>
      <c r="H182" t="str">
        <f t="shared" si="2"/>
        <v>L3_H1_B1_0</v>
      </c>
      <c r="I182">
        <v>0</v>
      </c>
    </row>
    <row r="183" spans="1:9" x14ac:dyDescent="0.3">
      <c r="A183" t="s">
        <v>20</v>
      </c>
      <c r="B183" t="s">
        <v>12</v>
      </c>
      <c r="C183" t="s">
        <v>28</v>
      </c>
      <c r="D183">
        <v>1</v>
      </c>
      <c r="E183">
        <v>1</v>
      </c>
      <c r="F183">
        <v>3052488</v>
      </c>
      <c r="G183">
        <v>86.027000000000001</v>
      </c>
      <c r="H183" t="str">
        <f t="shared" si="2"/>
        <v>L3_H1_B1_1</v>
      </c>
      <c r="I183">
        <v>901100</v>
      </c>
    </row>
    <row r="184" spans="1:9" x14ac:dyDescent="0.3">
      <c r="A184" t="s">
        <v>20</v>
      </c>
      <c r="B184" t="s">
        <v>12</v>
      </c>
      <c r="C184" t="s">
        <v>28</v>
      </c>
      <c r="D184">
        <v>2</v>
      </c>
      <c r="E184">
        <v>1</v>
      </c>
      <c r="F184">
        <v>1998019</v>
      </c>
      <c r="G184">
        <v>56.31</v>
      </c>
      <c r="H184" t="str">
        <f t="shared" si="2"/>
        <v>L3_H1_B1_2</v>
      </c>
      <c r="I184">
        <v>286585</v>
      </c>
    </row>
    <row r="185" spans="1:9" x14ac:dyDescent="0.3">
      <c r="A185" t="s">
        <v>20</v>
      </c>
      <c r="B185" t="s">
        <v>12</v>
      </c>
      <c r="C185" t="s">
        <v>28</v>
      </c>
      <c r="D185">
        <v>3</v>
      </c>
      <c r="E185">
        <v>1</v>
      </c>
      <c r="F185">
        <v>1283614</v>
      </c>
      <c r="G185">
        <v>36.176000000000002</v>
      </c>
      <c r="H185" t="str">
        <f t="shared" si="2"/>
        <v>L3_H1_B1_3</v>
      </c>
      <c r="I185">
        <v>209137</v>
      </c>
    </row>
    <row r="186" spans="1:9" x14ac:dyDescent="0.3">
      <c r="A186" t="s">
        <v>20</v>
      </c>
      <c r="B186" t="s">
        <v>12</v>
      </c>
      <c r="C186" t="s">
        <v>28</v>
      </c>
      <c r="D186">
        <v>4</v>
      </c>
      <c r="E186">
        <v>1</v>
      </c>
      <c r="F186">
        <v>935099</v>
      </c>
      <c r="G186">
        <v>26.353999999999999</v>
      </c>
      <c r="H186" t="str">
        <f t="shared" si="2"/>
        <v>L3_H1_B1_4</v>
      </c>
      <c r="I186">
        <v>43161</v>
      </c>
    </row>
    <row r="187" spans="1:9" x14ac:dyDescent="0.3">
      <c r="A187" t="s">
        <v>20</v>
      </c>
      <c r="B187" t="s">
        <v>12</v>
      </c>
      <c r="C187" t="s">
        <v>28</v>
      </c>
      <c r="D187">
        <v>5</v>
      </c>
      <c r="E187">
        <v>0</v>
      </c>
      <c r="F187">
        <v>663683</v>
      </c>
      <c r="G187">
        <v>18.704000000000001</v>
      </c>
      <c r="H187" t="str">
        <f t="shared" si="2"/>
        <v>L3_H1_B1_5</v>
      </c>
      <c r="I187">
        <v>0</v>
      </c>
    </row>
    <row r="188" spans="1:9" x14ac:dyDescent="0.3">
      <c r="A188" t="s">
        <v>20</v>
      </c>
      <c r="B188" t="s">
        <v>12</v>
      </c>
      <c r="C188" t="s">
        <v>28</v>
      </c>
      <c r="D188">
        <v>6</v>
      </c>
      <c r="E188">
        <v>0</v>
      </c>
      <c r="F188">
        <v>332451</v>
      </c>
      <c r="G188">
        <v>9.3689999999999998</v>
      </c>
      <c r="H188" t="str">
        <f t="shared" si="2"/>
        <v>L3_H1_B1_6</v>
      </c>
      <c r="I188">
        <v>0</v>
      </c>
    </row>
    <row r="189" spans="1:9" x14ac:dyDescent="0.3">
      <c r="A189" t="s">
        <v>20</v>
      </c>
      <c r="B189" t="s">
        <v>12</v>
      </c>
      <c r="C189" t="s">
        <v>28</v>
      </c>
      <c r="D189">
        <v>7</v>
      </c>
      <c r="E189">
        <v>0</v>
      </c>
      <c r="F189">
        <v>73036</v>
      </c>
      <c r="G189">
        <v>2.0579999999999998</v>
      </c>
      <c r="H189" t="str">
        <f t="shared" si="2"/>
        <v>L3_H1_B1_7</v>
      </c>
      <c r="I189">
        <v>0</v>
      </c>
    </row>
    <row r="190" spans="1:9" x14ac:dyDescent="0.3">
      <c r="A190" t="s">
        <v>20</v>
      </c>
      <c r="B190" t="s">
        <v>12</v>
      </c>
      <c r="C190" t="s">
        <v>28</v>
      </c>
      <c r="D190">
        <v>8</v>
      </c>
      <c r="E190">
        <v>0</v>
      </c>
      <c r="F190">
        <v>23663</v>
      </c>
      <c r="G190">
        <v>0.66700000000000004</v>
      </c>
      <c r="H190" t="str">
        <f t="shared" si="2"/>
        <v>L3_H1_B1_8</v>
      </c>
      <c r="I190">
        <v>0</v>
      </c>
    </row>
    <row r="191" spans="1:9" x14ac:dyDescent="0.3">
      <c r="A191" t="s">
        <v>20</v>
      </c>
      <c r="B191" t="s">
        <v>12</v>
      </c>
      <c r="C191" t="s">
        <v>28</v>
      </c>
      <c r="D191">
        <v>9</v>
      </c>
      <c r="E191">
        <v>0</v>
      </c>
      <c r="F191">
        <v>18958</v>
      </c>
      <c r="G191">
        <v>0.53400000000000003</v>
      </c>
      <c r="H191" t="str">
        <f t="shared" si="2"/>
        <v>L3_H1_B1_9</v>
      </c>
      <c r="I191">
        <v>0</v>
      </c>
    </row>
    <row r="192" spans="1:9" x14ac:dyDescent="0.3">
      <c r="A192" t="s">
        <v>20</v>
      </c>
      <c r="B192" t="s">
        <v>12</v>
      </c>
      <c r="C192" t="s">
        <v>25</v>
      </c>
      <c r="D192">
        <v>0</v>
      </c>
      <c r="E192">
        <v>0</v>
      </c>
      <c r="F192">
        <v>3457961</v>
      </c>
      <c r="G192">
        <v>97.454999999999998</v>
      </c>
      <c r="H192" t="str">
        <f t="shared" si="2"/>
        <v>L3_H1_B2_0</v>
      </c>
      <c r="I192">
        <v>0</v>
      </c>
    </row>
    <row r="193" spans="1:9" x14ac:dyDescent="0.3">
      <c r="A193" t="s">
        <v>20</v>
      </c>
      <c r="B193" t="s">
        <v>12</v>
      </c>
      <c r="C193" t="s">
        <v>25</v>
      </c>
      <c r="D193">
        <v>1</v>
      </c>
      <c r="E193">
        <v>1</v>
      </c>
      <c r="F193">
        <v>2983481</v>
      </c>
      <c r="G193">
        <v>84.082999999999998</v>
      </c>
      <c r="H193" t="str">
        <f t="shared" si="2"/>
        <v>L3_H1_B2_1</v>
      </c>
      <c r="I193">
        <v>8501</v>
      </c>
    </row>
    <row r="194" spans="1:9" x14ac:dyDescent="0.3">
      <c r="A194" t="s">
        <v>20</v>
      </c>
      <c r="B194" t="s">
        <v>12</v>
      </c>
      <c r="C194" t="s">
        <v>25</v>
      </c>
      <c r="D194">
        <v>2</v>
      </c>
      <c r="E194">
        <v>1</v>
      </c>
      <c r="F194">
        <v>897194</v>
      </c>
      <c r="G194">
        <v>25.285</v>
      </c>
      <c r="H194" t="str">
        <f t="shared" si="2"/>
        <v>L3_H1_B2_2</v>
      </c>
      <c r="I194">
        <v>65284</v>
      </c>
    </row>
    <row r="195" spans="1:9" x14ac:dyDescent="0.3">
      <c r="A195" t="s">
        <v>20</v>
      </c>
      <c r="B195" t="s">
        <v>12</v>
      </c>
      <c r="C195" t="s">
        <v>25</v>
      </c>
      <c r="D195">
        <v>3</v>
      </c>
      <c r="E195">
        <v>1</v>
      </c>
      <c r="F195">
        <v>386492</v>
      </c>
      <c r="G195">
        <v>10.891999999999999</v>
      </c>
      <c r="H195" t="str">
        <f t="shared" si="2"/>
        <v>L3_H1_B2_3</v>
      </c>
      <c r="I195">
        <v>42051</v>
      </c>
    </row>
    <row r="196" spans="1:9" x14ac:dyDescent="0.3">
      <c r="A196" t="s">
        <v>20</v>
      </c>
      <c r="B196" t="s">
        <v>12</v>
      </c>
      <c r="C196" t="s">
        <v>25</v>
      </c>
      <c r="D196">
        <v>4</v>
      </c>
      <c r="E196">
        <v>1</v>
      </c>
      <c r="F196">
        <v>154807</v>
      </c>
      <c r="G196">
        <v>4.3630000000000004</v>
      </c>
      <c r="H196" t="str">
        <f t="shared" ref="H196:H259" si="3">A196&amp;"_"&amp;B196&amp;"_"&amp;C196&amp;"_"&amp;D196</f>
        <v>L3_H1_B2_4</v>
      </c>
      <c r="I196">
        <v>5391</v>
      </c>
    </row>
    <row r="197" spans="1:9" x14ac:dyDescent="0.3">
      <c r="A197" t="s">
        <v>20</v>
      </c>
      <c r="B197" t="s">
        <v>12</v>
      </c>
      <c r="C197" t="s">
        <v>25</v>
      </c>
      <c r="D197">
        <v>5</v>
      </c>
      <c r="E197">
        <v>1</v>
      </c>
      <c r="F197">
        <v>183967</v>
      </c>
      <c r="G197">
        <v>5.1849999999999996</v>
      </c>
      <c r="H197" t="str">
        <f t="shared" si="3"/>
        <v>L3_H1_B2_5</v>
      </c>
      <c r="I197">
        <v>14449</v>
      </c>
    </row>
    <row r="198" spans="1:9" x14ac:dyDescent="0.3">
      <c r="A198" t="s">
        <v>20</v>
      </c>
      <c r="B198" t="s">
        <v>12</v>
      </c>
      <c r="C198" t="s">
        <v>25</v>
      </c>
      <c r="D198">
        <v>6</v>
      </c>
      <c r="E198">
        <v>0</v>
      </c>
      <c r="F198">
        <v>113091</v>
      </c>
      <c r="G198">
        <v>3.1869999999999998</v>
      </c>
      <c r="H198" t="str">
        <f t="shared" si="3"/>
        <v>L3_H1_B2_6</v>
      </c>
      <c r="I198">
        <v>0</v>
      </c>
    </row>
    <row r="199" spans="1:9" x14ac:dyDescent="0.3">
      <c r="A199" t="s">
        <v>20</v>
      </c>
      <c r="B199" t="s">
        <v>12</v>
      </c>
      <c r="C199" t="s">
        <v>25</v>
      </c>
      <c r="D199">
        <v>7</v>
      </c>
      <c r="E199">
        <v>0</v>
      </c>
      <c r="F199">
        <v>127444</v>
      </c>
      <c r="G199">
        <v>3.5920000000000001</v>
      </c>
      <c r="H199" t="str">
        <f t="shared" si="3"/>
        <v>L3_H1_B2_7</v>
      </c>
      <c r="I199">
        <v>0</v>
      </c>
    </row>
    <row r="200" spans="1:9" x14ac:dyDescent="0.3">
      <c r="A200" t="s">
        <v>20</v>
      </c>
      <c r="B200" t="s">
        <v>12</v>
      </c>
      <c r="C200" t="s">
        <v>25</v>
      </c>
      <c r="D200">
        <v>8</v>
      </c>
      <c r="E200">
        <v>0</v>
      </c>
      <c r="F200">
        <v>211</v>
      </c>
      <c r="G200">
        <v>6.0000000000000001E-3</v>
      </c>
      <c r="H200" t="str">
        <f t="shared" si="3"/>
        <v>L3_H1_B2_8</v>
      </c>
      <c r="I200">
        <v>0</v>
      </c>
    </row>
    <row r="201" spans="1:9" x14ac:dyDescent="0.3">
      <c r="A201" t="s">
        <v>20</v>
      </c>
      <c r="B201" t="s">
        <v>12</v>
      </c>
      <c r="C201" t="s">
        <v>25</v>
      </c>
      <c r="D201">
        <v>9</v>
      </c>
      <c r="E201">
        <v>0</v>
      </c>
      <c r="F201">
        <v>108</v>
      </c>
      <c r="G201">
        <v>3.0000000000000001E-3</v>
      </c>
      <c r="H201" t="str">
        <f t="shared" si="3"/>
        <v>L3_H1_B2_9</v>
      </c>
      <c r="I201">
        <v>0</v>
      </c>
    </row>
    <row r="202" spans="1:9" x14ac:dyDescent="0.3">
      <c r="A202" t="s">
        <v>20</v>
      </c>
      <c r="B202" t="s">
        <v>12</v>
      </c>
      <c r="C202" t="s">
        <v>26</v>
      </c>
      <c r="D202">
        <v>0</v>
      </c>
      <c r="E202">
        <v>0</v>
      </c>
      <c r="F202">
        <v>2178183</v>
      </c>
      <c r="G202">
        <v>61.387</v>
      </c>
      <c r="H202" t="str">
        <f t="shared" si="3"/>
        <v>L3_H1_B3_0</v>
      </c>
      <c r="I202">
        <v>0</v>
      </c>
    </row>
    <row r="203" spans="1:9" x14ac:dyDescent="0.3">
      <c r="A203" t="s">
        <v>20</v>
      </c>
      <c r="B203" t="s">
        <v>12</v>
      </c>
      <c r="C203" t="s">
        <v>26</v>
      </c>
      <c r="D203">
        <v>1</v>
      </c>
      <c r="E203">
        <v>1</v>
      </c>
      <c r="F203">
        <v>2229524</v>
      </c>
      <c r="G203">
        <v>62.834000000000003</v>
      </c>
      <c r="H203" t="str">
        <f t="shared" si="3"/>
        <v>L3_H1_B3_1</v>
      </c>
      <c r="I203">
        <v>91094</v>
      </c>
    </row>
    <row r="204" spans="1:9" x14ac:dyDescent="0.3">
      <c r="A204" t="s">
        <v>20</v>
      </c>
      <c r="B204" t="s">
        <v>12</v>
      </c>
      <c r="C204" t="s">
        <v>26</v>
      </c>
      <c r="D204">
        <v>2</v>
      </c>
      <c r="E204">
        <v>1</v>
      </c>
      <c r="F204">
        <v>1019045</v>
      </c>
      <c r="G204">
        <v>28.719000000000001</v>
      </c>
      <c r="H204" t="str">
        <f t="shared" si="3"/>
        <v>L3_H1_B3_2</v>
      </c>
      <c r="I204">
        <v>163987</v>
      </c>
    </row>
    <row r="205" spans="1:9" x14ac:dyDescent="0.3">
      <c r="A205" t="s">
        <v>20</v>
      </c>
      <c r="B205" t="s">
        <v>12</v>
      </c>
      <c r="C205" t="s">
        <v>26</v>
      </c>
      <c r="D205">
        <v>3</v>
      </c>
      <c r="E205">
        <v>1</v>
      </c>
      <c r="F205">
        <v>600852</v>
      </c>
      <c r="G205">
        <v>16.934000000000001</v>
      </c>
      <c r="H205" t="str">
        <f t="shared" si="3"/>
        <v>L3_H1_B3_3</v>
      </c>
      <c r="I205">
        <v>66991</v>
      </c>
    </row>
    <row r="206" spans="1:9" x14ac:dyDescent="0.3">
      <c r="A206" t="s">
        <v>20</v>
      </c>
      <c r="B206" t="s">
        <v>12</v>
      </c>
      <c r="C206" t="s">
        <v>26</v>
      </c>
      <c r="D206">
        <v>4</v>
      </c>
      <c r="E206">
        <v>1</v>
      </c>
      <c r="F206">
        <v>523876</v>
      </c>
      <c r="G206">
        <v>14.763999999999999</v>
      </c>
      <c r="H206" t="str">
        <f t="shared" si="3"/>
        <v>L3_H1_B3_4</v>
      </c>
      <c r="I206">
        <v>14403</v>
      </c>
    </row>
    <row r="207" spans="1:9" x14ac:dyDescent="0.3">
      <c r="A207" t="s">
        <v>20</v>
      </c>
      <c r="B207" t="s">
        <v>12</v>
      </c>
      <c r="C207" t="s">
        <v>26</v>
      </c>
      <c r="D207">
        <v>5</v>
      </c>
      <c r="E207">
        <v>0</v>
      </c>
      <c r="F207">
        <v>345813</v>
      </c>
      <c r="G207">
        <v>9.7460000000000004</v>
      </c>
      <c r="H207" t="str">
        <f t="shared" si="3"/>
        <v>L3_H1_B3_5</v>
      </c>
      <c r="I207">
        <v>0</v>
      </c>
    </row>
    <row r="208" spans="1:9" x14ac:dyDescent="0.3">
      <c r="A208" t="s">
        <v>20</v>
      </c>
      <c r="B208" t="s">
        <v>12</v>
      </c>
      <c r="C208" t="s">
        <v>26</v>
      </c>
      <c r="D208">
        <v>6</v>
      </c>
      <c r="E208">
        <v>0</v>
      </c>
      <c r="F208">
        <v>169210</v>
      </c>
      <c r="G208">
        <v>4.7690000000000001</v>
      </c>
      <c r="H208" t="str">
        <f t="shared" si="3"/>
        <v>L3_H1_B3_6</v>
      </c>
      <c r="I208">
        <v>0</v>
      </c>
    </row>
    <row r="209" spans="1:9" x14ac:dyDescent="0.3">
      <c r="A209" t="s">
        <v>20</v>
      </c>
      <c r="B209" t="s">
        <v>12</v>
      </c>
      <c r="C209" t="s">
        <v>26</v>
      </c>
      <c r="D209">
        <v>7</v>
      </c>
      <c r="E209">
        <v>0</v>
      </c>
      <c r="F209">
        <v>2474</v>
      </c>
      <c r="G209">
        <v>7.0000000000000007E-2</v>
      </c>
      <c r="H209" t="str">
        <f t="shared" si="3"/>
        <v>L3_H1_B3_7</v>
      </c>
      <c r="I209">
        <v>0</v>
      </c>
    </row>
    <row r="210" spans="1:9" x14ac:dyDescent="0.3">
      <c r="A210" t="s">
        <v>20</v>
      </c>
      <c r="B210" t="s">
        <v>12</v>
      </c>
      <c r="C210" t="s">
        <v>26</v>
      </c>
      <c r="D210">
        <v>8</v>
      </c>
      <c r="E210">
        <v>0</v>
      </c>
      <c r="F210">
        <v>408</v>
      </c>
      <c r="G210">
        <v>1.0999999999999999E-2</v>
      </c>
      <c r="H210" t="str">
        <f t="shared" si="3"/>
        <v>L3_H1_B3_8</v>
      </c>
      <c r="I210">
        <v>0</v>
      </c>
    </row>
    <row r="211" spans="1:9" x14ac:dyDescent="0.3">
      <c r="A211" t="s">
        <v>20</v>
      </c>
      <c r="B211" t="s">
        <v>12</v>
      </c>
      <c r="C211" t="s">
        <v>26</v>
      </c>
      <c r="D211">
        <v>9</v>
      </c>
      <c r="E211">
        <v>0</v>
      </c>
      <c r="F211">
        <v>182</v>
      </c>
      <c r="G211">
        <v>5.0000000000000001E-3</v>
      </c>
      <c r="H211" t="str">
        <f t="shared" si="3"/>
        <v>L3_H1_B3_9</v>
      </c>
      <c r="I211">
        <v>0</v>
      </c>
    </row>
    <row r="212" spans="1:9" x14ac:dyDescent="0.3">
      <c r="A212" t="s">
        <v>20</v>
      </c>
      <c r="B212" t="s">
        <v>12</v>
      </c>
      <c r="C212" t="s">
        <v>27</v>
      </c>
      <c r="D212">
        <v>0</v>
      </c>
      <c r="E212">
        <v>0</v>
      </c>
      <c r="F212">
        <v>3509747</v>
      </c>
      <c r="G212">
        <v>98.914000000000001</v>
      </c>
      <c r="H212" t="str">
        <f t="shared" si="3"/>
        <v>L3_H1_B4_0</v>
      </c>
      <c r="I212">
        <v>0</v>
      </c>
    </row>
    <row r="213" spans="1:9" x14ac:dyDescent="0.3">
      <c r="A213" t="s">
        <v>20</v>
      </c>
      <c r="B213" t="s">
        <v>12</v>
      </c>
      <c r="C213" t="s">
        <v>27</v>
      </c>
      <c r="D213">
        <v>1</v>
      </c>
      <c r="E213">
        <v>1</v>
      </c>
      <c r="F213">
        <v>3070059</v>
      </c>
      <c r="G213">
        <v>86.522999999999996</v>
      </c>
      <c r="H213" t="str">
        <f t="shared" si="3"/>
        <v>L3_H1_B4_1</v>
      </c>
      <c r="I213">
        <v>62784</v>
      </c>
    </row>
    <row r="214" spans="1:9" x14ac:dyDescent="0.3">
      <c r="A214" t="s">
        <v>20</v>
      </c>
      <c r="B214" t="s">
        <v>12</v>
      </c>
      <c r="C214" t="s">
        <v>27</v>
      </c>
      <c r="D214">
        <v>2</v>
      </c>
      <c r="E214">
        <v>1</v>
      </c>
      <c r="F214">
        <v>1672860</v>
      </c>
      <c r="G214">
        <v>47.146000000000001</v>
      </c>
      <c r="H214" t="str">
        <f t="shared" si="3"/>
        <v>L3_H1_B4_2</v>
      </c>
      <c r="I214">
        <v>94562</v>
      </c>
    </row>
    <row r="215" spans="1:9" x14ac:dyDescent="0.3">
      <c r="A215" t="s">
        <v>20</v>
      </c>
      <c r="B215" t="s">
        <v>12</v>
      </c>
      <c r="C215" t="s">
        <v>27</v>
      </c>
      <c r="D215">
        <v>3</v>
      </c>
      <c r="E215">
        <v>1</v>
      </c>
      <c r="F215">
        <v>244897</v>
      </c>
      <c r="G215">
        <v>6.9020000000000001</v>
      </c>
      <c r="H215" t="str">
        <f t="shared" si="3"/>
        <v>L3_H1_B4_3</v>
      </c>
      <c r="I215">
        <v>43270</v>
      </c>
    </row>
    <row r="216" spans="1:9" x14ac:dyDescent="0.3">
      <c r="A216" t="s">
        <v>20</v>
      </c>
      <c r="B216" t="s">
        <v>12</v>
      </c>
      <c r="C216" t="s">
        <v>27</v>
      </c>
      <c r="D216">
        <v>4</v>
      </c>
      <c r="E216">
        <v>0</v>
      </c>
      <c r="F216">
        <v>213055</v>
      </c>
      <c r="G216">
        <v>6.0039999999999996</v>
      </c>
      <c r="H216" t="str">
        <f t="shared" si="3"/>
        <v>L3_H1_B4_4</v>
      </c>
      <c r="I216">
        <v>0</v>
      </c>
    </row>
    <row r="217" spans="1:9" x14ac:dyDescent="0.3">
      <c r="A217" t="s">
        <v>20</v>
      </c>
      <c r="B217" t="s">
        <v>12</v>
      </c>
      <c r="C217" t="s">
        <v>27</v>
      </c>
      <c r="D217">
        <v>5</v>
      </c>
      <c r="E217">
        <v>0</v>
      </c>
      <c r="F217">
        <v>269264</v>
      </c>
      <c r="G217">
        <v>7.5890000000000004</v>
      </c>
      <c r="H217" t="str">
        <f t="shared" si="3"/>
        <v>L3_H1_B4_5</v>
      </c>
      <c r="I217">
        <v>0</v>
      </c>
    </row>
    <row r="218" spans="1:9" x14ac:dyDescent="0.3">
      <c r="A218" t="s">
        <v>20</v>
      </c>
      <c r="B218" t="s">
        <v>12</v>
      </c>
      <c r="C218" t="s">
        <v>27</v>
      </c>
      <c r="D218">
        <v>6</v>
      </c>
      <c r="E218">
        <v>0</v>
      </c>
      <c r="F218">
        <v>171808</v>
      </c>
      <c r="G218">
        <v>4.8419999999999996</v>
      </c>
      <c r="H218" t="str">
        <f t="shared" si="3"/>
        <v>L3_H1_B4_6</v>
      </c>
      <c r="I218">
        <v>0</v>
      </c>
    </row>
    <row r="219" spans="1:9" x14ac:dyDescent="0.3">
      <c r="A219" t="s">
        <v>20</v>
      </c>
      <c r="B219" t="s">
        <v>12</v>
      </c>
      <c r="C219" t="s">
        <v>27</v>
      </c>
      <c r="D219">
        <v>7</v>
      </c>
      <c r="E219">
        <v>0</v>
      </c>
      <c r="F219">
        <v>704</v>
      </c>
      <c r="G219">
        <v>0.02</v>
      </c>
      <c r="H219" t="str">
        <f t="shared" si="3"/>
        <v>L3_H1_B4_7</v>
      </c>
      <c r="I219">
        <v>0</v>
      </c>
    </row>
    <row r="220" spans="1:9" x14ac:dyDescent="0.3">
      <c r="A220" t="s">
        <v>20</v>
      </c>
      <c r="B220" t="s">
        <v>12</v>
      </c>
      <c r="C220" t="s">
        <v>27</v>
      </c>
      <c r="D220">
        <v>8</v>
      </c>
      <c r="E220">
        <v>0</v>
      </c>
      <c r="F220">
        <v>80</v>
      </c>
      <c r="G220">
        <v>2E-3</v>
      </c>
      <c r="H220" t="str">
        <f t="shared" si="3"/>
        <v>L3_H1_B4_8</v>
      </c>
      <c r="I220">
        <v>0</v>
      </c>
    </row>
    <row r="221" spans="1:9" x14ac:dyDescent="0.3">
      <c r="A221" t="s">
        <v>20</v>
      </c>
      <c r="B221" t="s">
        <v>12</v>
      </c>
      <c r="C221" t="s">
        <v>27</v>
      </c>
      <c r="D221">
        <v>9</v>
      </c>
      <c r="E221">
        <v>0</v>
      </c>
      <c r="F221">
        <v>373</v>
      </c>
      <c r="G221">
        <v>1.0999999999999999E-2</v>
      </c>
      <c r="H221" t="str">
        <f t="shared" si="3"/>
        <v>L3_H1_B4_9</v>
      </c>
      <c r="I221">
        <v>0</v>
      </c>
    </row>
    <row r="222" spans="1:9" x14ac:dyDescent="0.3">
      <c r="A222" t="s">
        <v>20</v>
      </c>
      <c r="B222" t="s">
        <v>12</v>
      </c>
      <c r="C222" t="s">
        <v>18</v>
      </c>
      <c r="D222">
        <v>0</v>
      </c>
      <c r="E222">
        <v>0</v>
      </c>
      <c r="F222">
        <v>2871932</v>
      </c>
      <c r="G222">
        <v>80.938999999999993</v>
      </c>
      <c r="H222" t="str">
        <f t="shared" si="3"/>
        <v>L3_H1_L1_0</v>
      </c>
      <c r="I222">
        <v>0</v>
      </c>
    </row>
    <row r="223" spans="1:9" x14ac:dyDescent="0.3">
      <c r="A223" t="s">
        <v>20</v>
      </c>
      <c r="B223" t="s">
        <v>12</v>
      </c>
      <c r="C223" t="s">
        <v>18</v>
      </c>
      <c r="D223">
        <v>1</v>
      </c>
      <c r="E223">
        <v>1</v>
      </c>
      <c r="F223">
        <v>3089775</v>
      </c>
      <c r="G223">
        <v>87.078000000000003</v>
      </c>
      <c r="H223" t="str">
        <f t="shared" si="3"/>
        <v>L3_H1_L1_1</v>
      </c>
      <c r="I223">
        <v>175830</v>
      </c>
    </row>
    <row r="224" spans="1:9" x14ac:dyDescent="0.3">
      <c r="A224" t="s">
        <v>20</v>
      </c>
      <c r="B224" t="s">
        <v>12</v>
      </c>
      <c r="C224" t="s">
        <v>18</v>
      </c>
      <c r="D224">
        <v>2</v>
      </c>
      <c r="E224">
        <v>1</v>
      </c>
      <c r="F224">
        <v>1598249</v>
      </c>
      <c r="G224">
        <v>45.042999999999999</v>
      </c>
      <c r="H224" t="str">
        <f t="shared" si="3"/>
        <v>L3_H1_L1_2</v>
      </c>
      <c r="I224">
        <v>185346</v>
      </c>
    </row>
    <row r="225" spans="1:9" x14ac:dyDescent="0.3">
      <c r="A225" t="s">
        <v>20</v>
      </c>
      <c r="B225" t="s">
        <v>12</v>
      </c>
      <c r="C225" t="s">
        <v>18</v>
      </c>
      <c r="D225">
        <v>3</v>
      </c>
      <c r="E225">
        <v>1</v>
      </c>
      <c r="F225">
        <v>997375</v>
      </c>
      <c r="G225">
        <v>28.109000000000002</v>
      </c>
      <c r="H225" t="str">
        <f t="shared" si="3"/>
        <v>L3_H1_L1_3</v>
      </c>
      <c r="I225">
        <v>174279</v>
      </c>
    </row>
    <row r="226" spans="1:9" x14ac:dyDescent="0.3">
      <c r="A226" t="s">
        <v>20</v>
      </c>
      <c r="B226" t="s">
        <v>12</v>
      </c>
      <c r="C226" t="s">
        <v>18</v>
      </c>
      <c r="D226">
        <v>4</v>
      </c>
      <c r="E226">
        <v>0</v>
      </c>
      <c r="F226">
        <v>670373</v>
      </c>
      <c r="G226">
        <v>18.893000000000001</v>
      </c>
      <c r="H226" t="str">
        <f t="shared" si="3"/>
        <v>L3_H1_L1_4</v>
      </c>
      <c r="I226">
        <v>0</v>
      </c>
    </row>
    <row r="227" spans="1:9" x14ac:dyDescent="0.3">
      <c r="A227" t="s">
        <v>20</v>
      </c>
      <c r="B227" t="s">
        <v>12</v>
      </c>
      <c r="C227" t="s">
        <v>18</v>
      </c>
      <c r="D227">
        <v>5</v>
      </c>
      <c r="E227">
        <v>0</v>
      </c>
      <c r="F227">
        <v>318431</v>
      </c>
      <c r="G227">
        <v>8.9740000000000002</v>
      </c>
      <c r="H227" t="str">
        <f t="shared" si="3"/>
        <v>L3_H1_L1_5</v>
      </c>
      <c r="I227">
        <v>0</v>
      </c>
    </row>
    <row r="228" spans="1:9" x14ac:dyDescent="0.3">
      <c r="A228" t="s">
        <v>20</v>
      </c>
      <c r="B228" t="s">
        <v>12</v>
      </c>
      <c r="C228" t="s">
        <v>18</v>
      </c>
      <c r="D228">
        <v>6</v>
      </c>
      <c r="E228">
        <v>0</v>
      </c>
      <c r="F228">
        <v>57048</v>
      </c>
      <c r="G228">
        <v>1.6080000000000001</v>
      </c>
      <c r="H228" t="str">
        <f t="shared" si="3"/>
        <v>L3_H1_L1_6</v>
      </c>
      <c r="I228">
        <v>0</v>
      </c>
    </row>
    <row r="229" spans="1:9" x14ac:dyDescent="0.3">
      <c r="A229" t="s">
        <v>20</v>
      </c>
      <c r="B229" t="s">
        <v>12</v>
      </c>
      <c r="C229" t="s">
        <v>18</v>
      </c>
      <c r="D229">
        <v>7</v>
      </c>
      <c r="E229">
        <v>0</v>
      </c>
      <c r="F229">
        <v>772</v>
      </c>
      <c r="G229">
        <v>2.1999999999999999E-2</v>
      </c>
      <c r="H229" t="str">
        <f t="shared" si="3"/>
        <v>L3_H1_L1_7</v>
      </c>
      <c r="I229">
        <v>0</v>
      </c>
    </row>
    <row r="230" spans="1:9" x14ac:dyDescent="0.3">
      <c r="A230" t="s">
        <v>20</v>
      </c>
      <c r="B230" t="s">
        <v>12</v>
      </c>
      <c r="C230" t="s">
        <v>18</v>
      </c>
      <c r="D230">
        <v>8</v>
      </c>
      <c r="E230">
        <v>0</v>
      </c>
      <c r="F230">
        <v>116</v>
      </c>
      <c r="G230">
        <v>3.0000000000000001E-3</v>
      </c>
      <c r="H230" t="str">
        <f t="shared" si="3"/>
        <v>L3_H1_L1_8</v>
      </c>
      <c r="I230">
        <v>0</v>
      </c>
    </row>
    <row r="231" spans="1:9" x14ac:dyDescent="0.3">
      <c r="A231" t="s">
        <v>20</v>
      </c>
      <c r="B231" t="s">
        <v>12</v>
      </c>
      <c r="C231" t="s">
        <v>18</v>
      </c>
      <c r="D231">
        <v>9</v>
      </c>
      <c r="E231">
        <v>0</v>
      </c>
      <c r="F231">
        <v>175</v>
      </c>
      <c r="G231">
        <v>5.0000000000000001E-3</v>
      </c>
      <c r="H231" t="str">
        <f t="shared" si="3"/>
        <v>L3_H1_L1_9</v>
      </c>
      <c r="I231">
        <v>0</v>
      </c>
    </row>
    <row r="232" spans="1:9" x14ac:dyDescent="0.3">
      <c r="A232" t="s">
        <v>20</v>
      </c>
      <c r="B232" t="s">
        <v>12</v>
      </c>
      <c r="C232" t="s">
        <v>21</v>
      </c>
      <c r="D232">
        <v>0</v>
      </c>
      <c r="E232">
        <v>0</v>
      </c>
      <c r="F232">
        <v>2568447</v>
      </c>
      <c r="G232">
        <v>72.385999999999996</v>
      </c>
      <c r="H232" t="str">
        <f t="shared" si="3"/>
        <v>L3_H1_L4_0</v>
      </c>
      <c r="I232">
        <v>0</v>
      </c>
    </row>
    <row r="233" spans="1:9" x14ac:dyDescent="0.3">
      <c r="A233" t="s">
        <v>20</v>
      </c>
      <c r="B233" t="s">
        <v>12</v>
      </c>
      <c r="C233" t="s">
        <v>21</v>
      </c>
      <c r="D233">
        <v>1</v>
      </c>
      <c r="E233">
        <v>1</v>
      </c>
      <c r="F233">
        <v>2996552</v>
      </c>
      <c r="G233">
        <v>84.450999999999993</v>
      </c>
      <c r="H233" t="str">
        <f t="shared" si="3"/>
        <v>L3_H1_L4_1</v>
      </c>
      <c r="I233">
        <v>492825</v>
      </c>
    </row>
    <row r="234" spans="1:9" x14ac:dyDescent="0.3">
      <c r="A234" t="s">
        <v>20</v>
      </c>
      <c r="B234" t="s">
        <v>12</v>
      </c>
      <c r="C234" t="s">
        <v>21</v>
      </c>
      <c r="D234">
        <v>2</v>
      </c>
      <c r="E234">
        <v>1</v>
      </c>
      <c r="F234">
        <v>1261244</v>
      </c>
      <c r="G234">
        <v>35.545000000000002</v>
      </c>
      <c r="H234" t="str">
        <f t="shared" si="3"/>
        <v>L3_H1_L4_2</v>
      </c>
      <c r="I234">
        <v>167928</v>
      </c>
    </row>
    <row r="235" spans="1:9" x14ac:dyDescent="0.3">
      <c r="A235" t="s">
        <v>20</v>
      </c>
      <c r="B235" t="s">
        <v>12</v>
      </c>
      <c r="C235" t="s">
        <v>21</v>
      </c>
      <c r="D235">
        <v>3</v>
      </c>
      <c r="E235">
        <v>1</v>
      </c>
      <c r="F235">
        <v>799408</v>
      </c>
      <c r="G235">
        <v>22.53</v>
      </c>
      <c r="H235" t="str">
        <f t="shared" si="3"/>
        <v>L3_H1_L4_3</v>
      </c>
      <c r="I235">
        <v>153141</v>
      </c>
    </row>
    <row r="236" spans="1:9" x14ac:dyDescent="0.3">
      <c r="A236" t="s">
        <v>20</v>
      </c>
      <c r="B236" t="s">
        <v>12</v>
      </c>
      <c r="C236" t="s">
        <v>21</v>
      </c>
      <c r="D236">
        <v>4</v>
      </c>
      <c r="E236">
        <v>0</v>
      </c>
      <c r="F236">
        <v>623788</v>
      </c>
      <c r="G236">
        <v>17.579999999999998</v>
      </c>
      <c r="H236" t="str">
        <f t="shared" si="3"/>
        <v>L3_H1_L4_4</v>
      </c>
      <c r="I236">
        <v>0</v>
      </c>
    </row>
    <row r="237" spans="1:9" x14ac:dyDescent="0.3">
      <c r="A237" t="s">
        <v>20</v>
      </c>
      <c r="B237" t="s">
        <v>12</v>
      </c>
      <c r="C237" t="s">
        <v>21</v>
      </c>
      <c r="D237">
        <v>5</v>
      </c>
      <c r="E237">
        <v>0</v>
      </c>
      <c r="F237">
        <v>491546</v>
      </c>
      <c r="G237">
        <v>13.853</v>
      </c>
      <c r="H237" t="str">
        <f t="shared" si="3"/>
        <v>L3_H1_L4_5</v>
      </c>
      <c r="I237">
        <v>0</v>
      </c>
    </row>
    <row r="238" spans="1:9" x14ac:dyDescent="0.3">
      <c r="A238" t="s">
        <v>20</v>
      </c>
      <c r="B238" t="s">
        <v>12</v>
      </c>
      <c r="C238" t="s">
        <v>21</v>
      </c>
      <c r="D238">
        <v>6</v>
      </c>
      <c r="E238">
        <v>0</v>
      </c>
      <c r="F238">
        <v>354563</v>
      </c>
      <c r="G238">
        <v>9.9930000000000003</v>
      </c>
      <c r="H238" t="str">
        <f t="shared" si="3"/>
        <v>L3_H1_L4_6</v>
      </c>
      <c r="I238">
        <v>0</v>
      </c>
    </row>
    <row r="239" spans="1:9" x14ac:dyDescent="0.3">
      <c r="A239" t="s">
        <v>20</v>
      </c>
      <c r="B239" t="s">
        <v>12</v>
      </c>
      <c r="C239" t="s">
        <v>21</v>
      </c>
      <c r="D239">
        <v>7</v>
      </c>
      <c r="E239">
        <v>0</v>
      </c>
      <c r="F239">
        <v>44318</v>
      </c>
      <c r="G239">
        <v>1.2490000000000001</v>
      </c>
      <c r="H239" t="str">
        <f t="shared" si="3"/>
        <v>L3_H1_L4_7</v>
      </c>
      <c r="I239">
        <v>0</v>
      </c>
    </row>
    <row r="240" spans="1:9" x14ac:dyDescent="0.3">
      <c r="A240" t="s">
        <v>20</v>
      </c>
      <c r="B240" t="s">
        <v>12</v>
      </c>
      <c r="C240" t="s">
        <v>21</v>
      </c>
      <c r="D240">
        <v>8</v>
      </c>
      <c r="E240">
        <v>0</v>
      </c>
      <c r="F240">
        <v>142</v>
      </c>
      <c r="G240">
        <v>4.0000000000000001E-3</v>
      </c>
      <c r="H240" t="str">
        <f t="shared" si="3"/>
        <v>L3_H1_L4_8</v>
      </c>
      <c r="I240">
        <v>0</v>
      </c>
    </row>
    <row r="241" spans="1:9" x14ac:dyDescent="0.3">
      <c r="A241" t="s">
        <v>20</v>
      </c>
      <c r="B241" t="s">
        <v>12</v>
      </c>
      <c r="C241" t="s">
        <v>21</v>
      </c>
      <c r="D241">
        <v>9</v>
      </c>
      <c r="E241">
        <v>0</v>
      </c>
      <c r="F241">
        <v>89</v>
      </c>
      <c r="G241">
        <v>3.0000000000000001E-3</v>
      </c>
      <c r="H241" t="str">
        <f t="shared" si="3"/>
        <v>L3_H1_L4_9</v>
      </c>
      <c r="I241">
        <v>0</v>
      </c>
    </row>
    <row r="242" spans="1:9" x14ac:dyDescent="0.3">
      <c r="A242" t="s">
        <v>20</v>
      </c>
      <c r="B242" t="s">
        <v>12</v>
      </c>
      <c r="C242" t="s">
        <v>22</v>
      </c>
      <c r="D242">
        <v>0</v>
      </c>
      <c r="E242">
        <v>0</v>
      </c>
      <c r="F242">
        <v>2621130</v>
      </c>
      <c r="G242">
        <v>73.870999999999995</v>
      </c>
      <c r="H242" t="str">
        <f t="shared" si="3"/>
        <v>L3_H1_L5_0</v>
      </c>
      <c r="I242">
        <v>0</v>
      </c>
    </row>
    <row r="243" spans="1:9" x14ac:dyDescent="0.3">
      <c r="A243" t="s">
        <v>20</v>
      </c>
      <c r="B243" t="s">
        <v>12</v>
      </c>
      <c r="C243" t="s">
        <v>22</v>
      </c>
      <c r="D243">
        <v>1</v>
      </c>
      <c r="E243">
        <v>1</v>
      </c>
      <c r="F243">
        <v>2551558</v>
      </c>
      <c r="G243">
        <v>71.91</v>
      </c>
      <c r="H243" t="str">
        <f t="shared" si="3"/>
        <v>L3_H1_L5_1</v>
      </c>
      <c r="I243">
        <v>155447</v>
      </c>
    </row>
    <row r="244" spans="1:9" x14ac:dyDescent="0.3">
      <c r="A244" t="s">
        <v>20</v>
      </c>
      <c r="B244" t="s">
        <v>12</v>
      </c>
      <c r="C244" t="s">
        <v>22</v>
      </c>
      <c r="D244">
        <v>2</v>
      </c>
      <c r="E244">
        <v>1</v>
      </c>
      <c r="F244">
        <v>2484378</v>
      </c>
      <c r="G244">
        <v>70.016999999999996</v>
      </c>
      <c r="H244" t="str">
        <f t="shared" si="3"/>
        <v>L3_H1_L5_2</v>
      </c>
      <c r="I244">
        <v>185639</v>
      </c>
    </row>
    <row r="245" spans="1:9" x14ac:dyDescent="0.3">
      <c r="A245" t="s">
        <v>20</v>
      </c>
      <c r="B245" t="s">
        <v>12</v>
      </c>
      <c r="C245" t="s">
        <v>22</v>
      </c>
      <c r="D245">
        <v>3</v>
      </c>
      <c r="E245">
        <v>1</v>
      </c>
      <c r="F245">
        <v>619688</v>
      </c>
      <c r="G245">
        <v>17.465</v>
      </c>
      <c r="H245" t="str">
        <f t="shared" si="3"/>
        <v>L3_H1_L5_3</v>
      </c>
      <c r="I245">
        <v>70365</v>
      </c>
    </row>
    <row r="246" spans="1:9" x14ac:dyDescent="0.3">
      <c r="A246" t="s">
        <v>20</v>
      </c>
      <c r="B246" t="s">
        <v>12</v>
      </c>
      <c r="C246" t="s">
        <v>22</v>
      </c>
      <c r="D246">
        <v>4</v>
      </c>
      <c r="E246">
        <v>1</v>
      </c>
      <c r="F246">
        <v>532513</v>
      </c>
      <c r="G246">
        <v>15.007999999999999</v>
      </c>
      <c r="H246" t="str">
        <f t="shared" si="3"/>
        <v>L3_H1_L5_4</v>
      </c>
      <c r="I246">
        <v>34355</v>
      </c>
    </row>
    <row r="247" spans="1:9" x14ac:dyDescent="0.3">
      <c r="A247" t="s">
        <v>20</v>
      </c>
      <c r="B247" t="s">
        <v>12</v>
      </c>
      <c r="C247" t="s">
        <v>22</v>
      </c>
      <c r="D247">
        <v>5</v>
      </c>
      <c r="E247">
        <v>1</v>
      </c>
      <c r="F247">
        <v>460549</v>
      </c>
      <c r="G247">
        <v>12.98</v>
      </c>
      <c r="H247" t="str">
        <f t="shared" si="3"/>
        <v>L3_H1_L5_5</v>
      </c>
      <c r="I247">
        <v>63373</v>
      </c>
    </row>
    <row r="248" spans="1:9" x14ac:dyDescent="0.3">
      <c r="A248" t="s">
        <v>20</v>
      </c>
      <c r="B248" t="s">
        <v>12</v>
      </c>
      <c r="C248" t="s">
        <v>22</v>
      </c>
      <c r="D248">
        <v>6</v>
      </c>
      <c r="E248">
        <v>0</v>
      </c>
      <c r="F248">
        <v>373238</v>
      </c>
      <c r="G248">
        <v>10.519</v>
      </c>
      <c r="H248" t="str">
        <f t="shared" si="3"/>
        <v>L3_H1_L5_6</v>
      </c>
      <c r="I248">
        <v>0</v>
      </c>
    </row>
    <row r="249" spans="1:9" x14ac:dyDescent="0.3">
      <c r="A249" t="s">
        <v>20</v>
      </c>
      <c r="B249" t="s">
        <v>12</v>
      </c>
      <c r="C249" t="s">
        <v>22</v>
      </c>
      <c r="D249">
        <v>7</v>
      </c>
      <c r="E249">
        <v>0</v>
      </c>
      <c r="F249">
        <v>14769</v>
      </c>
      <c r="G249">
        <v>0.41599999999999998</v>
      </c>
      <c r="H249" t="str">
        <f t="shared" si="3"/>
        <v>L3_H1_L5_7</v>
      </c>
      <c r="I249">
        <v>0</v>
      </c>
    </row>
    <row r="250" spans="1:9" x14ac:dyDescent="0.3">
      <c r="A250" t="s">
        <v>20</v>
      </c>
      <c r="B250" t="s">
        <v>12</v>
      </c>
      <c r="C250" t="s">
        <v>22</v>
      </c>
      <c r="D250">
        <v>8</v>
      </c>
      <c r="E250">
        <v>0</v>
      </c>
      <c r="F250">
        <v>53</v>
      </c>
      <c r="G250">
        <v>1E-3</v>
      </c>
      <c r="H250" t="str">
        <f t="shared" si="3"/>
        <v>L3_H1_L5_8</v>
      </c>
      <c r="I250">
        <v>0</v>
      </c>
    </row>
    <row r="251" spans="1:9" x14ac:dyDescent="0.3">
      <c r="A251" t="s">
        <v>20</v>
      </c>
      <c r="B251" t="s">
        <v>12</v>
      </c>
      <c r="C251" t="s">
        <v>22</v>
      </c>
      <c r="D251">
        <v>9</v>
      </c>
      <c r="E251">
        <v>0</v>
      </c>
      <c r="F251">
        <v>71</v>
      </c>
      <c r="G251">
        <v>2E-3</v>
      </c>
      <c r="H251" t="str">
        <f t="shared" si="3"/>
        <v>L3_H1_L5_9</v>
      </c>
      <c r="I251">
        <v>0</v>
      </c>
    </row>
    <row r="252" spans="1:9" x14ac:dyDescent="0.3">
      <c r="A252" t="s">
        <v>20</v>
      </c>
      <c r="B252" t="s">
        <v>14</v>
      </c>
      <c r="C252" t="s">
        <v>25</v>
      </c>
      <c r="D252">
        <v>0</v>
      </c>
      <c r="E252">
        <v>0</v>
      </c>
      <c r="F252">
        <v>3457780</v>
      </c>
      <c r="G252">
        <v>97.45</v>
      </c>
      <c r="H252" t="str">
        <f t="shared" si="3"/>
        <v>L3_H2_B2_0</v>
      </c>
      <c r="I252">
        <v>0</v>
      </c>
    </row>
    <row r="253" spans="1:9" x14ac:dyDescent="0.3">
      <c r="A253" t="s">
        <v>20</v>
      </c>
      <c r="B253" t="s">
        <v>14</v>
      </c>
      <c r="C253" t="s">
        <v>25</v>
      </c>
      <c r="D253">
        <v>1</v>
      </c>
      <c r="E253">
        <v>1</v>
      </c>
      <c r="F253">
        <v>2905418</v>
      </c>
      <c r="G253">
        <v>81.882999999999996</v>
      </c>
      <c r="H253" t="str">
        <f t="shared" si="3"/>
        <v>L3_H2_B2_1</v>
      </c>
      <c r="I253">
        <v>118796</v>
      </c>
    </row>
    <row r="254" spans="1:9" x14ac:dyDescent="0.3">
      <c r="A254" t="s">
        <v>20</v>
      </c>
      <c r="B254" t="s">
        <v>14</v>
      </c>
      <c r="C254" t="s">
        <v>25</v>
      </c>
      <c r="D254">
        <v>2</v>
      </c>
      <c r="E254">
        <v>1</v>
      </c>
      <c r="F254">
        <v>2358525</v>
      </c>
      <c r="G254">
        <v>66.47</v>
      </c>
      <c r="H254" t="str">
        <f t="shared" si="3"/>
        <v>L3_H2_B2_2</v>
      </c>
      <c r="I254">
        <v>138231</v>
      </c>
    </row>
    <row r="255" spans="1:9" x14ac:dyDescent="0.3">
      <c r="A255" t="s">
        <v>20</v>
      </c>
      <c r="B255" t="s">
        <v>14</v>
      </c>
      <c r="C255" t="s">
        <v>25</v>
      </c>
      <c r="D255">
        <v>3</v>
      </c>
      <c r="E255">
        <v>1</v>
      </c>
      <c r="F255">
        <v>665128</v>
      </c>
      <c r="G255">
        <v>18.745000000000001</v>
      </c>
      <c r="H255" t="str">
        <f t="shared" si="3"/>
        <v>L3_H2_B2_3</v>
      </c>
      <c r="I255">
        <v>235819</v>
      </c>
    </row>
    <row r="256" spans="1:9" x14ac:dyDescent="0.3">
      <c r="A256" t="s">
        <v>20</v>
      </c>
      <c r="B256" t="s">
        <v>14</v>
      </c>
      <c r="C256" t="s">
        <v>25</v>
      </c>
      <c r="D256">
        <v>4</v>
      </c>
      <c r="E256">
        <v>1</v>
      </c>
      <c r="F256">
        <v>330193</v>
      </c>
      <c r="G256">
        <v>9.3059999999999992</v>
      </c>
      <c r="H256" t="str">
        <f t="shared" si="3"/>
        <v>L3_H2_B2_4</v>
      </c>
      <c r="I256">
        <v>129396</v>
      </c>
    </row>
    <row r="257" spans="1:9" x14ac:dyDescent="0.3">
      <c r="A257" t="s">
        <v>20</v>
      </c>
      <c r="B257" t="s">
        <v>14</v>
      </c>
      <c r="C257" t="s">
        <v>25</v>
      </c>
      <c r="D257">
        <v>5</v>
      </c>
      <c r="E257">
        <v>1</v>
      </c>
      <c r="F257">
        <v>270436</v>
      </c>
      <c r="G257">
        <v>7.6219999999999999</v>
      </c>
      <c r="H257" t="str">
        <f t="shared" si="3"/>
        <v>L3_H2_B2_5</v>
      </c>
      <c r="I257">
        <v>9034</v>
      </c>
    </row>
    <row r="258" spans="1:9" x14ac:dyDescent="0.3">
      <c r="A258" t="s">
        <v>20</v>
      </c>
      <c r="B258" t="s">
        <v>14</v>
      </c>
      <c r="C258" t="s">
        <v>25</v>
      </c>
      <c r="D258">
        <v>6</v>
      </c>
      <c r="E258">
        <v>0</v>
      </c>
      <c r="F258">
        <v>192572</v>
      </c>
      <c r="G258">
        <v>5.4269999999999996</v>
      </c>
      <c r="H258" t="str">
        <f t="shared" si="3"/>
        <v>L3_H2_B2_6</v>
      </c>
      <c r="I258">
        <v>0</v>
      </c>
    </row>
    <row r="259" spans="1:9" x14ac:dyDescent="0.3">
      <c r="A259" t="s">
        <v>20</v>
      </c>
      <c r="B259" t="s">
        <v>14</v>
      </c>
      <c r="C259" t="s">
        <v>25</v>
      </c>
      <c r="D259">
        <v>7</v>
      </c>
      <c r="E259">
        <v>0</v>
      </c>
      <c r="F259">
        <v>17984</v>
      </c>
      <c r="G259">
        <v>0.50700000000000001</v>
      </c>
      <c r="H259" t="str">
        <f t="shared" si="3"/>
        <v>L3_H2_B2_7</v>
      </c>
      <c r="I259">
        <v>0</v>
      </c>
    </row>
    <row r="260" spans="1:9" x14ac:dyDescent="0.3">
      <c r="A260" t="s">
        <v>20</v>
      </c>
      <c r="B260" t="s">
        <v>14</v>
      </c>
      <c r="C260" t="s">
        <v>25</v>
      </c>
      <c r="D260">
        <v>8</v>
      </c>
      <c r="E260">
        <v>0</v>
      </c>
      <c r="F260">
        <v>233</v>
      </c>
      <c r="G260">
        <v>7.0000000000000001E-3</v>
      </c>
      <c r="H260" t="str">
        <f t="shared" ref="H260:H323" si="4">A260&amp;"_"&amp;B260&amp;"_"&amp;C260&amp;"_"&amp;D260</f>
        <v>L3_H2_B2_8</v>
      </c>
      <c r="I260">
        <v>0</v>
      </c>
    </row>
    <row r="261" spans="1:9" x14ac:dyDescent="0.3">
      <c r="A261" t="s">
        <v>20</v>
      </c>
      <c r="B261" t="s">
        <v>14</v>
      </c>
      <c r="C261" t="s">
        <v>25</v>
      </c>
      <c r="D261">
        <v>9</v>
      </c>
      <c r="E261">
        <v>0</v>
      </c>
      <c r="F261">
        <v>412</v>
      </c>
      <c r="G261">
        <v>1.2E-2</v>
      </c>
      <c r="H261" t="str">
        <f t="shared" si="4"/>
        <v>L3_H2_B2_9</v>
      </c>
      <c r="I261">
        <v>0</v>
      </c>
    </row>
    <row r="262" spans="1:9" x14ac:dyDescent="0.3">
      <c r="A262" t="s">
        <v>20</v>
      </c>
      <c r="B262" t="s">
        <v>14</v>
      </c>
      <c r="C262" t="s">
        <v>21</v>
      </c>
      <c r="D262">
        <v>0</v>
      </c>
      <c r="E262">
        <v>0</v>
      </c>
      <c r="F262">
        <v>3355555</v>
      </c>
      <c r="G262">
        <v>94.569000000000003</v>
      </c>
      <c r="H262" t="str">
        <f t="shared" si="4"/>
        <v>L3_H2_L4_0</v>
      </c>
      <c r="I262">
        <v>0</v>
      </c>
    </row>
    <row r="263" spans="1:9" x14ac:dyDescent="0.3">
      <c r="A263" t="s">
        <v>20</v>
      </c>
      <c r="B263" t="s">
        <v>14</v>
      </c>
      <c r="C263" t="s">
        <v>21</v>
      </c>
      <c r="D263">
        <v>1</v>
      </c>
      <c r="E263">
        <v>1</v>
      </c>
      <c r="F263">
        <v>2852649</v>
      </c>
      <c r="G263">
        <v>80.394999999999996</v>
      </c>
      <c r="H263" t="str">
        <f t="shared" si="4"/>
        <v>L3_H2_L4_1</v>
      </c>
      <c r="I263">
        <v>45757</v>
      </c>
    </row>
    <row r="264" spans="1:9" x14ac:dyDescent="0.3">
      <c r="A264" t="s">
        <v>20</v>
      </c>
      <c r="B264" t="s">
        <v>14</v>
      </c>
      <c r="C264" t="s">
        <v>21</v>
      </c>
      <c r="D264">
        <v>2</v>
      </c>
      <c r="E264">
        <v>1</v>
      </c>
      <c r="F264">
        <v>1561533</v>
      </c>
      <c r="G264">
        <v>44.008000000000003</v>
      </c>
      <c r="H264" t="str">
        <f t="shared" si="4"/>
        <v>L3_H2_L4_2</v>
      </c>
      <c r="I264">
        <v>56936</v>
      </c>
    </row>
    <row r="265" spans="1:9" x14ac:dyDescent="0.3">
      <c r="A265" t="s">
        <v>20</v>
      </c>
      <c r="B265" t="s">
        <v>14</v>
      </c>
      <c r="C265" t="s">
        <v>21</v>
      </c>
      <c r="D265">
        <v>3</v>
      </c>
      <c r="E265">
        <v>1</v>
      </c>
      <c r="F265">
        <v>793074</v>
      </c>
      <c r="G265">
        <v>22.350999999999999</v>
      </c>
      <c r="H265" t="str">
        <f t="shared" si="4"/>
        <v>L3_H2_L4_3</v>
      </c>
      <c r="I265">
        <v>70753</v>
      </c>
    </row>
    <row r="266" spans="1:9" x14ac:dyDescent="0.3">
      <c r="A266" t="s">
        <v>20</v>
      </c>
      <c r="B266" t="s">
        <v>14</v>
      </c>
      <c r="C266" t="s">
        <v>21</v>
      </c>
      <c r="D266">
        <v>4</v>
      </c>
      <c r="E266">
        <v>1</v>
      </c>
      <c r="F266">
        <v>419872</v>
      </c>
      <c r="G266">
        <v>11.833</v>
      </c>
      <c r="H266" t="str">
        <f t="shared" si="4"/>
        <v>L3_H2_L4_4</v>
      </c>
      <c r="I266">
        <v>22985</v>
      </c>
    </row>
    <row r="267" spans="1:9" x14ac:dyDescent="0.3">
      <c r="A267" t="s">
        <v>20</v>
      </c>
      <c r="B267" t="s">
        <v>14</v>
      </c>
      <c r="C267" t="s">
        <v>21</v>
      </c>
      <c r="D267">
        <v>5</v>
      </c>
      <c r="E267">
        <v>1</v>
      </c>
      <c r="F267">
        <v>120342</v>
      </c>
      <c r="G267">
        <v>3.3919999999999999</v>
      </c>
      <c r="H267" t="str">
        <f t="shared" si="4"/>
        <v>L3_H2_L4_5</v>
      </c>
      <c r="I267">
        <v>28544</v>
      </c>
    </row>
    <row r="268" spans="1:9" x14ac:dyDescent="0.3">
      <c r="A268" t="s">
        <v>20</v>
      </c>
      <c r="B268" t="s">
        <v>14</v>
      </c>
      <c r="C268" t="s">
        <v>21</v>
      </c>
      <c r="D268">
        <v>6</v>
      </c>
      <c r="E268">
        <v>0</v>
      </c>
      <c r="F268">
        <v>209620</v>
      </c>
      <c r="G268">
        <v>5.9080000000000004</v>
      </c>
      <c r="H268" t="str">
        <f t="shared" si="4"/>
        <v>L3_H2_L4_6</v>
      </c>
      <c r="I268">
        <v>0</v>
      </c>
    </row>
    <row r="269" spans="1:9" x14ac:dyDescent="0.3">
      <c r="A269" t="s">
        <v>20</v>
      </c>
      <c r="B269" t="s">
        <v>14</v>
      </c>
      <c r="C269" t="s">
        <v>21</v>
      </c>
      <c r="D269">
        <v>7</v>
      </c>
      <c r="E269">
        <v>0</v>
      </c>
      <c r="F269">
        <v>1262</v>
      </c>
      <c r="G269">
        <v>3.5999999999999997E-2</v>
      </c>
      <c r="H269" t="str">
        <f t="shared" si="4"/>
        <v>L3_H2_L4_7</v>
      </c>
      <c r="I269">
        <v>0</v>
      </c>
    </row>
    <row r="270" spans="1:9" x14ac:dyDescent="0.3">
      <c r="A270" t="s">
        <v>20</v>
      </c>
      <c r="B270" t="s">
        <v>14</v>
      </c>
      <c r="C270" t="s">
        <v>21</v>
      </c>
      <c r="D270">
        <v>8</v>
      </c>
      <c r="E270">
        <v>0</v>
      </c>
      <c r="F270">
        <v>487</v>
      </c>
      <c r="G270">
        <v>1.4E-2</v>
      </c>
      <c r="H270" t="str">
        <f t="shared" si="4"/>
        <v>L3_H2_L4_8</v>
      </c>
      <c r="I270">
        <v>0</v>
      </c>
    </row>
    <row r="271" spans="1:9" x14ac:dyDescent="0.3">
      <c r="A271" t="s">
        <v>20</v>
      </c>
      <c r="B271" t="s">
        <v>14</v>
      </c>
      <c r="C271" t="s">
        <v>21</v>
      </c>
      <c r="D271">
        <v>9</v>
      </c>
      <c r="E271">
        <v>0</v>
      </c>
      <c r="F271">
        <v>91</v>
      </c>
      <c r="G271">
        <v>3.0000000000000001E-3</v>
      </c>
      <c r="H271" t="str">
        <f t="shared" si="4"/>
        <v>L3_H2_L4_9</v>
      </c>
      <c r="I271">
        <v>0</v>
      </c>
    </row>
    <row r="272" spans="1:9" x14ac:dyDescent="0.3">
      <c r="A272" t="s">
        <v>20</v>
      </c>
      <c r="B272" t="s">
        <v>14</v>
      </c>
      <c r="C272" t="s">
        <v>22</v>
      </c>
      <c r="D272">
        <v>0</v>
      </c>
      <c r="E272">
        <v>0</v>
      </c>
      <c r="F272">
        <v>3234435</v>
      </c>
      <c r="G272">
        <v>91.155000000000001</v>
      </c>
      <c r="H272" t="str">
        <f t="shared" si="4"/>
        <v>L3_H2_L5_0</v>
      </c>
      <c r="I272">
        <v>0</v>
      </c>
    </row>
    <row r="273" spans="1:9" x14ac:dyDescent="0.3">
      <c r="A273" t="s">
        <v>20</v>
      </c>
      <c r="B273" t="s">
        <v>14</v>
      </c>
      <c r="C273" t="s">
        <v>22</v>
      </c>
      <c r="D273">
        <v>1</v>
      </c>
      <c r="E273">
        <v>1</v>
      </c>
      <c r="F273">
        <v>3083016</v>
      </c>
      <c r="G273">
        <v>86.888000000000005</v>
      </c>
      <c r="H273" t="str">
        <f t="shared" si="4"/>
        <v>L3_H2_L5_1</v>
      </c>
      <c r="I273">
        <v>167196</v>
      </c>
    </row>
    <row r="274" spans="1:9" x14ac:dyDescent="0.3">
      <c r="A274" t="s">
        <v>20</v>
      </c>
      <c r="B274" t="s">
        <v>14</v>
      </c>
      <c r="C274" t="s">
        <v>22</v>
      </c>
      <c r="D274">
        <v>2</v>
      </c>
      <c r="E274">
        <v>1</v>
      </c>
      <c r="F274">
        <v>1982603</v>
      </c>
      <c r="G274">
        <v>55.875</v>
      </c>
      <c r="H274" t="str">
        <f t="shared" si="4"/>
        <v>L3_H2_L5_2</v>
      </c>
      <c r="I274">
        <v>203695</v>
      </c>
    </row>
    <row r="275" spans="1:9" x14ac:dyDescent="0.3">
      <c r="A275" t="s">
        <v>20</v>
      </c>
      <c r="B275" t="s">
        <v>14</v>
      </c>
      <c r="C275" t="s">
        <v>22</v>
      </c>
      <c r="D275">
        <v>3</v>
      </c>
      <c r="E275">
        <v>1</v>
      </c>
      <c r="F275">
        <v>741496</v>
      </c>
      <c r="G275">
        <v>20.896999999999998</v>
      </c>
      <c r="H275" t="str">
        <f t="shared" si="4"/>
        <v>L3_H2_L5_3</v>
      </c>
      <c r="I275">
        <v>232441</v>
      </c>
    </row>
    <row r="276" spans="1:9" x14ac:dyDescent="0.3">
      <c r="A276" t="s">
        <v>20</v>
      </c>
      <c r="B276" t="s">
        <v>14</v>
      </c>
      <c r="C276" t="s">
        <v>22</v>
      </c>
      <c r="D276">
        <v>4</v>
      </c>
      <c r="E276">
        <v>1</v>
      </c>
      <c r="F276">
        <v>686051</v>
      </c>
      <c r="G276">
        <v>19.335000000000001</v>
      </c>
      <c r="H276" t="str">
        <f t="shared" si="4"/>
        <v>L3_H2_L5_4</v>
      </c>
      <c r="I276">
        <v>156323</v>
      </c>
    </row>
    <row r="277" spans="1:9" x14ac:dyDescent="0.3">
      <c r="A277" t="s">
        <v>20</v>
      </c>
      <c r="B277" t="s">
        <v>14</v>
      </c>
      <c r="C277" t="s">
        <v>22</v>
      </c>
      <c r="D277">
        <v>5</v>
      </c>
      <c r="E277">
        <v>1</v>
      </c>
      <c r="F277">
        <v>628038</v>
      </c>
      <c r="G277">
        <v>17.7</v>
      </c>
      <c r="H277" t="str">
        <f t="shared" si="4"/>
        <v>L3_H2_L5_5</v>
      </c>
      <c r="I277">
        <v>69830</v>
      </c>
    </row>
    <row r="278" spans="1:9" x14ac:dyDescent="0.3">
      <c r="A278" t="s">
        <v>20</v>
      </c>
      <c r="B278" t="s">
        <v>14</v>
      </c>
      <c r="C278" t="s">
        <v>22</v>
      </c>
      <c r="D278">
        <v>6</v>
      </c>
      <c r="E278">
        <v>0</v>
      </c>
      <c r="F278">
        <v>442801</v>
      </c>
      <c r="G278">
        <v>12.478999999999999</v>
      </c>
      <c r="H278" t="str">
        <f t="shared" si="4"/>
        <v>L3_H2_L5_6</v>
      </c>
      <c r="I278">
        <v>0</v>
      </c>
    </row>
    <row r="279" spans="1:9" x14ac:dyDescent="0.3">
      <c r="A279" t="s">
        <v>20</v>
      </c>
      <c r="B279" t="s">
        <v>14</v>
      </c>
      <c r="C279" t="s">
        <v>22</v>
      </c>
      <c r="D279">
        <v>7</v>
      </c>
      <c r="E279">
        <v>0</v>
      </c>
      <c r="F279">
        <v>63898</v>
      </c>
      <c r="G279">
        <v>1.8009999999999999</v>
      </c>
      <c r="H279" t="str">
        <f t="shared" si="4"/>
        <v>L3_H2_L5_7</v>
      </c>
      <c r="I279">
        <v>0</v>
      </c>
    </row>
    <row r="280" spans="1:9" x14ac:dyDescent="0.3">
      <c r="A280" t="s">
        <v>20</v>
      </c>
      <c r="B280" t="s">
        <v>14</v>
      </c>
      <c r="C280" t="s">
        <v>22</v>
      </c>
      <c r="D280">
        <v>8</v>
      </c>
      <c r="E280">
        <v>0</v>
      </c>
      <c r="F280">
        <v>717</v>
      </c>
      <c r="G280">
        <v>0.02</v>
      </c>
      <c r="H280" t="str">
        <f t="shared" si="4"/>
        <v>L3_H2_L5_8</v>
      </c>
      <c r="I280">
        <v>0</v>
      </c>
    </row>
    <row r="281" spans="1:9" x14ac:dyDescent="0.3">
      <c r="A281" t="s">
        <v>20</v>
      </c>
      <c r="B281" t="s">
        <v>14</v>
      </c>
      <c r="C281" t="s">
        <v>22</v>
      </c>
      <c r="D281">
        <v>9</v>
      </c>
      <c r="E281">
        <v>0</v>
      </c>
      <c r="F281">
        <v>303</v>
      </c>
      <c r="G281">
        <v>8.9999999999999993E-3</v>
      </c>
      <c r="H281" t="str">
        <f t="shared" si="4"/>
        <v>L3_H2_L5_9</v>
      </c>
      <c r="I281">
        <v>0</v>
      </c>
    </row>
    <row r="282" spans="1:9" x14ac:dyDescent="0.3">
      <c r="A282" t="s">
        <v>6</v>
      </c>
      <c r="B282" t="s">
        <v>7</v>
      </c>
      <c r="C282" t="s">
        <v>28</v>
      </c>
      <c r="D282">
        <v>0</v>
      </c>
      <c r="E282">
        <v>0</v>
      </c>
      <c r="F282">
        <v>3001742</v>
      </c>
      <c r="G282">
        <v>84.596999999999994</v>
      </c>
      <c r="H282" t="str">
        <f t="shared" si="4"/>
        <v>M1_C1_B1_0</v>
      </c>
      <c r="I282">
        <v>0</v>
      </c>
    </row>
    <row r="283" spans="1:9" x14ac:dyDescent="0.3">
      <c r="A283" t="s">
        <v>6</v>
      </c>
      <c r="B283" t="s">
        <v>7</v>
      </c>
      <c r="C283" t="s">
        <v>28</v>
      </c>
      <c r="D283">
        <v>1</v>
      </c>
      <c r="E283">
        <v>1</v>
      </c>
      <c r="F283">
        <v>3286170</v>
      </c>
      <c r="G283">
        <v>92.613</v>
      </c>
      <c r="H283" t="str">
        <f t="shared" si="4"/>
        <v>M1_C1_B1_1</v>
      </c>
      <c r="I283">
        <v>346372</v>
      </c>
    </row>
    <row r="284" spans="1:9" x14ac:dyDescent="0.3">
      <c r="A284" t="s">
        <v>6</v>
      </c>
      <c r="B284" t="s">
        <v>7</v>
      </c>
      <c r="C284" t="s">
        <v>28</v>
      </c>
      <c r="D284">
        <v>2</v>
      </c>
      <c r="E284">
        <v>1</v>
      </c>
      <c r="F284">
        <v>1985470</v>
      </c>
      <c r="G284">
        <v>55.956000000000003</v>
      </c>
      <c r="H284" t="str">
        <f t="shared" si="4"/>
        <v>M1_C1_B1_2</v>
      </c>
      <c r="I284">
        <v>325484</v>
      </c>
    </row>
    <row r="285" spans="1:9" x14ac:dyDescent="0.3">
      <c r="A285" t="s">
        <v>6</v>
      </c>
      <c r="B285" t="s">
        <v>7</v>
      </c>
      <c r="C285" t="s">
        <v>28</v>
      </c>
      <c r="D285">
        <v>3</v>
      </c>
      <c r="E285">
        <v>1</v>
      </c>
      <c r="F285">
        <v>899734</v>
      </c>
      <c r="G285">
        <v>25.356999999999999</v>
      </c>
      <c r="H285" t="str">
        <f t="shared" si="4"/>
        <v>M1_C1_B1_3</v>
      </c>
      <c r="I285">
        <v>90995</v>
      </c>
    </row>
    <row r="286" spans="1:9" x14ac:dyDescent="0.3">
      <c r="A286" t="s">
        <v>6</v>
      </c>
      <c r="B286" t="s">
        <v>7</v>
      </c>
      <c r="C286" t="s">
        <v>28</v>
      </c>
      <c r="D286">
        <v>4</v>
      </c>
      <c r="E286">
        <v>1</v>
      </c>
      <c r="F286">
        <v>690124</v>
      </c>
      <c r="G286">
        <v>19.45</v>
      </c>
      <c r="H286" t="str">
        <f t="shared" si="4"/>
        <v>M1_C1_B1_4</v>
      </c>
      <c r="I286">
        <v>91708</v>
      </c>
    </row>
    <row r="287" spans="1:9" x14ac:dyDescent="0.3">
      <c r="A287" t="s">
        <v>6</v>
      </c>
      <c r="B287" t="s">
        <v>7</v>
      </c>
      <c r="C287" t="s">
        <v>28</v>
      </c>
      <c r="D287">
        <v>5</v>
      </c>
      <c r="E287">
        <v>0</v>
      </c>
      <c r="F287">
        <v>467195</v>
      </c>
      <c r="G287">
        <v>13.167</v>
      </c>
      <c r="H287" t="str">
        <f t="shared" si="4"/>
        <v>M1_C1_B1_5</v>
      </c>
      <c r="I287">
        <v>0</v>
      </c>
    </row>
    <row r="288" spans="1:9" x14ac:dyDescent="0.3">
      <c r="A288" t="s">
        <v>6</v>
      </c>
      <c r="B288" t="s">
        <v>7</v>
      </c>
      <c r="C288" t="s">
        <v>28</v>
      </c>
      <c r="D288">
        <v>6</v>
      </c>
      <c r="E288">
        <v>0</v>
      </c>
      <c r="F288">
        <v>326916</v>
      </c>
      <c r="G288">
        <v>9.2129999999999992</v>
      </c>
      <c r="H288" t="str">
        <f t="shared" si="4"/>
        <v>M1_C1_B1_6</v>
      </c>
      <c r="I288">
        <v>0</v>
      </c>
    </row>
    <row r="289" spans="1:9" x14ac:dyDescent="0.3">
      <c r="A289" t="s">
        <v>6</v>
      </c>
      <c r="B289" t="s">
        <v>7</v>
      </c>
      <c r="C289" t="s">
        <v>28</v>
      </c>
      <c r="D289">
        <v>7</v>
      </c>
      <c r="E289">
        <v>0</v>
      </c>
      <c r="F289">
        <v>41582</v>
      </c>
      <c r="G289">
        <v>1.1719999999999999</v>
      </c>
      <c r="H289" t="str">
        <f t="shared" si="4"/>
        <v>M1_C1_B1_7</v>
      </c>
      <c r="I289">
        <v>0</v>
      </c>
    </row>
    <row r="290" spans="1:9" x14ac:dyDescent="0.3">
      <c r="A290" t="s">
        <v>6</v>
      </c>
      <c r="B290" t="s">
        <v>7</v>
      </c>
      <c r="C290" t="s">
        <v>28</v>
      </c>
      <c r="D290">
        <v>8</v>
      </c>
      <c r="E290">
        <v>0</v>
      </c>
      <c r="F290">
        <v>382</v>
      </c>
      <c r="G290">
        <v>1.0999999999999999E-2</v>
      </c>
      <c r="H290" t="str">
        <f t="shared" si="4"/>
        <v>M1_C1_B1_8</v>
      </c>
      <c r="I290">
        <v>0</v>
      </c>
    </row>
    <row r="291" spans="1:9" x14ac:dyDescent="0.3">
      <c r="A291" t="s">
        <v>6</v>
      </c>
      <c r="B291" t="s">
        <v>7</v>
      </c>
      <c r="C291" t="s">
        <v>28</v>
      </c>
      <c r="D291">
        <v>9</v>
      </c>
      <c r="E291">
        <v>0</v>
      </c>
      <c r="F291">
        <v>513</v>
      </c>
      <c r="G291">
        <v>1.4E-2</v>
      </c>
      <c r="H291" t="str">
        <f t="shared" si="4"/>
        <v>M1_C1_B1_9</v>
      </c>
      <c r="I291">
        <v>0</v>
      </c>
    </row>
    <row r="292" spans="1:9" x14ac:dyDescent="0.3">
      <c r="A292" t="s">
        <v>6</v>
      </c>
      <c r="B292" t="s">
        <v>7</v>
      </c>
      <c r="C292" t="s">
        <v>8</v>
      </c>
      <c r="D292">
        <v>0</v>
      </c>
      <c r="E292">
        <v>1</v>
      </c>
      <c r="F292">
        <v>1358422</v>
      </c>
      <c r="G292">
        <v>78.12</v>
      </c>
      <c r="H292" t="str">
        <f t="shared" si="4"/>
        <v>M1_C1_R4_0</v>
      </c>
      <c r="I292">
        <v>42205</v>
      </c>
    </row>
    <row r="293" spans="1:9" x14ac:dyDescent="0.3">
      <c r="A293" t="s">
        <v>6</v>
      </c>
      <c r="B293" t="s">
        <v>7</v>
      </c>
      <c r="C293" t="s">
        <v>8</v>
      </c>
      <c r="D293">
        <v>1</v>
      </c>
      <c r="E293">
        <v>1</v>
      </c>
      <c r="F293">
        <v>1436391</v>
      </c>
      <c r="G293">
        <v>82.603999999999999</v>
      </c>
      <c r="H293" t="str">
        <f t="shared" si="4"/>
        <v>M1_C1_R4_1</v>
      </c>
      <c r="I293">
        <v>112255</v>
      </c>
    </row>
    <row r="294" spans="1:9" x14ac:dyDescent="0.3">
      <c r="A294" t="s">
        <v>6</v>
      </c>
      <c r="B294" t="s">
        <v>7</v>
      </c>
      <c r="C294" t="s">
        <v>8</v>
      </c>
      <c r="D294">
        <v>2</v>
      </c>
      <c r="E294">
        <v>1</v>
      </c>
      <c r="F294">
        <v>720675</v>
      </c>
      <c r="G294">
        <v>41.444000000000003</v>
      </c>
      <c r="H294" t="str">
        <f t="shared" si="4"/>
        <v>M1_C1_R4_2</v>
      </c>
      <c r="I294">
        <v>125820</v>
      </c>
    </row>
    <row r="295" spans="1:9" x14ac:dyDescent="0.3">
      <c r="A295" t="s">
        <v>6</v>
      </c>
      <c r="B295" t="s">
        <v>7</v>
      </c>
      <c r="C295" t="s">
        <v>8</v>
      </c>
      <c r="D295">
        <v>3</v>
      </c>
      <c r="E295">
        <v>1</v>
      </c>
      <c r="F295">
        <v>499727</v>
      </c>
      <c r="G295">
        <v>28.738</v>
      </c>
      <c r="H295" t="str">
        <f t="shared" si="4"/>
        <v>M1_C1_R4_3</v>
      </c>
      <c r="I295">
        <v>152259</v>
      </c>
    </row>
    <row r="296" spans="1:9" x14ac:dyDescent="0.3">
      <c r="A296" t="s">
        <v>6</v>
      </c>
      <c r="B296" t="s">
        <v>7</v>
      </c>
      <c r="C296" t="s">
        <v>8</v>
      </c>
      <c r="D296">
        <v>4</v>
      </c>
      <c r="E296">
        <v>1</v>
      </c>
      <c r="F296">
        <v>436698</v>
      </c>
      <c r="G296">
        <v>25.114000000000001</v>
      </c>
      <c r="H296" t="str">
        <f t="shared" si="4"/>
        <v>M1_C1_R4_4</v>
      </c>
      <c r="I296">
        <v>91157</v>
      </c>
    </row>
    <row r="297" spans="1:9" x14ac:dyDescent="0.3">
      <c r="A297" t="s">
        <v>6</v>
      </c>
      <c r="B297" t="s">
        <v>7</v>
      </c>
      <c r="C297" t="s">
        <v>8</v>
      </c>
      <c r="D297">
        <v>5</v>
      </c>
      <c r="E297">
        <v>0</v>
      </c>
      <c r="F297">
        <v>383199</v>
      </c>
      <c r="G297">
        <v>22.036999999999999</v>
      </c>
      <c r="H297" t="str">
        <f t="shared" si="4"/>
        <v>M1_C1_R4_5</v>
      </c>
      <c r="I297">
        <v>0</v>
      </c>
    </row>
    <row r="298" spans="1:9" x14ac:dyDescent="0.3">
      <c r="A298" t="s">
        <v>6</v>
      </c>
      <c r="B298" t="s">
        <v>7</v>
      </c>
      <c r="C298" t="s">
        <v>8</v>
      </c>
      <c r="D298">
        <v>6</v>
      </c>
      <c r="E298">
        <v>0</v>
      </c>
      <c r="F298">
        <v>265663</v>
      </c>
      <c r="G298">
        <v>15.278</v>
      </c>
      <c r="H298" t="str">
        <f t="shared" si="4"/>
        <v>M1_C1_R4_6</v>
      </c>
      <c r="I298">
        <v>0</v>
      </c>
    </row>
    <row r="299" spans="1:9" x14ac:dyDescent="0.3">
      <c r="A299" t="s">
        <v>6</v>
      </c>
      <c r="B299" t="s">
        <v>7</v>
      </c>
      <c r="C299" t="s">
        <v>8</v>
      </c>
      <c r="D299">
        <v>7</v>
      </c>
      <c r="E299">
        <v>0</v>
      </c>
      <c r="F299">
        <v>36750</v>
      </c>
      <c r="G299">
        <v>2.113</v>
      </c>
      <c r="H299" t="str">
        <f t="shared" si="4"/>
        <v>M1_C1_R4_7</v>
      </c>
      <c r="I299">
        <v>0</v>
      </c>
    </row>
    <row r="300" spans="1:9" x14ac:dyDescent="0.3">
      <c r="A300" t="s">
        <v>6</v>
      </c>
      <c r="B300" t="s">
        <v>7</v>
      </c>
      <c r="C300" t="s">
        <v>8</v>
      </c>
      <c r="D300">
        <v>8</v>
      </c>
      <c r="E300">
        <v>0</v>
      </c>
      <c r="F300">
        <v>353</v>
      </c>
      <c r="G300">
        <v>0.02</v>
      </c>
      <c r="H300" t="str">
        <f t="shared" si="4"/>
        <v>M1_C1_R4_8</v>
      </c>
      <c r="I300">
        <v>0</v>
      </c>
    </row>
    <row r="301" spans="1:9" x14ac:dyDescent="0.3">
      <c r="A301" t="s">
        <v>6</v>
      </c>
      <c r="B301" t="s">
        <v>7</v>
      </c>
      <c r="C301" t="s">
        <v>8</v>
      </c>
      <c r="D301">
        <v>9</v>
      </c>
      <c r="E301">
        <v>0</v>
      </c>
      <c r="F301">
        <v>1395</v>
      </c>
      <c r="G301">
        <v>0.08</v>
      </c>
      <c r="H301" t="str">
        <f t="shared" si="4"/>
        <v>M1_C1_R4_9</v>
      </c>
      <c r="I301">
        <v>0</v>
      </c>
    </row>
    <row r="302" spans="1:9" x14ac:dyDescent="0.3">
      <c r="A302" t="s">
        <v>6</v>
      </c>
      <c r="B302" t="s">
        <v>9</v>
      </c>
      <c r="C302" t="s">
        <v>25</v>
      </c>
      <c r="D302">
        <v>0</v>
      </c>
      <c r="E302">
        <v>0</v>
      </c>
      <c r="F302">
        <v>3145582</v>
      </c>
      <c r="G302">
        <v>88.650999999999996</v>
      </c>
      <c r="H302" t="str">
        <f t="shared" si="4"/>
        <v>M1_C2_B2_0</v>
      </c>
      <c r="I302">
        <v>0</v>
      </c>
    </row>
    <row r="303" spans="1:9" x14ac:dyDescent="0.3">
      <c r="A303" t="s">
        <v>6</v>
      </c>
      <c r="B303" t="s">
        <v>9</v>
      </c>
      <c r="C303" t="s">
        <v>25</v>
      </c>
      <c r="D303">
        <v>1</v>
      </c>
      <c r="E303">
        <v>1</v>
      </c>
      <c r="F303">
        <v>3372478</v>
      </c>
      <c r="G303">
        <v>95.046000000000006</v>
      </c>
      <c r="H303" t="str">
        <f t="shared" si="4"/>
        <v>M1_C2_B2_1</v>
      </c>
      <c r="I303">
        <v>428205</v>
      </c>
    </row>
    <row r="304" spans="1:9" x14ac:dyDescent="0.3">
      <c r="A304" t="s">
        <v>6</v>
      </c>
      <c r="B304" t="s">
        <v>9</v>
      </c>
      <c r="C304" t="s">
        <v>25</v>
      </c>
      <c r="D304">
        <v>2</v>
      </c>
      <c r="E304">
        <v>1</v>
      </c>
      <c r="F304">
        <v>1637870</v>
      </c>
      <c r="G304">
        <v>46.16</v>
      </c>
      <c r="H304" t="str">
        <f t="shared" si="4"/>
        <v>M1_C2_B2_2</v>
      </c>
      <c r="I304">
        <v>362553</v>
      </c>
    </row>
    <row r="305" spans="1:9" x14ac:dyDescent="0.3">
      <c r="A305" t="s">
        <v>6</v>
      </c>
      <c r="B305" t="s">
        <v>9</v>
      </c>
      <c r="C305" t="s">
        <v>25</v>
      </c>
      <c r="D305">
        <v>3</v>
      </c>
      <c r="E305">
        <v>0</v>
      </c>
      <c r="F305">
        <v>910534</v>
      </c>
      <c r="G305">
        <v>25.661000000000001</v>
      </c>
      <c r="H305" t="str">
        <f t="shared" si="4"/>
        <v>M1_C2_B2_3</v>
      </c>
      <c r="I305">
        <v>0</v>
      </c>
    </row>
    <row r="306" spans="1:9" x14ac:dyDescent="0.3">
      <c r="A306" t="s">
        <v>6</v>
      </c>
      <c r="B306" t="s">
        <v>9</v>
      </c>
      <c r="C306" t="s">
        <v>25</v>
      </c>
      <c r="D306">
        <v>4</v>
      </c>
      <c r="E306">
        <v>0</v>
      </c>
      <c r="F306">
        <v>686163</v>
      </c>
      <c r="G306">
        <v>19.338000000000001</v>
      </c>
      <c r="H306" t="str">
        <f t="shared" si="4"/>
        <v>M1_C2_B2_4</v>
      </c>
      <c r="I306">
        <v>0</v>
      </c>
    </row>
    <row r="307" spans="1:9" x14ac:dyDescent="0.3">
      <c r="A307" t="s">
        <v>6</v>
      </c>
      <c r="B307" t="s">
        <v>9</v>
      </c>
      <c r="C307" t="s">
        <v>25</v>
      </c>
      <c r="D307">
        <v>5</v>
      </c>
      <c r="E307">
        <v>0</v>
      </c>
      <c r="F307">
        <v>421211</v>
      </c>
      <c r="G307">
        <v>11.871</v>
      </c>
      <c r="H307" t="str">
        <f t="shared" si="4"/>
        <v>M1_C2_B2_5</v>
      </c>
      <c r="I307">
        <v>0</v>
      </c>
    </row>
    <row r="308" spans="1:9" x14ac:dyDescent="0.3">
      <c r="A308" t="s">
        <v>6</v>
      </c>
      <c r="B308" t="s">
        <v>9</v>
      </c>
      <c r="C308" t="s">
        <v>25</v>
      </c>
      <c r="D308">
        <v>6</v>
      </c>
      <c r="E308">
        <v>0</v>
      </c>
      <c r="F308">
        <v>155414</v>
      </c>
      <c r="G308">
        <v>4.38</v>
      </c>
      <c r="H308" t="str">
        <f t="shared" si="4"/>
        <v>M1_C2_B2_6</v>
      </c>
      <c r="I308">
        <v>0</v>
      </c>
    </row>
    <row r="309" spans="1:9" x14ac:dyDescent="0.3">
      <c r="A309" t="s">
        <v>6</v>
      </c>
      <c r="B309" t="s">
        <v>9</v>
      </c>
      <c r="C309" t="s">
        <v>25</v>
      </c>
      <c r="D309">
        <v>7</v>
      </c>
      <c r="E309">
        <v>0</v>
      </c>
      <c r="F309">
        <v>461</v>
      </c>
      <c r="G309">
        <v>1.2999999999999999E-2</v>
      </c>
      <c r="H309" t="str">
        <f t="shared" si="4"/>
        <v>M1_C2_B2_7</v>
      </c>
      <c r="I309">
        <v>0</v>
      </c>
    </row>
    <row r="310" spans="1:9" x14ac:dyDescent="0.3">
      <c r="A310" t="s">
        <v>6</v>
      </c>
      <c r="B310" t="s">
        <v>9</v>
      </c>
      <c r="C310" t="s">
        <v>25</v>
      </c>
      <c r="D310">
        <v>8</v>
      </c>
      <c r="E310">
        <v>0</v>
      </c>
      <c r="F310">
        <v>131</v>
      </c>
      <c r="G310">
        <v>4.0000000000000001E-3</v>
      </c>
      <c r="H310" t="str">
        <f t="shared" si="4"/>
        <v>M1_C2_B2_8</v>
      </c>
      <c r="I310">
        <v>0</v>
      </c>
    </row>
    <row r="311" spans="1:9" x14ac:dyDescent="0.3">
      <c r="A311" t="s">
        <v>6</v>
      </c>
      <c r="B311" t="s">
        <v>9</v>
      </c>
      <c r="C311" t="s">
        <v>25</v>
      </c>
      <c r="D311">
        <v>9</v>
      </c>
      <c r="E311">
        <v>0</v>
      </c>
      <c r="F311">
        <v>6197</v>
      </c>
      <c r="G311">
        <v>0.17499999999999999</v>
      </c>
      <c r="H311" t="str">
        <f t="shared" si="4"/>
        <v>M1_C2_B2_9</v>
      </c>
      <c r="I311">
        <v>0</v>
      </c>
    </row>
    <row r="312" spans="1:9" x14ac:dyDescent="0.3">
      <c r="A312" t="s">
        <v>6</v>
      </c>
      <c r="B312" t="s">
        <v>9</v>
      </c>
      <c r="C312" t="s">
        <v>10</v>
      </c>
      <c r="D312">
        <v>0</v>
      </c>
      <c r="E312">
        <v>0</v>
      </c>
      <c r="F312">
        <v>1608389</v>
      </c>
      <c r="G312">
        <v>92.495000000000005</v>
      </c>
      <c r="H312" t="str">
        <f t="shared" si="4"/>
        <v>M1_C2_R2_0</v>
      </c>
      <c r="I312">
        <v>0</v>
      </c>
    </row>
    <row r="313" spans="1:9" x14ac:dyDescent="0.3">
      <c r="A313" t="s">
        <v>6</v>
      </c>
      <c r="B313" t="s">
        <v>9</v>
      </c>
      <c r="C313" t="s">
        <v>10</v>
      </c>
      <c r="D313">
        <v>1</v>
      </c>
      <c r="E313">
        <v>1</v>
      </c>
      <c r="F313">
        <v>1584242</v>
      </c>
      <c r="G313">
        <v>91.105999999999995</v>
      </c>
      <c r="H313" t="str">
        <f t="shared" si="4"/>
        <v>M1_C2_R2_1</v>
      </c>
      <c r="I313">
        <v>108528</v>
      </c>
    </row>
    <row r="314" spans="1:9" x14ac:dyDescent="0.3">
      <c r="A314" t="s">
        <v>6</v>
      </c>
      <c r="B314" t="s">
        <v>9</v>
      </c>
      <c r="C314" t="s">
        <v>10</v>
      </c>
      <c r="D314">
        <v>2</v>
      </c>
      <c r="E314">
        <v>1</v>
      </c>
      <c r="F314">
        <v>901763</v>
      </c>
      <c r="G314">
        <v>51.857999999999997</v>
      </c>
      <c r="H314" t="str">
        <f t="shared" si="4"/>
        <v>M1_C2_R2_2</v>
      </c>
      <c r="I314">
        <v>168742</v>
      </c>
    </row>
    <row r="315" spans="1:9" x14ac:dyDescent="0.3">
      <c r="A315" t="s">
        <v>6</v>
      </c>
      <c r="B315" t="s">
        <v>9</v>
      </c>
      <c r="C315" t="s">
        <v>10</v>
      </c>
      <c r="D315">
        <v>3</v>
      </c>
      <c r="E315">
        <v>1</v>
      </c>
      <c r="F315">
        <v>605158</v>
      </c>
      <c r="G315">
        <v>34.801000000000002</v>
      </c>
      <c r="H315" t="str">
        <f t="shared" si="4"/>
        <v>M1_C2_R2_3</v>
      </c>
      <c r="I315">
        <v>185125</v>
      </c>
    </row>
    <row r="316" spans="1:9" x14ac:dyDescent="0.3">
      <c r="A316" t="s">
        <v>6</v>
      </c>
      <c r="B316" t="s">
        <v>9</v>
      </c>
      <c r="C316" t="s">
        <v>10</v>
      </c>
      <c r="D316">
        <v>4</v>
      </c>
      <c r="E316">
        <v>1</v>
      </c>
      <c r="F316">
        <v>500981</v>
      </c>
      <c r="G316">
        <v>28.81</v>
      </c>
      <c r="H316" t="str">
        <f t="shared" si="4"/>
        <v>M1_C2_R2_4</v>
      </c>
      <c r="I316">
        <v>197664</v>
      </c>
    </row>
    <row r="317" spans="1:9" x14ac:dyDescent="0.3">
      <c r="A317" t="s">
        <v>6</v>
      </c>
      <c r="B317" t="s">
        <v>9</v>
      </c>
      <c r="C317" t="s">
        <v>10</v>
      </c>
      <c r="D317">
        <v>5</v>
      </c>
      <c r="E317">
        <v>0</v>
      </c>
      <c r="F317">
        <v>286475</v>
      </c>
      <c r="G317">
        <v>16.475000000000001</v>
      </c>
      <c r="H317" t="str">
        <f t="shared" si="4"/>
        <v>M1_C2_R2_5</v>
      </c>
      <c r="I317">
        <v>0</v>
      </c>
    </row>
    <row r="318" spans="1:9" x14ac:dyDescent="0.3">
      <c r="A318" t="s">
        <v>6</v>
      </c>
      <c r="B318" t="s">
        <v>9</v>
      </c>
      <c r="C318" t="s">
        <v>10</v>
      </c>
      <c r="D318">
        <v>6</v>
      </c>
      <c r="E318">
        <v>0</v>
      </c>
      <c r="F318">
        <v>127337</v>
      </c>
      <c r="G318">
        <v>7.3230000000000004</v>
      </c>
      <c r="H318" t="str">
        <f t="shared" si="4"/>
        <v>M1_C2_R2_6</v>
      </c>
      <c r="I318">
        <v>0</v>
      </c>
    </row>
    <row r="319" spans="1:9" x14ac:dyDescent="0.3">
      <c r="A319" t="s">
        <v>6</v>
      </c>
      <c r="B319" t="s">
        <v>9</v>
      </c>
      <c r="C319" t="s">
        <v>10</v>
      </c>
      <c r="D319">
        <v>7</v>
      </c>
      <c r="E319">
        <v>0</v>
      </c>
      <c r="F319">
        <v>25708</v>
      </c>
      <c r="G319">
        <v>1.478</v>
      </c>
      <c r="H319" t="str">
        <f t="shared" si="4"/>
        <v>M1_C2_R2_7</v>
      </c>
      <c r="I319">
        <v>0</v>
      </c>
    </row>
    <row r="320" spans="1:9" x14ac:dyDescent="0.3">
      <c r="A320" t="s">
        <v>6</v>
      </c>
      <c r="B320" t="s">
        <v>9</v>
      </c>
      <c r="C320" t="s">
        <v>10</v>
      </c>
      <c r="D320">
        <v>8</v>
      </c>
      <c r="E320">
        <v>0</v>
      </c>
      <c r="F320">
        <v>89</v>
      </c>
      <c r="G320">
        <v>5.0000000000000001E-3</v>
      </c>
      <c r="H320" t="str">
        <f t="shared" si="4"/>
        <v>M1_C2_R2_8</v>
      </c>
      <c r="I320">
        <v>0</v>
      </c>
    </row>
    <row r="321" spans="1:9" x14ac:dyDescent="0.3">
      <c r="A321" t="s">
        <v>6</v>
      </c>
      <c r="B321" t="s">
        <v>9</v>
      </c>
      <c r="C321" t="s">
        <v>10</v>
      </c>
      <c r="D321">
        <v>9</v>
      </c>
      <c r="E321">
        <v>0</v>
      </c>
      <c r="F321">
        <v>362</v>
      </c>
      <c r="G321">
        <v>2.1000000000000001E-2</v>
      </c>
      <c r="H321" t="str">
        <f t="shared" si="4"/>
        <v>M1_C2_R2_9</v>
      </c>
      <c r="I321">
        <v>0</v>
      </c>
    </row>
    <row r="322" spans="1:9" x14ac:dyDescent="0.3">
      <c r="A322" t="s">
        <v>6</v>
      </c>
      <c r="B322" t="s">
        <v>9</v>
      </c>
      <c r="C322" t="s">
        <v>11</v>
      </c>
      <c r="D322">
        <v>0</v>
      </c>
      <c r="E322">
        <v>0</v>
      </c>
      <c r="F322">
        <v>1256021</v>
      </c>
      <c r="G322">
        <v>72.230999999999995</v>
      </c>
      <c r="H322" t="str">
        <f t="shared" si="4"/>
        <v>M1_C2_R3_0</v>
      </c>
      <c r="I322">
        <v>0</v>
      </c>
    </row>
    <row r="323" spans="1:9" x14ac:dyDescent="0.3">
      <c r="A323" t="s">
        <v>6</v>
      </c>
      <c r="B323" t="s">
        <v>9</v>
      </c>
      <c r="C323" t="s">
        <v>11</v>
      </c>
      <c r="D323">
        <v>1</v>
      </c>
      <c r="E323">
        <v>1</v>
      </c>
      <c r="F323">
        <v>1380149</v>
      </c>
      <c r="G323">
        <v>79.369</v>
      </c>
      <c r="H323" t="str">
        <f t="shared" si="4"/>
        <v>M1_C2_R3_1</v>
      </c>
      <c r="I323">
        <v>165342</v>
      </c>
    </row>
    <row r="324" spans="1:9" x14ac:dyDescent="0.3">
      <c r="A324" t="s">
        <v>6</v>
      </c>
      <c r="B324" t="s">
        <v>9</v>
      </c>
      <c r="C324" t="s">
        <v>11</v>
      </c>
      <c r="D324">
        <v>2</v>
      </c>
      <c r="E324">
        <v>1</v>
      </c>
      <c r="F324">
        <v>915745</v>
      </c>
      <c r="G324">
        <v>52.661999999999999</v>
      </c>
      <c r="H324" t="str">
        <f t="shared" ref="H324:H387" si="5">A324&amp;"_"&amp;B324&amp;"_"&amp;C324&amp;"_"&amp;D324</f>
        <v>M1_C2_R3_2</v>
      </c>
      <c r="I324">
        <v>177548</v>
      </c>
    </row>
    <row r="325" spans="1:9" x14ac:dyDescent="0.3">
      <c r="A325" t="s">
        <v>6</v>
      </c>
      <c r="B325" t="s">
        <v>9</v>
      </c>
      <c r="C325" t="s">
        <v>11</v>
      </c>
      <c r="D325">
        <v>3</v>
      </c>
      <c r="E325">
        <v>1</v>
      </c>
      <c r="F325">
        <v>555304</v>
      </c>
      <c r="G325">
        <v>31.934000000000001</v>
      </c>
      <c r="H325" t="str">
        <f t="shared" si="5"/>
        <v>M1_C2_R3_3</v>
      </c>
      <c r="I325">
        <v>38378</v>
      </c>
    </row>
    <row r="326" spans="1:9" x14ac:dyDescent="0.3">
      <c r="A326" t="s">
        <v>6</v>
      </c>
      <c r="B326" t="s">
        <v>9</v>
      </c>
      <c r="C326" t="s">
        <v>11</v>
      </c>
      <c r="D326">
        <v>4</v>
      </c>
      <c r="E326">
        <v>1</v>
      </c>
      <c r="F326">
        <v>408666</v>
      </c>
      <c r="G326">
        <v>23.501000000000001</v>
      </c>
      <c r="H326" t="str">
        <f t="shared" si="5"/>
        <v>M1_C2_R3_4</v>
      </c>
      <c r="I326">
        <v>45369</v>
      </c>
    </row>
    <row r="327" spans="1:9" x14ac:dyDescent="0.3">
      <c r="A327" t="s">
        <v>6</v>
      </c>
      <c r="B327" t="s">
        <v>9</v>
      </c>
      <c r="C327" t="s">
        <v>11</v>
      </c>
      <c r="D327">
        <v>5</v>
      </c>
      <c r="E327">
        <v>0</v>
      </c>
      <c r="F327">
        <v>318601</v>
      </c>
      <c r="G327">
        <v>18.321999999999999</v>
      </c>
      <c r="H327" t="str">
        <f t="shared" si="5"/>
        <v>M1_C2_R3_5</v>
      </c>
      <c r="I327">
        <v>0</v>
      </c>
    </row>
    <row r="328" spans="1:9" x14ac:dyDescent="0.3">
      <c r="A328" t="s">
        <v>6</v>
      </c>
      <c r="B328" t="s">
        <v>9</v>
      </c>
      <c r="C328" t="s">
        <v>11</v>
      </c>
      <c r="D328">
        <v>6</v>
      </c>
      <c r="E328">
        <v>0</v>
      </c>
      <c r="F328">
        <v>149909</v>
      </c>
      <c r="G328">
        <v>8.6210000000000004</v>
      </c>
      <c r="H328" t="str">
        <f t="shared" si="5"/>
        <v>M1_C2_R3_6</v>
      </c>
      <c r="I328">
        <v>0</v>
      </c>
    </row>
    <row r="329" spans="1:9" x14ac:dyDescent="0.3">
      <c r="A329" t="s">
        <v>6</v>
      </c>
      <c r="B329" t="s">
        <v>9</v>
      </c>
      <c r="C329" t="s">
        <v>11</v>
      </c>
      <c r="D329">
        <v>7</v>
      </c>
      <c r="E329">
        <v>0</v>
      </c>
      <c r="F329">
        <v>10076</v>
      </c>
      <c r="G329">
        <v>0.57899999999999996</v>
      </c>
      <c r="H329" t="str">
        <f t="shared" si="5"/>
        <v>M1_C2_R3_7</v>
      </c>
      <c r="I329">
        <v>0</v>
      </c>
    </row>
    <row r="330" spans="1:9" x14ac:dyDescent="0.3">
      <c r="A330" t="s">
        <v>6</v>
      </c>
      <c r="B330" t="s">
        <v>9</v>
      </c>
      <c r="C330" t="s">
        <v>11</v>
      </c>
      <c r="D330">
        <v>8</v>
      </c>
      <c r="E330">
        <v>0</v>
      </c>
      <c r="F330">
        <v>6542</v>
      </c>
      <c r="G330">
        <v>0.376</v>
      </c>
      <c r="H330" t="str">
        <f t="shared" si="5"/>
        <v>M1_C2_R3_8</v>
      </c>
      <c r="I330">
        <v>0</v>
      </c>
    </row>
    <row r="331" spans="1:9" x14ac:dyDescent="0.3">
      <c r="A331" t="s">
        <v>6</v>
      </c>
      <c r="B331" t="s">
        <v>9</v>
      </c>
      <c r="C331" t="s">
        <v>11</v>
      </c>
      <c r="D331">
        <v>9</v>
      </c>
      <c r="E331">
        <v>0</v>
      </c>
      <c r="F331">
        <v>97</v>
      </c>
      <c r="G331">
        <v>6.0000000000000001E-3</v>
      </c>
      <c r="H331" t="str">
        <f t="shared" si="5"/>
        <v>M1_C2_R3_9</v>
      </c>
      <c r="I331">
        <v>0</v>
      </c>
    </row>
    <row r="332" spans="1:9" x14ac:dyDescent="0.3">
      <c r="A332" t="s">
        <v>6</v>
      </c>
      <c r="B332" t="s">
        <v>12</v>
      </c>
      <c r="C332" t="s">
        <v>29</v>
      </c>
      <c r="D332">
        <v>0</v>
      </c>
      <c r="E332">
        <v>0</v>
      </c>
      <c r="F332">
        <v>2736125</v>
      </c>
      <c r="G332">
        <v>77.111000000000004</v>
      </c>
      <c r="H332" t="str">
        <f t="shared" si="5"/>
        <v>M1_H1_B5_0</v>
      </c>
      <c r="I332">
        <v>0</v>
      </c>
    </row>
    <row r="333" spans="1:9" x14ac:dyDescent="0.3">
      <c r="A333" t="s">
        <v>6</v>
      </c>
      <c r="B333" t="s">
        <v>12</v>
      </c>
      <c r="C333" t="s">
        <v>29</v>
      </c>
      <c r="D333">
        <v>1</v>
      </c>
      <c r="E333">
        <v>1</v>
      </c>
      <c r="F333">
        <v>3289392</v>
      </c>
      <c r="G333">
        <v>92.703999999999994</v>
      </c>
      <c r="H333" t="str">
        <f t="shared" si="5"/>
        <v>M1_H1_B5_1</v>
      </c>
      <c r="I333">
        <v>845306</v>
      </c>
    </row>
    <row r="334" spans="1:9" x14ac:dyDescent="0.3">
      <c r="A334" t="s">
        <v>6</v>
      </c>
      <c r="B334" t="s">
        <v>12</v>
      </c>
      <c r="C334" t="s">
        <v>29</v>
      </c>
      <c r="D334">
        <v>2</v>
      </c>
      <c r="E334">
        <v>1</v>
      </c>
      <c r="F334">
        <v>1454960</v>
      </c>
      <c r="G334">
        <v>41.005000000000003</v>
      </c>
      <c r="H334" t="str">
        <f t="shared" si="5"/>
        <v>M1_H1_B5_2</v>
      </c>
      <c r="I334">
        <v>426903</v>
      </c>
    </row>
    <row r="335" spans="1:9" x14ac:dyDescent="0.3">
      <c r="A335" t="s">
        <v>6</v>
      </c>
      <c r="B335" t="s">
        <v>12</v>
      </c>
      <c r="C335" t="s">
        <v>29</v>
      </c>
      <c r="D335">
        <v>3</v>
      </c>
      <c r="E335">
        <v>1</v>
      </c>
      <c r="F335">
        <v>951548</v>
      </c>
      <c r="G335">
        <v>26.817</v>
      </c>
      <c r="H335" t="str">
        <f t="shared" si="5"/>
        <v>M1_H1_B5_3</v>
      </c>
      <c r="I335">
        <v>215296</v>
      </c>
    </row>
    <row r="336" spans="1:9" x14ac:dyDescent="0.3">
      <c r="A336" t="s">
        <v>6</v>
      </c>
      <c r="B336" t="s">
        <v>12</v>
      </c>
      <c r="C336" t="s">
        <v>29</v>
      </c>
      <c r="D336">
        <v>4</v>
      </c>
      <c r="E336">
        <v>0</v>
      </c>
      <c r="F336">
        <v>688860</v>
      </c>
      <c r="G336">
        <v>19.414000000000001</v>
      </c>
      <c r="H336" t="str">
        <f t="shared" si="5"/>
        <v>M1_H1_B5_4</v>
      </c>
      <c r="I336">
        <v>0</v>
      </c>
    </row>
    <row r="337" spans="1:9" x14ac:dyDescent="0.3">
      <c r="A337" t="s">
        <v>6</v>
      </c>
      <c r="B337" t="s">
        <v>12</v>
      </c>
      <c r="C337" t="s">
        <v>29</v>
      </c>
      <c r="D337">
        <v>5</v>
      </c>
      <c r="E337">
        <v>0</v>
      </c>
      <c r="F337">
        <v>621217</v>
      </c>
      <c r="G337">
        <v>17.507999999999999</v>
      </c>
      <c r="H337" t="str">
        <f t="shared" si="5"/>
        <v>M1_H1_B5_5</v>
      </c>
      <c r="I337">
        <v>0</v>
      </c>
    </row>
    <row r="338" spans="1:9" x14ac:dyDescent="0.3">
      <c r="A338" t="s">
        <v>6</v>
      </c>
      <c r="B338" t="s">
        <v>12</v>
      </c>
      <c r="C338" t="s">
        <v>29</v>
      </c>
      <c r="D338">
        <v>6</v>
      </c>
      <c r="E338">
        <v>0</v>
      </c>
      <c r="F338">
        <v>520586</v>
      </c>
      <c r="G338">
        <v>14.672000000000001</v>
      </c>
      <c r="H338" t="str">
        <f t="shared" si="5"/>
        <v>M1_H1_B5_6</v>
      </c>
      <c r="I338">
        <v>0</v>
      </c>
    </row>
    <row r="339" spans="1:9" x14ac:dyDescent="0.3">
      <c r="A339" t="s">
        <v>6</v>
      </c>
      <c r="B339" t="s">
        <v>12</v>
      </c>
      <c r="C339" t="s">
        <v>29</v>
      </c>
      <c r="D339">
        <v>7</v>
      </c>
      <c r="E339">
        <v>0</v>
      </c>
      <c r="F339">
        <v>95733</v>
      </c>
      <c r="G339">
        <v>2.698</v>
      </c>
      <c r="H339" t="str">
        <f t="shared" si="5"/>
        <v>M1_H1_B5_7</v>
      </c>
      <c r="I339">
        <v>0</v>
      </c>
    </row>
    <row r="340" spans="1:9" x14ac:dyDescent="0.3">
      <c r="A340" t="s">
        <v>6</v>
      </c>
      <c r="B340" t="s">
        <v>12</v>
      </c>
      <c r="C340" t="s">
        <v>29</v>
      </c>
      <c r="D340">
        <v>8</v>
      </c>
      <c r="E340">
        <v>0</v>
      </c>
      <c r="F340">
        <v>581</v>
      </c>
      <c r="G340">
        <v>1.6E-2</v>
      </c>
      <c r="H340" t="str">
        <f t="shared" si="5"/>
        <v>M1_H1_B5_8</v>
      </c>
      <c r="I340">
        <v>0</v>
      </c>
    </row>
    <row r="341" spans="1:9" x14ac:dyDescent="0.3">
      <c r="A341" t="s">
        <v>6</v>
      </c>
      <c r="B341" t="s">
        <v>12</v>
      </c>
      <c r="C341" t="s">
        <v>29</v>
      </c>
      <c r="D341">
        <v>9</v>
      </c>
      <c r="E341">
        <v>0</v>
      </c>
      <c r="F341">
        <v>4711</v>
      </c>
      <c r="G341">
        <v>0.13300000000000001</v>
      </c>
      <c r="H341" t="str">
        <f t="shared" si="5"/>
        <v>M1_H1_B5_9</v>
      </c>
      <c r="I341">
        <v>0</v>
      </c>
    </row>
    <row r="342" spans="1:9" x14ac:dyDescent="0.3">
      <c r="A342" t="s">
        <v>6</v>
      </c>
      <c r="B342" t="s">
        <v>12</v>
      </c>
      <c r="C342" t="s">
        <v>13</v>
      </c>
      <c r="D342">
        <v>0</v>
      </c>
      <c r="E342">
        <v>0</v>
      </c>
      <c r="F342">
        <v>1218040</v>
      </c>
      <c r="G342">
        <v>70.046999999999997</v>
      </c>
      <c r="H342" t="str">
        <f t="shared" si="5"/>
        <v>M1_H1_R1_0</v>
      </c>
      <c r="I342">
        <v>0</v>
      </c>
    </row>
    <row r="343" spans="1:9" x14ac:dyDescent="0.3">
      <c r="A343" t="s">
        <v>6</v>
      </c>
      <c r="B343" t="s">
        <v>12</v>
      </c>
      <c r="C343" t="s">
        <v>13</v>
      </c>
      <c r="D343">
        <v>1</v>
      </c>
      <c r="E343">
        <v>1</v>
      </c>
      <c r="F343">
        <v>1104852</v>
      </c>
      <c r="G343">
        <v>63.537999999999997</v>
      </c>
      <c r="H343" t="str">
        <f t="shared" si="5"/>
        <v>M1_H1_R1_1</v>
      </c>
      <c r="I343">
        <v>111270</v>
      </c>
    </row>
    <row r="344" spans="1:9" x14ac:dyDescent="0.3">
      <c r="A344" t="s">
        <v>6</v>
      </c>
      <c r="B344" t="s">
        <v>12</v>
      </c>
      <c r="C344" t="s">
        <v>13</v>
      </c>
      <c r="D344">
        <v>2</v>
      </c>
      <c r="E344">
        <v>1</v>
      </c>
      <c r="F344">
        <v>960493</v>
      </c>
      <c r="G344">
        <v>55.235999999999997</v>
      </c>
      <c r="H344" t="str">
        <f t="shared" si="5"/>
        <v>M1_H1_R1_2</v>
      </c>
      <c r="I344">
        <v>138028</v>
      </c>
    </row>
    <row r="345" spans="1:9" x14ac:dyDescent="0.3">
      <c r="A345" t="s">
        <v>6</v>
      </c>
      <c r="B345" t="s">
        <v>12</v>
      </c>
      <c r="C345" t="s">
        <v>13</v>
      </c>
      <c r="D345">
        <v>3</v>
      </c>
      <c r="E345">
        <v>1</v>
      </c>
      <c r="F345">
        <v>533549</v>
      </c>
      <c r="G345">
        <v>30.683</v>
      </c>
      <c r="H345" t="str">
        <f t="shared" si="5"/>
        <v>M1_H1_R1_3</v>
      </c>
      <c r="I345">
        <v>64845</v>
      </c>
    </row>
    <row r="346" spans="1:9" x14ac:dyDescent="0.3">
      <c r="A346" t="s">
        <v>6</v>
      </c>
      <c r="B346" t="s">
        <v>12</v>
      </c>
      <c r="C346" t="s">
        <v>13</v>
      </c>
      <c r="D346">
        <v>4</v>
      </c>
      <c r="E346">
        <v>0</v>
      </c>
      <c r="F346">
        <v>444588</v>
      </c>
      <c r="G346">
        <v>25.567</v>
      </c>
      <c r="H346" t="str">
        <f t="shared" si="5"/>
        <v>M1_H1_R1_4</v>
      </c>
      <c r="I346">
        <v>0</v>
      </c>
    </row>
    <row r="347" spans="1:9" x14ac:dyDescent="0.3">
      <c r="A347" t="s">
        <v>6</v>
      </c>
      <c r="B347" t="s">
        <v>12</v>
      </c>
      <c r="C347" t="s">
        <v>13</v>
      </c>
      <c r="D347">
        <v>5</v>
      </c>
      <c r="E347">
        <v>0</v>
      </c>
      <c r="F347">
        <v>367672</v>
      </c>
      <c r="G347">
        <v>21.143999999999998</v>
      </c>
      <c r="H347" t="str">
        <f t="shared" si="5"/>
        <v>M1_H1_R1_5</v>
      </c>
      <c r="I347">
        <v>0</v>
      </c>
    </row>
    <row r="348" spans="1:9" x14ac:dyDescent="0.3">
      <c r="A348" t="s">
        <v>6</v>
      </c>
      <c r="B348" t="s">
        <v>12</v>
      </c>
      <c r="C348" t="s">
        <v>13</v>
      </c>
      <c r="D348">
        <v>6</v>
      </c>
      <c r="E348">
        <v>0</v>
      </c>
      <c r="F348">
        <v>248125</v>
      </c>
      <c r="G348">
        <v>14.269</v>
      </c>
      <c r="H348" t="str">
        <f t="shared" si="5"/>
        <v>M1_H1_R1_6</v>
      </c>
      <c r="I348">
        <v>0</v>
      </c>
    </row>
    <row r="349" spans="1:9" x14ac:dyDescent="0.3">
      <c r="A349" t="s">
        <v>6</v>
      </c>
      <c r="B349" t="s">
        <v>12</v>
      </c>
      <c r="C349" t="s">
        <v>13</v>
      </c>
      <c r="D349">
        <v>7</v>
      </c>
      <c r="E349">
        <v>0</v>
      </c>
      <c r="F349">
        <v>47294</v>
      </c>
      <c r="G349">
        <v>2.72</v>
      </c>
      <c r="H349" t="str">
        <f t="shared" si="5"/>
        <v>M1_H1_R1_7</v>
      </c>
      <c r="I349">
        <v>0</v>
      </c>
    </row>
    <row r="350" spans="1:9" x14ac:dyDescent="0.3">
      <c r="A350" t="s">
        <v>6</v>
      </c>
      <c r="B350" t="s">
        <v>12</v>
      </c>
      <c r="C350" t="s">
        <v>13</v>
      </c>
      <c r="D350">
        <v>8</v>
      </c>
      <c r="E350">
        <v>0</v>
      </c>
      <c r="F350">
        <v>1495</v>
      </c>
      <c r="G350">
        <v>8.5999999999999993E-2</v>
      </c>
      <c r="H350" t="str">
        <f t="shared" si="5"/>
        <v>M1_H1_R1_8</v>
      </c>
      <c r="I350">
        <v>0</v>
      </c>
    </row>
    <row r="351" spans="1:9" x14ac:dyDescent="0.3">
      <c r="A351" t="s">
        <v>6</v>
      </c>
      <c r="B351" t="s">
        <v>12</v>
      </c>
      <c r="C351" t="s">
        <v>13</v>
      </c>
      <c r="D351">
        <v>9</v>
      </c>
      <c r="E351">
        <v>0</v>
      </c>
      <c r="F351">
        <v>296</v>
      </c>
      <c r="G351">
        <v>1.7000000000000001E-2</v>
      </c>
      <c r="H351" t="str">
        <f t="shared" si="5"/>
        <v>M1_H1_R1_9</v>
      </c>
      <c r="I351">
        <v>0</v>
      </c>
    </row>
    <row r="352" spans="1:9" x14ac:dyDescent="0.3">
      <c r="A352" t="s">
        <v>6</v>
      </c>
      <c r="B352" t="s">
        <v>12</v>
      </c>
      <c r="C352" t="s">
        <v>8</v>
      </c>
      <c r="D352">
        <v>0</v>
      </c>
      <c r="E352">
        <v>0</v>
      </c>
      <c r="F352">
        <v>1360870</v>
      </c>
      <c r="G352">
        <v>78.260999999999996</v>
      </c>
      <c r="H352" t="str">
        <f t="shared" si="5"/>
        <v>M1_H1_R4_0</v>
      </c>
      <c r="I352">
        <v>0</v>
      </c>
    </row>
    <row r="353" spans="1:9" x14ac:dyDescent="0.3">
      <c r="A353" t="s">
        <v>6</v>
      </c>
      <c r="B353" t="s">
        <v>12</v>
      </c>
      <c r="C353" t="s">
        <v>8</v>
      </c>
      <c r="D353">
        <v>1</v>
      </c>
      <c r="E353">
        <v>1</v>
      </c>
      <c r="F353">
        <v>1539359</v>
      </c>
      <c r="G353">
        <v>88.525000000000006</v>
      </c>
      <c r="H353" t="str">
        <f t="shared" si="5"/>
        <v>M1_H1_R4_1</v>
      </c>
      <c r="I353">
        <v>87035</v>
      </c>
    </row>
    <row r="354" spans="1:9" x14ac:dyDescent="0.3">
      <c r="A354" t="s">
        <v>6</v>
      </c>
      <c r="B354" t="s">
        <v>12</v>
      </c>
      <c r="C354" t="s">
        <v>8</v>
      </c>
      <c r="D354">
        <v>2</v>
      </c>
      <c r="E354">
        <v>1</v>
      </c>
      <c r="F354">
        <v>935476</v>
      </c>
      <c r="G354">
        <v>53.796999999999997</v>
      </c>
      <c r="H354" t="str">
        <f t="shared" si="5"/>
        <v>M1_H1_R4_2</v>
      </c>
      <c r="I354">
        <v>210782</v>
      </c>
    </row>
    <row r="355" spans="1:9" x14ac:dyDescent="0.3">
      <c r="A355" t="s">
        <v>6</v>
      </c>
      <c r="B355" t="s">
        <v>12</v>
      </c>
      <c r="C355" t="s">
        <v>8</v>
      </c>
      <c r="D355">
        <v>3</v>
      </c>
      <c r="E355">
        <v>1</v>
      </c>
      <c r="F355">
        <v>871806</v>
      </c>
      <c r="G355">
        <v>50.136000000000003</v>
      </c>
      <c r="H355" t="str">
        <f t="shared" si="5"/>
        <v>M1_H1_R4_3</v>
      </c>
      <c r="I355">
        <v>194845</v>
      </c>
    </row>
    <row r="356" spans="1:9" x14ac:dyDescent="0.3">
      <c r="A356" t="s">
        <v>6</v>
      </c>
      <c r="B356" t="s">
        <v>12</v>
      </c>
      <c r="C356" t="s">
        <v>8</v>
      </c>
      <c r="D356">
        <v>4</v>
      </c>
      <c r="E356">
        <v>1</v>
      </c>
      <c r="F356">
        <v>638566</v>
      </c>
      <c r="G356">
        <v>36.722000000000001</v>
      </c>
      <c r="H356" t="str">
        <f t="shared" si="5"/>
        <v>M1_H1_R4_4</v>
      </c>
      <c r="I356">
        <v>58412</v>
      </c>
    </row>
    <row r="357" spans="1:9" x14ac:dyDescent="0.3">
      <c r="A357" t="s">
        <v>6</v>
      </c>
      <c r="B357" t="s">
        <v>12</v>
      </c>
      <c r="C357" t="s">
        <v>8</v>
      </c>
      <c r="D357">
        <v>5</v>
      </c>
      <c r="E357">
        <v>0</v>
      </c>
      <c r="F357">
        <v>480513</v>
      </c>
      <c r="G357">
        <v>27.632999999999999</v>
      </c>
      <c r="H357" t="str">
        <f t="shared" si="5"/>
        <v>M1_H1_R4_5</v>
      </c>
      <c r="I357">
        <v>0</v>
      </c>
    </row>
    <row r="358" spans="1:9" x14ac:dyDescent="0.3">
      <c r="A358" t="s">
        <v>6</v>
      </c>
      <c r="B358" t="s">
        <v>12</v>
      </c>
      <c r="C358" t="s">
        <v>8</v>
      </c>
      <c r="D358">
        <v>6</v>
      </c>
      <c r="E358">
        <v>0</v>
      </c>
      <c r="F358">
        <v>288245</v>
      </c>
      <c r="G358">
        <v>16.576000000000001</v>
      </c>
      <c r="H358" t="str">
        <f t="shared" si="5"/>
        <v>M1_H1_R4_6</v>
      </c>
      <c r="I358">
        <v>0</v>
      </c>
    </row>
    <row r="359" spans="1:9" x14ac:dyDescent="0.3">
      <c r="A359" t="s">
        <v>6</v>
      </c>
      <c r="B359" t="s">
        <v>12</v>
      </c>
      <c r="C359" t="s">
        <v>8</v>
      </c>
      <c r="D359">
        <v>7</v>
      </c>
      <c r="E359">
        <v>0</v>
      </c>
      <c r="F359">
        <v>69566</v>
      </c>
      <c r="G359">
        <v>4.0010000000000003</v>
      </c>
      <c r="H359" t="str">
        <f t="shared" si="5"/>
        <v>M1_H1_R4_7</v>
      </c>
      <c r="I359">
        <v>0</v>
      </c>
    </row>
    <row r="360" spans="1:9" x14ac:dyDescent="0.3">
      <c r="A360" t="s">
        <v>6</v>
      </c>
      <c r="B360" t="s">
        <v>12</v>
      </c>
      <c r="C360" t="s">
        <v>8</v>
      </c>
      <c r="D360">
        <v>8</v>
      </c>
      <c r="E360">
        <v>0</v>
      </c>
      <c r="F360">
        <v>99</v>
      </c>
      <c r="G360">
        <v>6.0000000000000001E-3</v>
      </c>
      <c r="H360" t="str">
        <f t="shared" si="5"/>
        <v>M1_H1_R4_8</v>
      </c>
      <c r="I360">
        <v>0</v>
      </c>
    </row>
    <row r="361" spans="1:9" x14ac:dyDescent="0.3">
      <c r="A361" t="s">
        <v>6</v>
      </c>
      <c r="B361" t="s">
        <v>12</v>
      </c>
      <c r="C361" t="s">
        <v>8</v>
      </c>
      <c r="D361">
        <v>9</v>
      </c>
      <c r="E361">
        <v>0</v>
      </c>
      <c r="F361">
        <v>356</v>
      </c>
      <c r="G361">
        <v>0.02</v>
      </c>
      <c r="H361" t="str">
        <f t="shared" si="5"/>
        <v>M1_H1_R4_9</v>
      </c>
      <c r="I361">
        <v>0</v>
      </c>
    </row>
    <row r="362" spans="1:9" x14ac:dyDescent="0.3">
      <c r="A362" t="s">
        <v>6</v>
      </c>
      <c r="B362" t="s">
        <v>14</v>
      </c>
      <c r="C362" t="s">
        <v>27</v>
      </c>
      <c r="D362">
        <v>0</v>
      </c>
      <c r="E362">
        <v>0</v>
      </c>
      <c r="F362">
        <v>2898050</v>
      </c>
      <c r="G362">
        <v>81.674999999999997</v>
      </c>
      <c r="H362" t="str">
        <f t="shared" si="5"/>
        <v>M1_H2_B4_0</v>
      </c>
      <c r="I362">
        <v>0</v>
      </c>
    </row>
    <row r="363" spans="1:9" x14ac:dyDescent="0.3">
      <c r="A363" t="s">
        <v>6</v>
      </c>
      <c r="B363" t="s">
        <v>14</v>
      </c>
      <c r="C363" t="s">
        <v>27</v>
      </c>
      <c r="D363">
        <v>1</v>
      </c>
      <c r="E363">
        <v>1</v>
      </c>
      <c r="F363">
        <v>3409782</v>
      </c>
      <c r="G363">
        <v>96.096999999999994</v>
      </c>
      <c r="H363" t="str">
        <f t="shared" si="5"/>
        <v>M1_H2_B4_1</v>
      </c>
      <c r="I363">
        <v>475619</v>
      </c>
    </row>
    <row r="364" spans="1:9" x14ac:dyDescent="0.3">
      <c r="A364" t="s">
        <v>6</v>
      </c>
      <c r="B364" t="s">
        <v>14</v>
      </c>
      <c r="C364" t="s">
        <v>27</v>
      </c>
      <c r="D364">
        <v>2</v>
      </c>
      <c r="E364">
        <v>1</v>
      </c>
      <c r="F364">
        <v>1257725</v>
      </c>
      <c r="G364">
        <v>35.445999999999998</v>
      </c>
      <c r="H364" t="str">
        <f t="shared" si="5"/>
        <v>M1_H2_B4_2</v>
      </c>
      <c r="I364">
        <v>469984</v>
      </c>
    </row>
    <row r="365" spans="1:9" x14ac:dyDescent="0.3">
      <c r="A365" t="s">
        <v>6</v>
      </c>
      <c r="B365" t="s">
        <v>14</v>
      </c>
      <c r="C365" t="s">
        <v>27</v>
      </c>
      <c r="D365">
        <v>3</v>
      </c>
      <c r="E365">
        <v>1</v>
      </c>
      <c r="F365">
        <v>777030</v>
      </c>
      <c r="G365">
        <v>21.899000000000001</v>
      </c>
      <c r="H365" t="str">
        <f t="shared" si="5"/>
        <v>M1_H2_B4_3</v>
      </c>
      <c r="I365">
        <v>72201</v>
      </c>
    </row>
    <row r="366" spans="1:9" x14ac:dyDescent="0.3">
      <c r="A366" t="s">
        <v>6</v>
      </c>
      <c r="B366" t="s">
        <v>14</v>
      </c>
      <c r="C366" t="s">
        <v>27</v>
      </c>
      <c r="D366">
        <v>4</v>
      </c>
      <c r="E366">
        <v>0</v>
      </c>
      <c r="F366">
        <v>653686</v>
      </c>
      <c r="G366">
        <v>18.422999999999998</v>
      </c>
      <c r="H366" t="str">
        <f t="shared" si="5"/>
        <v>M1_H2_B4_4</v>
      </c>
      <c r="I366">
        <v>0</v>
      </c>
    </row>
    <row r="367" spans="1:9" x14ac:dyDescent="0.3">
      <c r="A367" t="s">
        <v>6</v>
      </c>
      <c r="B367" t="s">
        <v>14</v>
      </c>
      <c r="C367" t="s">
        <v>27</v>
      </c>
      <c r="D367">
        <v>5</v>
      </c>
      <c r="E367">
        <v>0</v>
      </c>
      <c r="F367">
        <v>482881</v>
      </c>
      <c r="G367">
        <v>13.609</v>
      </c>
      <c r="H367" t="str">
        <f t="shared" si="5"/>
        <v>M1_H2_B4_5</v>
      </c>
      <c r="I367">
        <v>0</v>
      </c>
    </row>
    <row r="368" spans="1:9" x14ac:dyDescent="0.3">
      <c r="A368" t="s">
        <v>6</v>
      </c>
      <c r="B368" t="s">
        <v>14</v>
      </c>
      <c r="C368" t="s">
        <v>27</v>
      </c>
      <c r="D368">
        <v>6</v>
      </c>
      <c r="E368">
        <v>0</v>
      </c>
      <c r="F368">
        <v>387908</v>
      </c>
      <c r="G368">
        <v>10.932</v>
      </c>
      <c r="H368" t="str">
        <f t="shared" si="5"/>
        <v>M1_H2_B4_6</v>
      </c>
      <c r="I368">
        <v>0</v>
      </c>
    </row>
    <row r="369" spans="1:9" x14ac:dyDescent="0.3">
      <c r="A369" t="s">
        <v>6</v>
      </c>
      <c r="B369" t="s">
        <v>14</v>
      </c>
      <c r="C369" t="s">
        <v>27</v>
      </c>
      <c r="D369">
        <v>7</v>
      </c>
      <c r="E369">
        <v>0</v>
      </c>
      <c r="F369">
        <v>2764</v>
      </c>
      <c r="G369">
        <v>7.8E-2</v>
      </c>
      <c r="H369" t="str">
        <f t="shared" si="5"/>
        <v>M1_H2_B4_7</v>
      </c>
      <c r="I369">
        <v>0</v>
      </c>
    </row>
    <row r="370" spans="1:9" x14ac:dyDescent="0.3">
      <c r="A370" t="s">
        <v>6</v>
      </c>
      <c r="B370" t="s">
        <v>14</v>
      </c>
      <c r="C370" t="s">
        <v>27</v>
      </c>
      <c r="D370">
        <v>8</v>
      </c>
      <c r="E370">
        <v>0</v>
      </c>
      <c r="F370">
        <v>179</v>
      </c>
      <c r="G370">
        <v>5.0000000000000001E-3</v>
      </c>
      <c r="H370" t="str">
        <f t="shared" si="5"/>
        <v>M1_H2_B4_8</v>
      </c>
      <c r="I370">
        <v>0</v>
      </c>
    </row>
    <row r="371" spans="1:9" x14ac:dyDescent="0.3">
      <c r="A371" t="s">
        <v>6</v>
      </c>
      <c r="B371" t="s">
        <v>14</v>
      </c>
      <c r="C371" t="s">
        <v>27</v>
      </c>
      <c r="D371">
        <v>9</v>
      </c>
      <c r="E371">
        <v>0</v>
      </c>
      <c r="F371">
        <v>405</v>
      </c>
      <c r="G371">
        <v>1.0999999999999999E-2</v>
      </c>
      <c r="H371" t="str">
        <f t="shared" si="5"/>
        <v>M1_H2_B4_9</v>
      </c>
      <c r="I371">
        <v>0</v>
      </c>
    </row>
    <row r="372" spans="1:9" x14ac:dyDescent="0.3">
      <c r="A372" t="s">
        <v>6</v>
      </c>
      <c r="B372" t="s">
        <v>14</v>
      </c>
      <c r="C372" t="s">
        <v>8</v>
      </c>
      <c r="D372">
        <v>0</v>
      </c>
      <c r="E372">
        <v>0</v>
      </c>
      <c r="F372">
        <v>1295536</v>
      </c>
      <c r="G372">
        <v>74.503</v>
      </c>
      <c r="H372" t="str">
        <f t="shared" si="5"/>
        <v>M1_H2_R4_0</v>
      </c>
      <c r="I372">
        <v>0</v>
      </c>
    </row>
    <row r="373" spans="1:9" x14ac:dyDescent="0.3">
      <c r="A373" t="s">
        <v>6</v>
      </c>
      <c r="B373" t="s">
        <v>14</v>
      </c>
      <c r="C373" t="s">
        <v>8</v>
      </c>
      <c r="D373">
        <v>1</v>
      </c>
      <c r="E373">
        <v>1</v>
      </c>
      <c r="F373">
        <v>1409703</v>
      </c>
      <c r="G373">
        <v>81.069000000000003</v>
      </c>
      <c r="H373" t="str">
        <f t="shared" si="5"/>
        <v>M1_H2_R4_1</v>
      </c>
      <c r="I373">
        <v>177825</v>
      </c>
    </row>
    <row r="374" spans="1:9" x14ac:dyDescent="0.3">
      <c r="A374" t="s">
        <v>6</v>
      </c>
      <c r="B374" t="s">
        <v>14</v>
      </c>
      <c r="C374" t="s">
        <v>8</v>
      </c>
      <c r="D374">
        <v>2</v>
      </c>
      <c r="E374">
        <v>1</v>
      </c>
      <c r="F374">
        <v>610848</v>
      </c>
      <c r="G374">
        <v>35.128</v>
      </c>
      <c r="H374" t="str">
        <f t="shared" si="5"/>
        <v>M1_H2_R4_2</v>
      </c>
      <c r="I374">
        <v>121624</v>
      </c>
    </row>
    <row r="375" spans="1:9" x14ac:dyDescent="0.3">
      <c r="A375" t="s">
        <v>6</v>
      </c>
      <c r="B375" t="s">
        <v>14</v>
      </c>
      <c r="C375" t="s">
        <v>8</v>
      </c>
      <c r="D375">
        <v>3</v>
      </c>
      <c r="E375">
        <v>0</v>
      </c>
      <c r="F375">
        <v>363389</v>
      </c>
      <c r="G375">
        <v>20.898</v>
      </c>
      <c r="H375" t="str">
        <f t="shared" si="5"/>
        <v>M1_H2_R4_3</v>
      </c>
      <c r="I375">
        <v>0</v>
      </c>
    </row>
    <row r="376" spans="1:9" x14ac:dyDescent="0.3">
      <c r="A376" t="s">
        <v>6</v>
      </c>
      <c r="B376" t="s">
        <v>14</v>
      </c>
      <c r="C376" t="s">
        <v>8</v>
      </c>
      <c r="D376">
        <v>4</v>
      </c>
      <c r="E376">
        <v>0</v>
      </c>
      <c r="F376">
        <v>273327</v>
      </c>
      <c r="G376">
        <v>15.718</v>
      </c>
      <c r="H376" t="str">
        <f t="shared" si="5"/>
        <v>M1_H2_R4_4</v>
      </c>
      <c r="I376">
        <v>0</v>
      </c>
    </row>
    <row r="377" spans="1:9" x14ac:dyDescent="0.3">
      <c r="A377" t="s">
        <v>6</v>
      </c>
      <c r="B377" t="s">
        <v>14</v>
      </c>
      <c r="C377" t="s">
        <v>8</v>
      </c>
      <c r="D377">
        <v>5</v>
      </c>
      <c r="E377">
        <v>0</v>
      </c>
      <c r="F377">
        <v>267444</v>
      </c>
      <c r="G377">
        <v>15.38</v>
      </c>
      <c r="H377" t="str">
        <f t="shared" si="5"/>
        <v>M1_H2_R4_5</v>
      </c>
      <c r="I377">
        <v>0</v>
      </c>
    </row>
    <row r="378" spans="1:9" x14ac:dyDescent="0.3">
      <c r="A378" t="s">
        <v>6</v>
      </c>
      <c r="B378" t="s">
        <v>14</v>
      </c>
      <c r="C378" t="s">
        <v>8</v>
      </c>
      <c r="D378">
        <v>6</v>
      </c>
      <c r="E378">
        <v>0</v>
      </c>
      <c r="F378">
        <v>204374</v>
      </c>
      <c r="G378">
        <v>11.753</v>
      </c>
      <c r="H378" t="str">
        <f t="shared" si="5"/>
        <v>M1_H2_R4_6</v>
      </c>
      <c r="I378">
        <v>0</v>
      </c>
    </row>
    <row r="379" spans="1:9" x14ac:dyDescent="0.3">
      <c r="A379" t="s">
        <v>6</v>
      </c>
      <c r="B379" t="s">
        <v>14</v>
      </c>
      <c r="C379" t="s">
        <v>8</v>
      </c>
      <c r="D379">
        <v>7</v>
      </c>
      <c r="E379">
        <v>0</v>
      </c>
      <c r="F379">
        <v>1855</v>
      </c>
      <c r="G379">
        <v>0.107</v>
      </c>
      <c r="H379" t="str">
        <f t="shared" si="5"/>
        <v>M1_H2_R4_7</v>
      </c>
      <c r="I379">
        <v>0</v>
      </c>
    </row>
    <row r="380" spans="1:9" x14ac:dyDescent="0.3">
      <c r="A380" t="s">
        <v>6</v>
      </c>
      <c r="B380" t="s">
        <v>14</v>
      </c>
      <c r="C380" t="s">
        <v>8</v>
      </c>
      <c r="D380">
        <v>8</v>
      </c>
      <c r="E380">
        <v>0</v>
      </c>
      <c r="F380">
        <v>2372</v>
      </c>
      <c r="G380">
        <v>0.13600000000000001</v>
      </c>
      <c r="H380" t="str">
        <f t="shared" si="5"/>
        <v>M1_H2_R4_8</v>
      </c>
      <c r="I380">
        <v>0</v>
      </c>
    </row>
    <row r="381" spans="1:9" x14ac:dyDescent="0.3">
      <c r="A381" t="s">
        <v>6</v>
      </c>
      <c r="B381" t="s">
        <v>14</v>
      </c>
      <c r="C381" t="s">
        <v>8</v>
      </c>
      <c r="D381">
        <v>9</v>
      </c>
      <c r="E381">
        <v>0</v>
      </c>
      <c r="F381">
        <v>302</v>
      </c>
      <c r="G381">
        <v>1.7000000000000001E-2</v>
      </c>
      <c r="H381" t="str">
        <f t="shared" si="5"/>
        <v>M1_H2_R4_9</v>
      </c>
      <c r="I381">
        <v>0</v>
      </c>
    </row>
    <row r="382" spans="1:9" x14ac:dyDescent="0.3">
      <c r="A382" t="s">
        <v>23</v>
      </c>
      <c r="B382" t="s">
        <v>7</v>
      </c>
      <c r="C382" t="s">
        <v>22</v>
      </c>
      <c r="D382">
        <v>0</v>
      </c>
      <c r="E382">
        <v>0</v>
      </c>
      <c r="F382">
        <v>2813866</v>
      </c>
      <c r="G382">
        <v>79.302000000000007</v>
      </c>
      <c r="H382" t="str">
        <f t="shared" si="5"/>
        <v>M2_C1_L5_0</v>
      </c>
      <c r="I382">
        <v>0</v>
      </c>
    </row>
    <row r="383" spans="1:9" x14ac:dyDescent="0.3">
      <c r="A383" t="s">
        <v>23</v>
      </c>
      <c r="B383" t="s">
        <v>7</v>
      </c>
      <c r="C383" t="s">
        <v>22</v>
      </c>
      <c r="D383">
        <v>1</v>
      </c>
      <c r="E383">
        <v>1</v>
      </c>
      <c r="F383">
        <v>3232715</v>
      </c>
      <c r="G383">
        <v>91.106999999999999</v>
      </c>
      <c r="H383" t="str">
        <f t="shared" si="5"/>
        <v>M2_C1_L5_1</v>
      </c>
      <c r="I383">
        <v>418435</v>
      </c>
    </row>
    <row r="384" spans="1:9" x14ac:dyDescent="0.3">
      <c r="A384" t="s">
        <v>23</v>
      </c>
      <c r="B384" t="s">
        <v>7</v>
      </c>
      <c r="C384" t="s">
        <v>22</v>
      </c>
      <c r="D384">
        <v>2</v>
      </c>
      <c r="E384">
        <v>1</v>
      </c>
      <c r="F384">
        <v>2506005</v>
      </c>
      <c r="G384">
        <v>70.626000000000005</v>
      </c>
      <c r="H384" t="str">
        <f t="shared" si="5"/>
        <v>M2_C1_L5_2</v>
      </c>
      <c r="I384">
        <v>593912</v>
      </c>
    </row>
    <row r="385" spans="1:9" x14ac:dyDescent="0.3">
      <c r="A385" t="s">
        <v>23</v>
      </c>
      <c r="B385" t="s">
        <v>7</v>
      </c>
      <c r="C385" t="s">
        <v>22</v>
      </c>
      <c r="D385">
        <v>3</v>
      </c>
      <c r="E385">
        <v>1</v>
      </c>
      <c r="F385">
        <v>1436972</v>
      </c>
      <c r="G385">
        <v>40.497999999999998</v>
      </c>
      <c r="H385" t="str">
        <f t="shared" si="5"/>
        <v>M2_C1_L5_3</v>
      </c>
      <c r="I385">
        <v>420032</v>
      </c>
    </row>
    <row r="386" spans="1:9" x14ac:dyDescent="0.3">
      <c r="A386" t="s">
        <v>23</v>
      </c>
      <c r="B386" t="s">
        <v>7</v>
      </c>
      <c r="C386" t="s">
        <v>22</v>
      </c>
      <c r="D386">
        <v>4</v>
      </c>
      <c r="E386">
        <v>1</v>
      </c>
      <c r="F386">
        <v>823581</v>
      </c>
      <c r="G386">
        <v>23.210999999999999</v>
      </c>
      <c r="H386" t="str">
        <f t="shared" si="5"/>
        <v>M2_C1_L5_4</v>
      </c>
      <c r="I386">
        <v>183195</v>
      </c>
    </row>
    <row r="387" spans="1:9" x14ac:dyDescent="0.3">
      <c r="A387" t="s">
        <v>23</v>
      </c>
      <c r="B387" t="s">
        <v>7</v>
      </c>
      <c r="C387" t="s">
        <v>22</v>
      </c>
      <c r="D387">
        <v>5</v>
      </c>
      <c r="E387">
        <v>0</v>
      </c>
      <c r="F387">
        <v>695692</v>
      </c>
      <c r="G387">
        <v>19.606999999999999</v>
      </c>
      <c r="H387" t="str">
        <f t="shared" si="5"/>
        <v>M2_C1_L5_5</v>
      </c>
      <c r="I387">
        <v>0</v>
      </c>
    </row>
    <row r="388" spans="1:9" x14ac:dyDescent="0.3">
      <c r="A388" t="s">
        <v>23</v>
      </c>
      <c r="B388" t="s">
        <v>7</v>
      </c>
      <c r="C388" t="s">
        <v>22</v>
      </c>
      <c r="D388">
        <v>6</v>
      </c>
      <c r="E388">
        <v>0</v>
      </c>
      <c r="F388">
        <v>578304</v>
      </c>
      <c r="G388">
        <v>16.297999999999998</v>
      </c>
      <c r="H388" t="str">
        <f t="shared" ref="H388:H451" si="6">A388&amp;"_"&amp;B388&amp;"_"&amp;C388&amp;"_"&amp;D388</f>
        <v>M2_C1_L5_6</v>
      </c>
      <c r="I388">
        <v>0</v>
      </c>
    </row>
    <row r="389" spans="1:9" x14ac:dyDescent="0.3">
      <c r="A389" t="s">
        <v>23</v>
      </c>
      <c r="B389" t="s">
        <v>7</v>
      </c>
      <c r="C389" t="s">
        <v>22</v>
      </c>
      <c r="D389">
        <v>7</v>
      </c>
      <c r="E389">
        <v>0</v>
      </c>
      <c r="F389">
        <v>390909</v>
      </c>
      <c r="G389">
        <v>11.016999999999999</v>
      </c>
      <c r="H389" t="str">
        <f t="shared" si="6"/>
        <v>M2_C1_L5_7</v>
      </c>
      <c r="I389">
        <v>0</v>
      </c>
    </row>
    <row r="390" spans="1:9" x14ac:dyDescent="0.3">
      <c r="A390" t="s">
        <v>23</v>
      </c>
      <c r="B390" t="s">
        <v>7</v>
      </c>
      <c r="C390" t="s">
        <v>22</v>
      </c>
      <c r="D390">
        <v>8</v>
      </c>
      <c r="E390">
        <v>0</v>
      </c>
      <c r="F390">
        <v>69803</v>
      </c>
      <c r="G390">
        <v>1.9670000000000001</v>
      </c>
      <c r="H390" t="str">
        <f t="shared" si="6"/>
        <v>M2_C1_L5_8</v>
      </c>
      <c r="I390">
        <v>0</v>
      </c>
    </row>
    <row r="391" spans="1:9" x14ac:dyDescent="0.3">
      <c r="A391" t="s">
        <v>23</v>
      </c>
      <c r="B391" t="s">
        <v>7</v>
      </c>
      <c r="C391" t="s">
        <v>22</v>
      </c>
      <c r="D391">
        <v>9</v>
      </c>
      <c r="E391">
        <v>0</v>
      </c>
      <c r="F391">
        <v>11909</v>
      </c>
      <c r="G391">
        <v>0.33600000000000002</v>
      </c>
      <c r="H391" t="str">
        <f t="shared" si="6"/>
        <v>M2_C1_L5_9</v>
      </c>
      <c r="I391">
        <v>0</v>
      </c>
    </row>
    <row r="392" spans="1:9" x14ac:dyDescent="0.3">
      <c r="A392" t="s">
        <v>23</v>
      </c>
      <c r="B392" t="s">
        <v>7</v>
      </c>
      <c r="C392" t="s">
        <v>10</v>
      </c>
      <c r="D392">
        <v>0</v>
      </c>
      <c r="E392">
        <v>0</v>
      </c>
      <c r="F392">
        <v>2406191</v>
      </c>
      <c r="G392">
        <v>67.813000000000002</v>
      </c>
      <c r="H392" t="str">
        <f t="shared" si="6"/>
        <v>M2_C1_R2_0</v>
      </c>
      <c r="I392">
        <v>0</v>
      </c>
    </row>
    <row r="393" spans="1:9" x14ac:dyDescent="0.3">
      <c r="A393" t="s">
        <v>23</v>
      </c>
      <c r="B393" t="s">
        <v>7</v>
      </c>
      <c r="C393" t="s">
        <v>10</v>
      </c>
      <c r="D393">
        <v>1</v>
      </c>
      <c r="E393">
        <v>1</v>
      </c>
      <c r="F393">
        <v>2888359</v>
      </c>
      <c r="G393">
        <v>81.402000000000001</v>
      </c>
      <c r="H393" t="str">
        <f t="shared" si="6"/>
        <v>M2_C1_R2_1</v>
      </c>
      <c r="I393">
        <v>386873</v>
      </c>
    </row>
    <row r="394" spans="1:9" x14ac:dyDescent="0.3">
      <c r="A394" t="s">
        <v>23</v>
      </c>
      <c r="B394" t="s">
        <v>7</v>
      </c>
      <c r="C394" t="s">
        <v>10</v>
      </c>
      <c r="D394">
        <v>2</v>
      </c>
      <c r="E394">
        <v>1</v>
      </c>
      <c r="F394">
        <v>1229954</v>
      </c>
      <c r="G394">
        <v>34.662999999999997</v>
      </c>
      <c r="H394" t="str">
        <f t="shared" si="6"/>
        <v>M2_C1_R2_2</v>
      </c>
      <c r="I394">
        <v>268260</v>
      </c>
    </row>
    <row r="395" spans="1:9" x14ac:dyDescent="0.3">
      <c r="A395" t="s">
        <v>23</v>
      </c>
      <c r="B395" t="s">
        <v>7</v>
      </c>
      <c r="C395" t="s">
        <v>10</v>
      </c>
      <c r="D395">
        <v>3</v>
      </c>
      <c r="E395">
        <v>1</v>
      </c>
      <c r="F395">
        <v>727071</v>
      </c>
      <c r="G395">
        <v>20.491</v>
      </c>
      <c r="H395" t="str">
        <f t="shared" si="6"/>
        <v>M2_C1_R2_3</v>
      </c>
      <c r="I395">
        <v>165898</v>
      </c>
    </row>
    <row r="396" spans="1:9" x14ac:dyDescent="0.3">
      <c r="A396" t="s">
        <v>23</v>
      </c>
      <c r="B396" t="s">
        <v>7</v>
      </c>
      <c r="C396" t="s">
        <v>10</v>
      </c>
      <c r="D396">
        <v>4</v>
      </c>
      <c r="E396">
        <v>0</v>
      </c>
      <c r="F396">
        <v>559303</v>
      </c>
      <c r="G396">
        <v>15.763</v>
      </c>
      <c r="H396" t="str">
        <f t="shared" si="6"/>
        <v>M2_C1_R2_4</v>
      </c>
      <c r="I396">
        <v>0</v>
      </c>
    </row>
    <row r="397" spans="1:9" x14ac:dyDescent="0.3">
      <c r="A397" t="s">
        <v>23</v>
      </c>
      <c r="B397" t="s">
        <v>7</v>
      </c>
      <c r="C397" t="s">
        <v>10</v>
      </c>
      <c r="D397">
        <v>5</v>
      </c>
      <c r="E397">
        <v>0</v>
      </c>
      <c r="F397">
        <v>469354</v>
      </c>
      <c r="G397">
        <v>13.228</v>
      </c>
      <c r="H397" t="str">
        <f t="shared" si="6"/>
        <v>M2_C1_R2_5</v>
      </c>
      <c r="I397">
        <v>0</v>
      </c>
    </row>
    <row r="398" spans="1:9" x14ac:dyDescent="0.3">
      <c r="A398" t="s">
        <v>23</v>
      </c>
      <c r="B398" t="s">
        <v>7</v>
      </c>
      <c r="C398" t="s">
        <v>10</v>
      </c>
      <c r="D398">
        <v>6</v>
      </c>
      <c r="E398">
        <v>0</v>
      </c>
      <c r="F398">
        <v>252965</v>
      </c>
      <c r="G398">
        <v>7.1289999999999996</v>
      </c>
      <c r="H398" t="str">
        <f t="shared" si="6"/>
        <v>M2_C1_R2_6</v>
      </c>
      <c r="I398">
        <v>0</v>
      </c>
    </row>
    <row r="399" spans="1:9" x14ac:dyDescent="0.3">
      <c r="A399" t="s">
        <v>23</v>
      </c>
      <c r="B399" t="s">
        <v>7</v>
      </c>
      <c r="C399" t="s">
        <v>10</v>
      </c>
      <c r="D399">
        <v>7</v>
      </c>
      <c r="E399">
        <v>0</v>
      </c>
      <c r="F399">
        <v>60791</v>
      </c>
      <c r="G399">
        <v>1.7130000000000001</v>
      </c>
      <c r="H399" t="str">
        <f t="shared" si="6"/>
        <v>M2_C1_R2_7</v>
      </c>
      <c r="I399">
        <v>0</v>
      </c>
    </row>
    <row r="400" spans="1:9" x14ac:dyDescent="0.3">
      <c r="A400" t="s">
        <v>23</v>
      </c>
      <c r="B400" t="s">
        <v>7</v>
      </c>
      <c r="C400" t="s">
        <v>10</v>
      </c>
      <c r="D400">
        <v>8</v>
      </c>
      <c r="E400">
        <v>0</v>
      </c>
      <c r="F400">
        <v>3369</v>
      </c>
      <c r="G400">
        <v>9.5000000000000001E-2</v>
      </c>
      <c r="H400" t="str">
        <f t="shared" si="6"/>
        <v>M2_C1_R2_8</v>
      </c>
      <c r="I400">
        <v>0</v>
      </c>
    </row>
    <row r="401" spans="1:9" x14ac:dyDescent="0.3">
      <c r="A401" t="s">
        <v>23</v>
      </c>
      <c r="B401" t="s">
        <v>7</v>
      </c>
      <c r="C401" t="s">
        <v>10</v>
      </c>
      <c r="D401">
        <v>9</v>
      </c>
      <c r="E401">
        <v>0</v>
      </c>
      <c r="F401">
        <v>231</v>
      </c>
      <c r="G401">
        <v>7.0000000000000001E-3</v>
      </c>
      <c r="H401" t="str">
        <f t="shared" si="6"/>
        <v>M2_C1_R2_9</v>
      </c>
      <c r="I401">
        <v>0</v>
      </c>
    </row>
    <row r="402" spans="1:9" x14ac:dyDescent="0.3">
      <c r="A402" t="s">
        <v>23</v>
      </c>
      <c r="B402" t="s">
        <v>7</v>
      </c>
      <c r="C402" t="s">
        <v>11</v>
      </c>
      <c r="D402">
        <v>0</v>
      </c>
      <c r="E402">
        <v>0</v>
      </c>
      <c r="F402">
        <v>2412450</v>
      </c>
      <c r="G402">
        <v>67.989000000000004</v>
      </c>
      <c r="H402" t="str">
        <f t="shared" si="6"/>
        <v>M2_C1_R3_0</v>
      </c>
      <c r="I402">
        <v>0</v>
      </c>
    </row>
    <row r="403" spans="1:9" x14ac:dyDescent="0.3">
      <c r="A403" t="s">
        <v>23</v>
      </c>
      <c r="B403" t="s">
        <v>7</v>
      </c>
      <c r="C403" t="s">
        <v>11</v>
      </c>
      <c r="D403">
        <v>1</v>
      </c>
      <c r="E403">
        <v>1</v>
      </c>
      <c r="F403">
        <v>2541151</v>
      </c>
      <c r="G403">
        <v>71.617000000000004</v>
      </c>
      <c r="H403" t="str">
        <f t="shared" si="6"/>
        <v>M2_C1_R3_1</v>
      </c>
      <c r="I403">
        <v>205517</v>
      </c>
    </row>
    <row r="404" spans="1:9" x14ac:dyDescent="0.3">
      <c r="A404" t="s">
        <v>23</v>
      </c>
      <c r="B404" t="s">
        <v>7</v>
      </c>
      <c r="C404" t="s">
        <v>11</v>
      </c>
      <c r="D404">
        <v>2</v>
      </c>
      <c r="E404">
        <v>1</v>
      </c>
      <c r="F404">
        <v>1749214</v>
      </c>
      <c r="G404">
        <v>49.298000000000002</v>
      </c>
      <c r="H404" t="str">
        <f t="shared" si="6"/>
        <v>M2_C1_R3_2</v>
      </c>
      <c r="I404">
        <v>344232</v>
      </c>
    </row>
    <row r="405" spans="1:9" x14ac:dyDescent="0.3">
      <c r="A405" t="s">
        <v>23</v>
      </c>
      <c r="B405" t="s">
        <v>7</v>
      </c>
      <c r="C405" t="s">
        <v>11</v>
      </c>
      <c r="D405">
        <v>3</v>
      </c>
      <c r="E405">
        <v>1</v>
      </c>
      <c r="F405">
        <v>876860</v>
      </c>
      <c r="G405">
        <v>24.712</v>
      </c>
      <c r="H405" t="str">
        <f t="shared" si="6"/>
        <v>M2_C1_R3_3</v>
      </c>
      <c r="I405">
        <v>196309</v>
      </c>
    </row>
    <row r="406" spans="1:9" x14ac:dyDescent="0.3">
      <c r="A406" t="s">
        <v>23</v>
      </c>
      <c r="B406" t="s">
        <v>7</v>
      </c>
      <c r="C406" t="s">
        <v>11</v>
      </c>
      <c r="D406">
        <v>4</v>
      </c>
      <c r="E406">
        <v>0</v>
      </c>
      <c r="F406">
        <v>852697</v>
      </c>
      <c r="G406">
        <v>24.030999999999999</v>
      </c>
      <c r="H406" t="str">
        <f t="shared" si="6"/>
        <v>M2_C1_R3_4</v>
      </c>
      <c r="I406">
        <v>0</v>
      </c>
    </row>
    <row r="407" spans="1:9" x14ac:dyDescent="0.3">
      <c r="A407" t="s">
        <v>23</v>
      </c>
      <c r="B407" t="s">
        <v>7</v>
      </c>
      <c r="C407" t="s">
        <v>11</v>
      </c>
      <c r="D407">
        <v>5</v>
      </c>
      <c r="E407">
        <v>0</v>
      </c>
      <c r="F407">
        <v>704970</v>
      </c>
      <c r="G407">
        <v>19.867999999999999</v>
      </c>
      <c r="H407" t="str">
        <f t="shared" si="6"/>
        <v>M2_C1_R3_5</v>
      </c>
      <c r="I407">
        <v>0</v>
      </c>
    </row>
    <row r="408" spans="1:9" x14ac:dyDescent="0.3">
      <c r="A408" t="s">
        <v>23</v>
      </c>
      <c r="B408" t="s">
        <v>7</v>
      </c>
      <c r="C408" t="s">
        <v>11</v>
      </c>
      <c r="D408">
        <v>6</v>
      </c>
      <c r="E408">
        <v>0</v>
      </c>
      <c r="F408">
        <v>535796</v>
      </c>
      <c r="G408">
        <v>15.1</v>
      </c>
      <c r="H408" t="str">
        <f t="shared" si="6"/>
        <v>M2_C1_R3_6</v>
      </c>
      <c r="I408">
        <v>0</v>
      </c>
    </row>
    <row r="409" spans="1:9" x14ac:dyDescent="0.3">
      <c r="A409" t="s">
        <v>23</v>
      </c>
      <c r="B409" t="s">
        <v>7</v>
      </c>
      <c r="C409" t="s">
        <v>11</v>
      </c>
      <c r="D409">
        <v>7</v>
      </c>
      <c r="E409">
        <v>0</v>
      </c>
      <c r="F409">
        <v>29149</v>
      </c>
      <c r="G409">
        <v>0.82099999999999995</v>
      </c>
      <c r="H409" t="str">
        <f t="shared" si="6"/>
        <v>M2_C1_R3_7</v>
      </c>
      <c r="I409">
        <v>0</v>
      </c>
    </row>
    <row r="410" spans="1:9" x14ac:dyDescent="0.3">
      <c r="A410" t="s">
        <v>23</v>
      </c>
      <c r="B410" t="s">
        <v>7</v>
      </c>
      <c r="C410" t="s">
        <v>11</v>
      </c>
      <c r="D410">
        <v>8</v>
      </c>
      <c r="E410">
        <v>0</v>
      </c>
      <c r="F410">
        <v>10546</v>
      </c>
      <c r="G410">
        <v>0.29699999999999999</v>
      </c>
      <c r="H410" t="str">
        <f t="shared" si="6"/>
        <v>M2_C1_R3_8</v>
      </c>
      <c r="I410">
        <v>0</v>
      </c>
    </row>
    <row r="411" spans="1:9" x14ac:dyDescent="0.3">
      <c r="A411" t="s">
        <v>23</v>
      </c>
      <c r="B411" t="s">
        <v>7</v>
      </c>
      <c r="C411" t="s">
        <v>11</v>
      </c>
      <c r="D411">
        <v>9</v>
      </c>
      <c r="E411">
        <v>0</v>
      </c>
      <c r="F411">
        <v>454</v>
      </c>
      <c r="G411">
        <v>1.2999999999999999E-2</v>
      </c>
      <c r="H411" t="str">
        <f t="shared" si="6"/>
        <v>M2_C1_R3_9</v>
      </c>
      <c r="I411">
        <v>0</v>
      </c>
    </row>
    <row r="412" spans="1:9" x14ac:dyDescent="0.3">
      <c r="A412" t="s">
        <v>23</v>
      </c>
      <c r="B412" t="s">
        <v>9</v>
      </c>
      <c r="C412" t="s">
        <v>29</v>
      </c>
      <c r="D412">
        <v>0</v>
      </c>
      <c r="E412">
        <v>0</v>
      </c>
      <c r="F412">
        <v>2724815</v>
      </c>
      <c r="G412">
        <v>76.793000000000006</v>
      </c>
      <c r="H412" t="str">
        <f t="shared" si="6"/>
        <v>M2_C2_B5_0</v>
      </c>
      <c r="I412">
        <v>0</v>
      </c>
    </row>
    <row r="413" spans="1:9" x14ac:dyDescent="0.3">
      <c r="A413" t="s">
        <v>23</v>
      </c>
      <c r="B413" t="s">
        <v>9</v>
      </c>
      <c r="C413" t="s">
        <v>29</v>
      </c>
      <c r="D413">
        <v>1</v>
      </c>
      <c r="E413">
        <v>1</v>
      </c>
      <c r="F413">
        <v>2982512</v>
      </c>
      <c r="G413">
        <v>84.055000000000007</v>
      </c>
      <c r="H413" t="str">
        <f t="shared" si="6"/>
        <v>M2_C2_B5_1</v>
      </c>
      <c r="I413">
        <v>197115</v>
      </c>
    </row>
    <row r="414" spans="1:9" x14ac:dyDescent="0.3">
      <c r="A414" t="s">
        <v>23</v>
      </c>
      <c r="B414" t="s">
        <v>9</v>
      </c>
      <c r="C414" t="s">
        <v>29</v>
      </c>
      <c r="D414">
        <v>2</v>
      </c>
      <c r="E414">
        <v>1</v>
      </c>
      <c r="F414">
        <v>1520477</v>
      </c>
      <c r="G414">
        <v>42.850999999999999</v>
      </c>
      <c r="H414" t="str">
        <f t="shared" si="6"/>
        <v>M2_C2_B5_2</v>
      </c>
      <c r="I414">
        <v>281878</v>
      </c>
    </row>
    <row r="415" spans="1:9" x14ac:dyDescent="0.3">
      <c r="A415" t="s">
        <v>23</v>
      </c>
      <c r="B415" t="s">
        <v>9</v>
      </c>
      <c r="C415" t="s">
        <v>29</v>
      </c>
      <c r="D415">
        <v>3</v>
      </c>
      <c r="E415">
        <v>1</v>
      </c>
      <c r="F415">
        <v>970528</v>
      </c>
      <c r="G415">
        <v>27.352</v>
      </c>
      <c r="H415" t="str">
        <f t="shared" si="6"/>
        <v>M2_C2_B5_3</v>
      </c>
      <c r="I415">
        <v>298556</v>
      </c>
    </row>
    <row r="416" spans="1:9" x14ac:dyDescent="0.3">
      <c r="A416" t="s">
        <v>23</v>
      </c>
      <c r="B416" t="s">
        <v>9</v>
      </c>
      <c r="C416" t="s">
        <v>29</v>
      </c>
      <c r="D416">
        <v>4</v>
      </c>
      <c r="E416">
        <v>1</v>
      </c>
      <c r="F416">
        <v>832168</v>
      </c>
      <c r="G416">
        <v>23.452999999999999</v>
      </c>
      <c r="H416" t="str">
        <f t="shared" si="6"/>
        <v>M2_C2_B5_4</v>
      </c>
      <c r="I416">
        <v>176953</v>
      </c>
    </row>
    <row r="417" spans="1:9" x14ac:dyDescent="0.3">
      <c r="A417" t="s">
        <v>23</v>
      </c>
      <c r="B417" t="s">
        <v>9</v>
      </c>
      <c r="C417" t="s">
        <v>29</v>
      </c>
      <c r="D417">
        <v>5</v>
      </c>
      <c r="E417">
        <v>0</v>
      </c>
      <c r="F417">
        <v>740789</v>
      </c>
      <c r="G417">
        <v>20.876999999999999</v>
      </c>
      <c r="H417" t="str">
        <f t="shared" si="6"/>
        <v>M2_C2_B5_5</v>
      </c>
      <c r="I417">
        <v>0</v>
      </c>
    </row>
    <row r="418" spans="1:9" x14ac:dyDescent="0.3">
      <c r="A418" t="s">
        <v>23</v>
      </c>
      <c r="B418" t="s">
        <v>9</v>
      </c>
      <c r="C418" t="s">
        <v>29</v>
      </c>
      <c r="D418">
        <v>6</v>
      </c>
      <c r="E418">
        <v>0</v>
      </c>
      <c r="F418">
        <v>362826</v>
      </c>
      <c r="G418">
        <v>10.225</v>
      </c>
      <c r="H418" t="str">
        <f t="shared" si="6"/>
        <v>M2_C2_B5_6</v>
      </c>
      <c r="I418">
        <v>0</v>
      </c>
    </row>
    <row r="419" spans="1:9" x14ac:dyDescent="0.3">
      <c r="A419" t="s">
        <v>23</v>
      </c>
      <c r="B419" t="s">
        <v>9</v>
      </c>
      <c r="C419" t="s">
        <v>29</v>
      </c>
      <c r="D419">
        <v>7</v>
      </c>
      <c r="E419">
        <v>0</v>
      </c>
      <c r="F419">
        <v>83183</v>
      </c>
      <c r="G419">
        <v>2.3439999999999999</v>
      </c>
      <c r="H419" t="str">
        <f t="shared" si="6"/>
        <v>M2_C2_B5_7</v>
      </c>
      <c r="I419">
        <v>0</v>
      </c>
    </row>
    <row r="420" spans="1:9" x14ac:dyDescent="0.3">
      <c r="A420" t="s">
        <v>23</v>
      </c>
      <c r="B420" t="s">
        <v>9</v>
      </c>
      <c r="C420" t="s">
        <v>29</v>
      </c>
      <c r="D420">
        <v>8</v>
      </c>
      <c r="E420">
        <v>0</v>
      </c>
      <c r="F420">
        <v>4378</v>
      </c>
      <c r="G420">
        <v>0.123</v>
      </c>
      <c r="H420" t="str">
        <f t="shared" si="6"/>
        <v>M2_C2_B5_8</v>
      </c>
      <c r="I420">
        <v>0</v>
      </c>
    </row>
    <row r="421" spans="1:9" x14ac:dyDescent="0.3">
      <c r="A421" t="s">
        <v>23</v>
      </c>
      <c r="B421" t="s">
        <v>9</v>
      </c>
      <c r="C421" t="s">
        <v>29</v>
      </c>
      <c r="D421">
        <v>9</v>
      </c>
      <c r="E421">
        <v>0</v>
      </c>
      <c r="F421">
        <v>6139</v>
      </c>
      <c r="G421">
        <v>0.17299999999999999</v>
      </c>
      <c r="H421" t="str">
        <f t="shared" si="6"/>
        <v>M2_C2_B5_9</v>
      </c>
      <c r="I421">
        <v>0</v>
      </c>
    </row>
    <row r="422" spans="1:9" x14ac:dyDescent="0.3">
      <c r="A422" t="s">
        <v>23</v>
      </c>
      <c r="B422" t="s">
        <v>9</v>
      </c>
      <c r="C422" t="s">
        <v>16</v>
      </c>
      <c r="D422">
        <v>0</v>
      </c>
      <c r="E422">
        <v>0</v>
      </c>
      <c r="F422">
        <v>1930860</v>
      </c>
      <c r="G422">
        <v>54.417000000000002</v>
      </c>
      <c r="H422" t="str">
        <f t="shared" si="6"/>
        <v>M2_C2_R5_0</v>
      </c>
      <c r="I422">
        <v>0</v>
      </c>
    </row>
    <row r="423" spans="1:9" x14ac:dyDescent="0.3">
      <c r="A423" t="s">
        <v>23</v>
      </c>
      <c r="B423" t="s">
        <v>9</v>
      </c>
      <c r="C423" t="s">
        <v>16</v>
      </c>
      <c r="D423">
        <v>1</v>
      </c>
      <c r="E423">
        <v>1</v>
      </c>
      <c r="F423">
        <v>2177974</v>
      </c>
      <c r="G423">
        <v>61.381</v>
      </c>
      <c r="H423" t="str">
        <f t="shared" si="6"/>
        <v>M2_C2_R5_1</v>
      </c>
      <c r="I423">
        <v>263599</v>
      </c>
    </row>
    <row r="424" spans="1:9" x14ac:dyDescent="0.3">
      <c r="A424" t="s">
        <v>23</v>
      </c>
      <c r="B424" t="s">
        <v>9</v>
      </c>
      <c r="C424" t="s">
        <v>16</v>
      </c>
      <c r="D424">
        <v>2</v>
      </c>
      <c r="E424">
        <v>1</v>
      </c>
      <c r="F424">
        <v>1639190</v>
      </c>
      <c r="G424">
        <v>46.197000000000003</v>
      </c>
      <c r="H424" t="str">
        <f t="shared" si="6"/>
        <v>M2_C2_R5_2</v>
      </c>
      <c r="I424">
        <v>240932</v>
      </c>
    </row>
    <row r="425" spans="1:9" x14ac:dyDescent="0.3">
      <c r="A425" t="s">
        <v>23</v>
      </c>
      <c r="B425" t="s">
        <v>9</v>
      </c>
      <c r="C425" t="s">
        <v>16</v>
      </c>
      <c r="D425">
        <v>3</v>
      </c>
      <c r="E425">
        <v>1</v>
      </c>
      <c r="F425">
        <v>1061492</v>
      </c>
      <c r="G425">
        <v>29.916</v>
      </c>
      <c r="H425" t="str">
        <f t="shared" si="6"/>
        <v>M2_C2_R5_3</v>
      </c>
      <c r="I425">
        <v>296344</v>
      </c>
    </row>
    <row r="426" spans="1:9" x14ac:dyDescent="0.3">
      <c r="A426" t="s">
        <v>23</v>
      </c>
      <c r="B426" t="s">
        <v>9</v>
      </c>
      <c r="C426" t="s">
        <v>16</v>
      </c>
      <c r="D426">
        <v>4</v>
      </c>
      <c r="E426">
        <v>1</v>
      </c>
      <c r="F426">
        <v>1024403</v>
      </c>
      <c r="G426">
        <v>28.87</v>
      </c>
      <c r="H426" t="str">
        <f t="shared" si="6"/>
        <v>M2_C2_R5_4</v>
      </c>
      <c r="I426">
        <v>303533</v>
      </c>
    </row>
    <row r="427" spans="1:9" x14ac:dyDescent="0.3">
      <c r="A427" t="s">
        <v>23</v>
      </c>
      <c r="B427" t="s">
        <v>9</v>
      </c>
      <c r="C427" t="s">
        <v>16</v>
      </c>
      <c r="D427">
        <v>5</v>
      </c>
      <c r="E427">
        <v>0</v>
      </c>
      <c r="F427">
        <v>678202</v>
      </c>
      <c r="G427">
        <v>19.114000000000001</v>
      </c>
      <c r="H427" t="str">
        <f t="shared" si="6"/>
        <v>M2_C2_R5_5</v>
      </c>
      <c r="I427">
        <v>0</v>
      </c>
    </row>
    <row r="428" spans="1:9" x14ac:dyDescent="0.3">
      <c r="A428" t="s">
        <v>23</v>
      </c>
      <c r="B428" t="s">
        <v>9</v>
      </c>
      <c r="C428" t="s">
        <v>16</v>
      </c>
      <c r="D428">
        <v>6</v>
      </c>
      <c r="E428">
        <v>0</v>
      </c>
      <c r="F428">
        <v>513970</v>
      </c>
      <c r="G428">
        <v>14.484999999999999</v>
      </c>
      <c r="H428" t="str">
        <f t="shared" si="6"/>
        <v>M2_C2_R5_6</v>
      </c>
      <c r="I428">
        <v>0</v>
      </c>
    </row>
    <row r="429" spans="1:9" x14ac:dyDescent="0.3">
      <c r="A429" t="s">
        <v>23</v>
      </c>
      <c r="B429" t="s">
        <v>9</v>
      </c>
      <c r="C429" t="s">
        <v>16</v>
      </c>
      <c r="D429">
        <v>7</v>
      </c>
      <c r="E429">
        <v>0</v>
      </c>
      <c r="F429">
        <v>17416</v>
      </c>
      <c r="G429">
        <v>0.49099999999999999</v>
      </c>
      <c r="H429" t="str">
        <f t="shared" si="6"/>
        <v>M2_C2_R5_7</v>
      </c>
      <c r="I429">
        <v>0</v>
      </c>
    </row>
    <row r="430" spans="1:9" x14ac:dyDescent="0.3">
      <c r="A430" t="s">
        <v>23</v>
      </c>
      <c r="B430" t="s">
        <v>9</v>
      </c>
      <c r="C430" t="s">
        <v>16</v>
      </c>
      <c r="D430">
        <v>8</v>
      </c>
      <c r="E430">
        <v>0</v>
      </c>
      <c r="F430">
        <v>960</v>
      </c>
      <c r="G430">
        <v>2.7E-2</v>
      </c>
      <c r="H430" t="str">
        <f t="shared" si="6"/>
        <v>M2_C2_R5_8</v>
      </c>
      <c r="I430">
        <v>0</v>
      </c>
    </row>
    <row r="431" spans="1:9" x14ac:dyDescent="0.3">
      <c r="A431" t="s">
        <v>23</v>
      </c>
      <c r="B431" t="s">
        <v>9</v>
      </c>
      <c r="C431" t="s">
        <v>16</v>
      </c>
      <c r="D431">
        <v>9</v>
      </c>
      <c r="E431">
        <v>0</v>
      </c>
      <c r="F431">
        <v>488</v>
      </c>
      <c r="G431">
        <v>1.4E-2</v>
      </c>
      <c r="H431" t="str">
        <f t="shared" si="6"/>
        <v>M2_C2_R5_9</v>
      </c>
      <c r="I431">
        <v>0</v>
      </c>
    </row>
    <row r="432" spans="1:9" x14ac:dyDescent="0.3">
      <c r="A432" t="s">
        <v>23</v>
      </c>
      <c r="B432" t="s">
        <v>12</v>
      </c>
      <c r="C432" t="s">
        <v>27</v>
      </c>
      <c r="D432">
        <v>0</v>
      </c>
      <c r="E432">
        <v>0</v>
      </c>
      <c r="F432">
        <v>2781695</v>
      </c>
      <c r="G432">
        <v>78.396000000000001</v>
      </c>
      <c r="H432" t="str">
        <f t="shared" si="6"/>
        <v>M2_H1_B4_0</v>
      </c>
      <c r="I432">
        <v>0</v>
      </c>
    </row>
    <row r="433" spans="1:9" x14ac:dyDescent="0.3">
      <c r="A433" t="s">
        <v>23</v>
      </c>
      <c r="B433" t="s">
        <v>12</v>
      </c>
      <c r="C433" t="s">
        <v>27</v>
      </c>
      <c r="D433">
        <v>1</v>
      </c>
      <c r="E433">
        <v>1</v>
      </c>
      <c r="F433">
        <v>3102047</v>
      </c>
      <c r="G433">
        <v>87.424000000000007</v>
      </c>
      <c r="H433" t="str">
        <f t="shared" si="6"/>
        <v>M2_H1_B4_1</v>
      </c>
      <c r="I433">
        <v>98311</v>
      </c>
    </row>
    <row r="434" spans="1:9" x14ac:dyDescent="0.3">
      <c r="A434" t="s">
        <v>23</v>
      </c>
      <c r="B434" t="s">
        <v>12</v>
      </c>
      <c r="C434" t="s">
        <v>27</v>
      </c>
      <c r="D434">
        <v>2</v>
      </c>
      <c r="E434">
        <v>1</v>
      </c>
      <c r="F434">
        <v>1121827</v>
      </c>
      <c r="G434">
        <v>31.616</v>
      </c>
      <c r="H434" t="str">
        <f t="shared" si="6"/>
        <v>M2_H1_B4_2</v>
      </c>
      <c r="I434">
        <v>50169</v>
      </c>
    </row>
    <row r="435" spans="1:9" x14ac:dyDescent="0.3">
      <c r="A435" t="s">
        <v>23</v>
      </c>
      <c r="B435" t="s">
        <v>12</v>
      </c>
      <c r="C435" t="s">
        <v>27</v>
      </c>
      <c r="D435">
        <v>3</v>
      </c>
      <c r="E435">
        <v>0</v>
      </c>
      <c r="F435">
        <v>618505</v>
      </c>
      <c r="G435">
        <v>17.431000000000001</v>
      </c>
      <c r="H435" t="str">
        <f t="shared" si="6"/>
        <v>M2_H1_B4_3</v>
      </c>
      <c r="I435">
        <v>0</v>
      </c>
    </row>
    <row r="436" spans="1:9" x14ac:dyDescent="0.3">
      <c r="A436" t="s">
        <v>23</v>
      </c>
      <c r="B436" t="s">
        <v>12</v>
      </c>
      <c r="C436" t="s">
        <v>27</v>
      </c>
      <c r="D436">
        <v>4</v>
      </c>
      <c r="E436">
        <v>0</v>
      </c>
      <c r="F436">
        <v>454589</v>
      </c>
      <c r="G436">
        <v>12.811999999999999</v>
      </c>
      <c r="H436" t="str">
        <f t="shared" si="6"/>
        <v>M2_H1_B4_4</v>
      </c>
      <c r="I436">
        <v>0</v>
      </c>
    </row>
    <row r="437" spans="1:9" x14ac:dyDescent="0.3">
      <c r="A437" t="s">
        <v>23</v>
      </c>
      <c r="B437" t="s">
        <v>12</v>
      </c>
      <c r="C437" t="s">
        <v>27</v>
      </c>
      <c r="D437">
        <v>5</v>
      </c>
      <c r="E437">
        <v>0</v>
      </c>
      <c r="F437">
        <v>262098</v>
      </c>
      <c r="G437">
        <v>7.3869999999999996</v>
      </c>
      <c r="H437" t="str">
        <f t="shared" si="6"/>
        <v>M2_H1_B4_5</v>
      </c>
      <c r="I437">
        <v>0</v>
      </c>
    </row>
    <row r="438" spans="1:9" x14ac:dyDescent="0.3">
      <c r="A438" t="s">
        <v>23</v>
      </c>
      <c r="B438" t="s">
        <v>12</v>
      </c>
      <c r="C438" t="s">
        <v>27</v>
      </c>
      <c r="D438">
        <v>6</v>
      </c>
      <c r="E438">
        <v>0</v>
      </c>
      <c r="F438">
        <v>107637</v>
      </c>
      <c r="G438">
        <v>3.0339999999999998</v>
      </c>
      <c r="H438" t="str">
        <f t="shared" si="6"/>
        <v>M2_H1_B4_6</v>
      </c>
      <c r="I438">
        <v>0</v>
      </c>
    </row>
    <row r="439" spans="1:9" x14ac:dyDescent="0.3">
      <c r="A439" t="s">
        <v>23</v>
      </c>
      <c r="B439" t="s">
        <v>12</v>
      </c>
      <c r="C439" t="s">
        <v>27</v>
      </c>
      <c r="D439">
        <v>7</v>
      </c>
      <c r="E439">
        <v>0</v>
      </c>
      <c r="F439">
        <v>114</v>
      </c>
      <c r="G439">
        <v>3.0000000000000001E-3</v>
      </c>
      <c r="H439" t="str">
        <f t="shared" si="6"/>
        <v>M2_H1_B4_7</v>
      </c>
      <c r="I439">
        <v>0</v>
      </c>
    </row>
    <row r="440" spans="1:9" x14ac:dyDescent="0.3">
      <c r="A440" t="s">
        <v>23</v>
      </c>
      <c r="B440" t="s">
        <v>12</v>
      </c>
      <c r="C440" t="s">
        <v>27</v>
      </c>
      <c r="D440">
        <v>8</v>
      </c>
      <c r="E440">
        <v>0</v>
      </c>
      <c r="F440">
        <v>213</v>
      </c>
      <c r="G440">
        <v>6.0000000000000001E-3</v>
      </c>
      <c r="H440" t="str">
        <f t="shared" si="6"/>
        <v>M2_H1_B4_8</v>
      </c>
      <c r="I440">
        <v>0</v>
      </c>
    </row>
    <row r="441" spans="1:9" x14ac:dyDescent="0.3">
      <c r="A441" t="s">
        <v>23</v>
      </c>
      <c r="B441" t="s">
        <v>12</v>
      </c>
      <c r="C441" t="s">
        <v>27</v>
      </c>
      <c r="D441">
        <v>9</v>
      </c>
      <c r="E441">
        <v>0</v>
      </c>
      <c r="F441">
        <v>303</v>
      </c>
      <c r="G441">
        <v>8.9999999999999993E-3</v>
      </c>
      <c r="H441" t="str">
        <f t="shared" si="6"/>
        <v>M2_H1_B4_9</v>
      </c>
      <c r="I441">
        <v>0</v>
      </c>
    </row>
    <row r="442" spans="1:9" x14ac:dyDescent="0.3">
      <c r="A442" t="s">
        <v>23</v>
      </c>
      <c r="B442" t="s">
        <v>12</v>
      </c>
      <c r="C442" t="s">
        <v>10</v>
      </c>
      <c r="D442">
        <v>0</v>
      </c>
      <c r="E442">
        <v>0</v>
      </c>
      <c r="F442">
        <v>2824880</v>
      </c>
      <c r="G442">
        <v>79.613</v>
      </c>
      <c r="H442" t="str">
        <f t="shared" si="6"/>
        <v>M2_H1_R2_0</v>
      </c>
      <c r="I442">
        <v>0</v>
      </c>
    </row>
    <row r="443" spans="1:9" x14ac:dyDescent="0.3">
      <c r="A443" t="s">
        <v>23</v>
      </c>
      <c r="B443" t="s">
        <v>12</v>
      </c>
      <c r="C443" t="s">
        <v>10</v>
      </c>
      <c r="D443">
        <v>1</v>
      </c>
      <c r="E443">
        <v>1</v>
      </c>
      <c r="F443">
        <v>3139308</v>
      </c>
      <c r="G443">
        <v>88.474000000000004</v>
      </c>
      <c r="H443" t="str">
        <f t="shared" si="6"/>
        <v>M2_H1_R2_1</v>
      </c>
      <c r="I443">
        <v>261765</v>
      </c>
    </row>
    <row r="444" spans="1:9" x14ac:dyDescent="0.3">
      <c r="A444" t="s">
        <v>23</v>
      </c>
      <c r="B444" t="s">
        <v>12</v>
      </c>
      <c r="C444" t="s">
        <v>10</v>
      </c>
      <c r="D444">
        <v>2</v>
      </c>
      <c r="E444">
        <v>1</v>
      </c>
      <c r="F444">
        <v>2581939</v>
      </c>
      <c r="G444">
        <v>72.766000000000005</v>
      </c>
      <c r="H444" t="str">
        <f t="shared" si="6"/>
        <v>M2_H1_R2_2</v>
      </c>
      <c r="I444">
        <v>370474</v>
      </c>
    </row>
    <row r="445" spans="1:9" x14ac:dyDescent="0.3">
      <c r="A445" t="s">
        <v>23</v>
      </c>
      <c r="B445" t="s">
        <v>12</v>
      </c>
      <c r="C445" t="s">
        <v>10</v>
      </c>
      <c r="D445">
        <v>3</v>
      </c>
      <c r="E445">
        <v>1</v>
      </c>
      <c r="F445">
        <v>1144653</v>
      </c>
      <c r="G445">
        <v>32.259</v>
      </c>
      <c r="H445" t="str">
        <f t="shared" si="6"/>
        <v>M2_H1_R2_3</v>
      </c>
      <c r="I445">
        <v>347732</v>
      </c>
    </row>
    <row r="446" spans="1:9" x14ac:dyDescent="0.3">
      <c r="A446" t="s">
        <v>23</v>
      </c>
      <c r="B446" t="s">
        <v>12</v>
      </c>
      <c r="C446" t="s">
        <v>10</v>
      </c>
      <c r="D446">
        <v>4</v>
      </c>
      <c r="E446">
        <v>1</v>
      </c>
      <c r="F446">
        <v>708083</v>
      </c>
      <c r="G446">
        <v>19.956</v>
      </c>
      <c r="H446" t="str">
        <f t="shared" si="6"/>
        <v>M2_H1_R2_4</v>
      </c>
      <c r="I446">
        <v>193005</v>
      </c>
    </row>
    <row r="447" spans="1:9" x14ac:dyDescent="0.3">
      <c r="A447" t="s">
        <v>23</v>
      </c>
      <c r="B447" t="s">
        <v>12</v>
      </c>
      <c r="C447" t="s">
        <v>10</v>
      </c>
      <c r="D447">
        <v>5</v>
      </c>
      <c r="E447">
        <v>0</v>
      </c>
      <c r="F447">
        <v>552668</v>
      </c>
      <c r="G447">
        <v>15.576000000000001</v>
      </c>
      <c r="H447" t="str">
        <f t="shared" si="6"/>
        <v>M2_H1_R2_5</v>
      </c>
      <c r="I447">
        <v>0</v>
      </c>
    </row>
    <row r="448" spans="1:9" x14ac:dyDescent="0.3">
      <c r="A448" t="s">
        <v>23</v>
      </c>
      <c r="B448" t="s">
        <v>12</v>
      </c>
      <c r="C448" t="s">
        <v>10</v>
      </c>
      <c r="D448">
        <v>6</v>
      </c>
      <c r="E448">
        <v>0</v>
      </c>
      <c r="F448">
        <v>384112</v>
      </c>
      <c r="G448">
        <v>10.824999999999999</v>
      </c>
      <c r="H448" t="str">
        <f t="shared" si="6"/>
        <v>M2_H1_R2_6</v>
      </c>
      <c r="I448">
        <v>0</v>
      </c>
    </row>
    <row r="449" spans="1:9" x14ac:dyDescent="0.3">
      <c r="A449" t="s">
        <v>23</v>
      </c>
      <c r="B449" t="s">
        <v>12</v>
      </c>
      <c r="C449" t="s">
        <v>10</v>
      </c>
      <c r="D449">
        <v>7</v>
      </c>
      <c r="E449">
        <v>0</v>
      </c>
      <c r="F449">
        <v>14304</v>
      </c>
      <c r="G449">
        <v>0.40300000000000002</v>
      </c>
      <c r="H449" t="str">
        <f t="shared" si="6"/>
        <v>M2_H1_R2_7</v>
      </c>
      <c r="I449">
        <v>0</v>
      </c>
    </row>
    <row r="450" spans="1:9" x14ac:dyDescent="0.3">
      <c r="A450" t="s">
        <v>23</v>
      </c>
      <c r="B450" t="s">
        <v>12</v>
      </c>
      <c r="C450" t="s">
        <v>10</v>
      </c>
      <c r="D450">
        <v>8</v>
      </c>
      <c r="E450">
        <v>0</v>
      </c>
      <c r="F450">
        <v>2078</v>
      </c>
      <c r="G450">
        <v>5.8999999999999997E-2</v>
      </c>
      <c r="H450" t="str">
        <f t="shared" si="6"/>
        <v>M2_H1_R2_8</v>
      </c>
      <c r="I450">
        <v>0</v>
      </c>
    </row>
    <row r="451" spans="1:9" x14ac:dyDescent="0.3">
      <c r="A451" t="s">
        <v>23</v>
      </c>
      <c r="B451" t="s">
        <v>12</v>
      </c>
      <c r="C451" t="s">
        <v>10</v>
      </c>
      <c r="D451">
        <v>9</v>
      </c>
      <c r="E451">
        <v>0</v>
      </c>
      <c r="F451">
        <v>73</v>
      </c>
      <c r="G451">
        <v>2E-3</v>
      </c>
      <c r="H451" t="str">
        <f t="shared" si="6"/>
        <v>M2_H1_R2_9</v>
      </c>
      <c r="I451">
        <v>0</v>
      </c>
    </row>
    <row r="452" spans="1:9" x14ac:dyDescent="0.3">
      <c r="A452" t="s">
        <v>23</v>
      </c>
      <c r="B452" t="s">
        <v>12</v>
      </c>
      <c r="C452" t="s">
        <v>11</v>
      </c>
      <c r="D452">
        <v>0</v>
      </c>
      <c r="E452">
        <v>0</v>
      </c>
      <c r="F452">
        <v>3037910</v>
      </c>
      <c r="G452">
        <v>85.617000000000004</v>
      </c>
      <c r="H452" t="str">
        <f t="shared" ref="H452:H515" si="7">A452&amp;"_"&amp;B452&amp;"_"&amp;C452&amp;"_"&amp;D452</f>
        <v>M2_H1_R3_0</v>
      </c>
      <c r="I452">
        <v>0</v>
      </c>
    </row>
    <row r="453" spans="1:9" x14ac:dyDescent="0.3">
      <c r="A453" t="s">
        <v>23</v>
      </c>
      <c r="B453" t="s">
        <v>12</v>
      </c>
      <c r="C453" t="s">
        <v>11</v>
      </c>
      <c r="D453">
        <v>1</v>
      </c>
      <c r="E453">
        <v>1</v>
      </c>
      <c r="F453">
        <v>3253235</v>
      </c>
      <c r="G453">
        <v>91.685000000000002</v>
      </c>
      <c r="H453" t="str">
        <f t="shared" si="7"/>
        <v>M2_H1_R3_1</v>
      </c>
      <c r="I453">
        <v>131359</v>
      </c>
    </row>
    <row r="454" spans="1:9" x14ac:dyDescent="0.3">
      <c r="A454" t="s">
        <v>23</v>
      </c>
      <c r="B454" t="s">
        <v>12</v>
      </c>
      <c r="C454" t="s">
        <v>11</v>
      </c>
      <c r="D454">
        <v>2</v>
      </c>
      <c r="E454">
        <v>1</v>
      </c>
      <c r="F454">
        <v>2870321</v>
      </c>
      <c r="G454">
        <v>80.893000000000001</v>
      </c>
      <c r="H454" t="str">
        <f t="shared" si="7"/>
        <v>M2_H1_R3_2</v>
      </c>
      <c r="I454">
        <v>274443</v>
      </c>
    </row>
    <row r="455" spans="1:9" x14ac:dyDescent="0.3">
      <c r="A455" t="s">
        <v>23</v>
      </c>
      <c r="B455" t="s">
        <v>12</v>
      </c>
      <c r="C455" t="s">
        <v>11</v>
      </c>
      <c r="D455">
        <v>3</v>
      </c>
      <c r="E455">
        <v>1</v>
      </c>
      <c r="F455">
        <v>777942</v>
      </c>
      <c r="G455">
        <v>21.925000000000001</v>
      </c>
      <c r="H455" t="str">
        <f t="shared" si="7"/>
        <v>M2_H1_R3_3</v>
      </c>
      <c r="I455">
        <v>237564</v>
      </c>
    </row>
    <row r="456" spans="1:9" x14ac:dyDescent="0.3">
      <c r="A456" t="s">
        <v>23</v>
      </c>
      <c r="B456" t="s">
        <v>12</v>
      </c>
      <c r="C456" t="s">
        <v>11</v>
      </c>
      <c r="D456">
        <v>4</v>
      </c>
      <c r="E456">
        <v>1</v>
      </c>
      <c r="F456">
        <v>581938</v>
      </c>
      <c r="G456">
        <v>16.401</v>
      </c>
      <c r="H456" t="str">
        <f t="shared" si="7"/>
        <v>M2_H1_R3_4</v>
      </c>
      <c r="I456">
        <v>79777</v>
      </c>
    </row>
    <row r="457" spans="1:9" x14ac:dyDescent="0.3">
      <c r="A457" t="s">
        <v>23</v>
      </c>
      <c r="B457" t="s">
        <v>12</v>
      </c>
      <c r="C457" t="s">
        <v>11</v>
      </c>
      <c r="D457">
        <v>5</v>
      </c>
      <c r="E457">
        <v>1</v>
      </c>
      <c r="F457">
        <v>476752</v>
      </c>
      <c r="G457">
        <v>13.436</v>
      </c>
      <c r="H457" t="str">
        <f t="shared" si="7"/>
        <v>M2_H1_R3_5</v>
      </c>
      <c r="I457">
        <v>27510</v>
      </c>
    </row>
    <row r="458" spans="1:9" x14ac:dyDescent="0.3">
      <c r="A458" t="s">
        <v>23</v>
      </c>
      <c r="B458" t="s">
        <v>12</v>
      </c>
      <c r="C458" t="s">
        <v>11</v>
      </c>
      <c r="D458">
        <v>6</v>
      </c>
      <c r="E458">
        <v>0</v>
      </c>
      <c r="F458">
        <v>323968</v>
      </c>
      <c r="G458">
        <v>9.1300000000000008</v>
      </c>
      <c r="H458" t="str">
        <f t="shared" si="7"/>
        <v>M2_H1_R3_6</v>
      </c>
      <c r="I458">
        <v>0</v>
      </c>
    </row>
    <row r="459" spans="1:9" x14ac:dyDescent="0.3">
      <c r="A459" t="s">
        <v>23</v>
      </c>
      <c r="B459" t="s">
        <v>12</v>
      </c>
      <c r="C459" t="s">
        <v>11</v>
      </c>
      <c r="D459">
        <v>7</v>
      </c>
      <c r="E459">
        <v>0</v>
      </c>
      <c r="F459">
        <v>1291</v>
      </c>
      <c r="G459">
        <v>3.5999999999999997E-2</v>
      </c>
      <c r="H459" t="str">
        <f t="shared" si="7"/>
        <v>M2_H1_R3_7</v>
      </c>
      <c r="I459">
        <v>0</v>
      </c>
    </row>
    <row r="460" spans="1:9" x14ac:dyDescent="0.3">
      <c r="A460" t="s">
        <v>23</v>
      </c>
      <c r="B460" t="s">
        <v>12</v>
      </c>
      <c r="C460" t="s">
        <v>11</v>
      </c>
      <c r="D460">
        <v>8</v>
      </c>
      <c r="E460">
        <v>0</v>
      </c>
      <c r="F460">
        <v>81</v>
      </c>
      <c r="G460">
        <v>2E-3</v>
      </c>
      <c r="H460" t="str">
        <f t="shared" si="7"/>
        <v>M2_H1_R3_8</v>
      </c>
      <c r="I460">
        <v>0</v>
      </c>
    </row>
    <row r="461" spans="1:9" x14ac:dyDescent="0.3">
      <c r="A461" t="s">
        <v>23</v>
      </c>
      <c r="B461" t="s">
        <v>12</v>
      </c>
      <c r="C461" t="s">
        <v>11</v>
      </c>
      <c r="D461">
        <v>9</v>
      </c>
      <c r="E461">
        <v>0</v>
      </c>
      <c r="F461">
        <v>150</v>
      </c>
      <c r="G461">
        <v>4.0000000000000001E-3</v>
      </c>
      <c r="H461" t="str">
        <f t="shared" si="7"/>
        <v>M2_H1_R3_9</v>
      </c>
      <c r="I461">
        <v>0</v>
      </c>
    </row>
    <row r="462" spans="1:9" x14ac:dyDescent="0.3">
      <c r="A462" t="s">
        <v>23</v>
      </c>
      <c r="B462" t="s">
        <v>14</v>
      </c>
      <c r="C462" t="s">
        <v>25</v>
      </c>
      <c r="D462">
        <v>0</v>
      </c>
      <c r="E462">
        <v>0</v>
      </c>
      <c r="F462">
        <v>2470221</v>
      </c>
      <c r="G462">
        <v>69.617999999999995</v>
      </c>
      <c r="H462" t="str">
        <f t="shared" si="7"/>
        <v>M2_H2_B2_0</v>
      </c>
      <c r="I462">
        <v>0</v>
      </c>
    </row>
    <row r="463" spans="1:9" x14ac:dyDescent="0.3">
      <c r="A463" t="s">
        <v>23</v>
      </c>
      <c r="B463" t="s">
        <v>14</v>
      </c>
      <c r="C463" t="s">
        <v>25</v>
      </c>
      <c r="D463">
        <v>1</v>
      </c>
      <c r="E463">
        <v>1</v>
      </c>
      <c r="F463">
        <v>2999920</v>
      </c>
      <c r="G463">
        <v>84.546000000000006</v>
      </c>
      <c r="H463" t="str">
        <f t="shared" si="7"/>
        <v>M2_H2_B2_1</v>
      </c>
      <c r="I463">
        <v>330955</v>
      </c>
    </row>
    <row r="464" spans="1:9" x14ac:dyDescent="0.3">
      <c r="A464" t="s">
        <v>23</v>
      </c>
      <c r="B464" t="s">
        <v>14</v>
      </c>
      <c r="C464" t="s">
        <v>25</v>
      </c>
      <c r="D464">
        <v>2</v>
      </c>
      <c r="E464">
        <v>1</v>
      </c>
      <c r="F464">
        <v>1840766</v>
      </c>
      <c r="G464">
        <v>51.878</v>
      </c>
      <c r="H464" t="str">
        <f t="shared" si="7"/>
        <v>M2_H2_B2_2</v>
      </c>
      <c r="I464">
        <v>397860</v>
      </c>
    </row>
    <row r="465" spans="1:9" x14ac:dyDescent="0.3">
      <c r="A465" t="s">
        <v>23</v>
      </c>
      <c r="B465" t="s">
        <v>14</v>
      </c>
      <c r="C465" t="s">
        <v>25</v>
      </c>
      <c r="D465">
        <v>3</v>
      </c>
      <c r="E465">
        <v>1</v>
      </c>
      <c r="F465">
        <v>1026523</v>
      </c>
      <c r="G465">
        <v>28.93</v>
      </c>
      <c r="H465" t="str">
        <f t="shared" si="7"/>
        <v>M2_H2_B2_3</v>
      </c>
      <c r="I465">
        <v>312889</v>
      </c>
    </row>
    <row r="466" spans="1:9" x14ac:dyDescent="0.3">
      <c r="A466" t="s">
        <v>23</v>
      </c>
      <c r="B466" t="s">
        <v>14</v>
      </c>
      <c r="C466" t="s">
        <v>25</v>
      </c>
      <c r="D466">
        <v>4</v>
      </c>
      <c r="E466">
        <v>0</v>
      </c>
      <c r="F466">
        <v>697975</v>
      </c>
      <c r="G466">
        <v>19.670999999999999</v>
      </c>
      <c r="H466" t="str">
        <f t="shared" si="7"/>
        <v>M2_H2_B2_4</v>
      </c>
      <c r="I466">
        <v>0</v>
      </c>
    </row>
    <row r="467" spans="1:9" x14ac:dyDescent="0.3">
      <c r="A467" t="s">
        <v>23</v>
      </c>
      <c r="B467" t="s">
        <v>14</v>
      </c>
      <c r="C467" t="s">
        <v>25</v>
      </c>
      <c r="D467">
        <v>5</v>
      </c>
      <c r="E467">
        <v>0</v>
      </c>
      <c r="F467">
        <v>481431</v>
      </c>
      <c r="G467">
        <v>13.568</v>
      </c>
      <c r="H467" t="str">
        <f t="shared" si="7"/>
        <v>M2_H2_B2_5</v>
      </c>
      <c r="I467">
        <v>0</v>
      </c>
    </row>
    <row r="468" spans="1:9" x14ac:dyDescent="0.3">
      <c r="A468" t="s">
        <v>23</v>
      </c>
      <c r="B468" t="s">
        <v>14</v>
      </c>
      <c r="C468" t="s">
        <v>25</v>
      </c>
      <c r="D468">
        <v>6</v>
      </c>
      <c r="E468">
        <v>0</v>
      </c>
      <c r="F468">
        <v>169339</v>
      </c>
      <c r="G468">
        <v>4.7720000000000002</v>
      </c>
      <c r="H468" t="str">
        <f t="shared" si="7"/>
        <v>M2_H2_B2_6</v>
      </c>
      <c r="I468">
        <v>0</v>
      </c>
    </row>
    <row r="469" spans="1:9" x14ac:dyDescent="0.3">
      <c r="A469" t="s">
        <v>23</v>
      </c>
      <c r="B469" t="s">
        <v>14</v>
      </c>
      <c r="C469" t="s">
        <v>25</v>
      </c>
      <c r="D469">
        <v>7</v>
      </c>
      <c r="E469">
        <v>0</v>
      </c>
      <c r="F469">
        <v>694</v>
      </c>
      <c r="G469">
        <v>0.02</v>
      </c>
      <c r="H469" t="str">
        <f t="shared" si="7"/>
        <v>M2_H2_B2_7</v>
      </c>
      <c r="I469">
        <v>0</v>
      </c>
    </row>
    <row r="470" spans="1:9" x14ac:dyDescent="0.3">
      <c r="A470" t="s">
        <v>23</v>
      </c>
      <c r="B470" t="s">
        <v>14</v>
      </c>
      <c r="C470" t="s">
        <v>25</v>
      </c>
      <c r="D470">
        <v>8</v>
      </c>
      <c r="E470">
        <v>0</v>
      </c>
      <c r="F470">
        <v>143</v>
      </c>
      <c r="G470">
        <v>4.0000000000000001E-3</v>
      </c>
      <c r="H470" t="str">
        <f t="shared" si="7"/>
        <v>M2_H2_B2_8</v>
      </c>
      <c r="I470">
        <v>0</v>
      </c>
    </row>
    <row r="471" spans="1:9" x14ac:dyDescent="0.3">
      <c r="A471" t="s">
        <v>23</v>
      </c>
      <c r="B471" t="s">
        <v>14</v>
      </c>
      <c r="C471" t="s">
        <v>25</v>
      </c>
      <c r="D471">
        <v>9</v>
      </c>
      <c r="E471">
        <v>0</v>
      </c>
      <c r="F471">
        <v>212</v>
      </c>
      <c r="G471">
        <v>6.0000000000000001E-3</v>
      </c>
      <c r="H471" t="str">
        <f t="shared" si="7"/>
        <v>M2_H2_B2_9</v>
      </c>
      <c r="I471">
        <v>0</v>
      </c>
    </row>
    <row r="472" spans="1:9" x14ac:dyDescent="0.3">
      <c r="A472" t="s">
        <v>23</v>
      </c>
      <c r="B472" t="s">
        <v>14</v>
      </c>
      <c r="C472" t="s">
        <v>13</v>
      </c>
      <c r="D472">
        <v>0</v>
      </c>
      <c r="E472">
        <v>0</v>
      </c>
      <c r="F472">
        <v>2831488</v>
      </c>
      <c r="G472">
        <v>79.799000000000007</v>
      </c>
      <c r="H472" t="str">
        <f t="shared" si="7"/>
        <v>M2_H2_R1_0</v>
      </c>
      <c r="I472">
        <v>0</v>
      </c>
    </row>
    <row r="473" spans="1:9" x14ac:dyDescent="0.3">
      <c r="A473" t="s">
        <v>23</v>
      </c>
      <c r="B473" t="s">
        <v>14</v>
      </c>
      <c r="C473" t="s">
        <v>13</v>
      </c>
      <c r="D473">
        <v>1</v>
      </c>
      <c r="E473">
        <v>1</v>
      </c>
      <c r="F473">
        <v>3364725</v>
      </c>
      <c r="G473">
        <v>94.826999999999998</v>
      </c>
      <c r="H473" t="str">
        <f t="shared" si="7"/>
        <v>M2_H2_R1_1</v>
      </c>
      <c r="I473">
        <v>226394</v>
      </c>
    </row>
    <row r="474" spans="1:9" x14ac:dyDescent="0.3">
      <c r="A474" t="s">
        <v>23</v>
      </c>
      <c r="B474" t="s">
        <v>14</v>
      </c>
      <c r="C474" t="s">
        <v>13</v>
      </c>
      <c r="D474">
        <v>2</v>
      </c>
      <c r="E474">
        <v>1</v>
      </c>
      <c r="F474">
        <v>1765615</v>
      </c>
      <c r="G474">
        <v>49.76</v>
      </c>
      <c r="H474" t="str">
        <f t="shared" si="7"/>
        <v>M2_H2_R1_2</v>
      </c>
      <c r="I474">
        <v>162488</v>
      </c>
    </row>
    <row r="475" spans="1:9" x14ac:dyDescent="0.3">
      <c r="A475" t="s">
        <v>23</v>
      </c>
      <c r="B475" t="s">
        <v>14</v>
      </c>
      <c r="C475" t="s">
        <v>13</v>
      </c>
      <c r="D475">
        <v>3</v>
      </c>
      <c r="E475">
        <v>0</v>
      </c>
      <c r="F475">
        <v>1011694</v>
      </c>
      <c r="G475">
        <v>28.512</v>
      </c>
      <c r="H475" t="str">
        <f t="shared" si="7"/>
        <v>M2_H2_R1_3</v>
      </c>
      <c r="I475">
        <v>0</v>
      </c>
    </row>
    <row r="476" spans="1:9" x14ac:dyDescent="0.3">
      <c r="A476" t="s">
        <v>23</v>
      </c>
      <c r="B476" t="s">
        <v>14</v>
      </c>
      <c r="C476" t="s">
        <v>13</v>
      </c>
      <c r="D476">
        <v>4</v>
      </c>
      <c r="E476">
        <v>0</v>
      </c>
      <c r="F476">
        <v>650656</v>
      </c>
      <c r="G476">
        <v>18.337</v>
      </c>
      <c r="H476" t="str">
        <f t="shared" si="7"/>
        <v>M2_H2_R1_4</v>
      </c>
      <c r="I476">
        <v>0</v>
      </c>
    </row>
    <row r="477" spans="1:9" x14ac:dyDescent="0.3">
      <c r="A477" t="s">
        <v>23</v>
      </c>
      <c r="B477" t="s">
        <v>14</v>
      </c>
      <c r="C477" t="s">
        <v>13</v>
      </c>
      <c r="D477">
        <v>5</v>
      </c>
      <c r="E477">
        <v>0</v>
      </c>
      <c r="F477">
        <v>400271</v>
      </c>
      <c r="G477">
        <v>11.281000000000001</v>
      </c>
      <c r="H477" t="str">
        <f t="shared" si="7"/>
        <v>M2_H2_R1_5</v>
      </c>
      <c r="I477">
        <v>0</v>
      </c>
    </row>
    <row r="478" spans="1:9" x14ac:dyDescent="0.3">
      <c r="A478" t="s">
        <v>23</v>
      </c>
      <c r="B478" t="s">
        <v>14</v>
      </c>
      <c r="C478" t="s">
        <v>13</v>
      </c>
      <c r="D478">
        <v>6</v>
      </c>
      <c r="E478">
        <v>0</v>
      </c>
      <c r="F478">
        <v>224586</v>
      </c>
      <c r="G478">
        <v>6.3289999999999997</v>
      </c>
      <c r="H478" t="str">
        <f t="shared" si="7"/>
        <v>M2_H2_R1_6</v>
      </c>
      <c r="I478">
        <v>0</v>
      </c>
    </row>
    <row r="479" spans="1:9" x14ac:dyDescent="0.3">
      <c r="A479" t="s">
        <v>23</v>
      </c>
      <c r="B479" t="s">
        <v>14</v>
      </c>
      <c r="C479" t="s">
        <v>13</v>
      </c>
      <c r="D479">
        <v>7</v>
      </c>
      <c r="E479">
        <v>0</v>
      </c>
      <c r="F479">
        <v>12387</v>
      </c>
      <c r="G479">
        <v>0.34899999999999998</v>
      </c>
      <c r="H479" t="str">
        <f t="shared" si="7"/>
        <v>M2_H2_R1_7</v>
      </c>
      <c r="I479">
        <v>0</v>
      </c>
    </row>
    <row r="480" spans="1:9" x14ac:dyDescent="0.3">
      <c r="A480" t="s">
        <v>23</v>
      </c>
      <c r="B480" t="s">
        <v>14</v>
      </c>
      <c r="C480" t="s">
        <v>13</v>
      </c>
      <c r="D480">
        <v>8</v>
      </c>
      <c r="E480">
        <v>0</v>
      </c>
      <c r="F480">
        <v>316</v>
      </c>
      <c r="G480">
        <v>8.9999999999999993E-3</v>
      </c>
      <c r="H480" t="str">
        <f t="shared" si="7"/>
        <v>M2_H2_R1_8</v>
      </c>
      <c r="I480">
        <v>0</v>
      </c>
    </row>
    <row r="481" spans="1:9" x14ac:dyDescent="0.3">
      <c r="A481" t="s">
        <v>23</v>
      </c>
      <c r="B481" t="s">
        <v>14</v>
      </c>
      <c r="C481" t="s">
        <v>13</v>
      </c>
      <c r="D481">
        <v>9</v>
      </c>
      <c r="E481">
        <v>0</v>
      </c>
      <c r="F481">
        <v>282</v>
      </c>
      <c r="G481">
        <v>8.0000000000000002E-3</v>
      </c>
      <c r="H481" t="str">
        <f t="shared" si="7"/>
        <v>M2_H2_R1_9</v>
      </c>
      <c r="I481">
        <v>0</v>
      </c>
    </row>
    <row r="482" spans="1:9" x14ac:dyDescent="0.3">
      <c r="A482" t="s">
        <v>15</v>
      </c>
      <c r="B482" t="s">
        <v>7</v>
      </c>
      <c r="C482" t="s">
        <v>29</v>
      </c>
      <c r="D482">
        <v>0</v>
      </c>
      <c r="E482">
        <v>0</v>
      </c>
      <c r="F482">
        <v>1579885</v>
      </c>
      <c r="G482">
        <v>44.524999999999999</v>
      </c>
      <c r="H482" t="str">
        <f t="shared" si="7"/>
        <v>M3_C1_B5_0</v>
      </c>
      <c r="I482">
        <v>0</v>
      </c>
    </row>
    <row r="483" spans="1:9" x14ac:dyDescent="0.3">
      <c r="A483" t="s">
        <v>15</v>
      </c>
      <c r="B483" t="s">
        <v>7</v>
      </c>
      <c r="C483" t="s">
        <v>29</v>
      </c>
      <c r="D483">
        <v>1</v>
      </c>
      <c r="E483">
        <v>1</v>
      </c>
      <c r="F483">
        <v>1805432</v>
      </c>
      <c r="G483">
        <v>50.881999999999998</v>
      </c>
      <c r="H483" t="str">
        <f t="shared" si="7"/>
        <v>M3_C1_B5_1</v>
      </c>
      <c r="I483">
        <v>140203</v>
      </c>
    </row>
    <row r="484" spans="1:9" x14ac:dyDescent="0.3">
      <c r="A484" t="s">
        <v>15</v>
      </c>
      <c r="B484" t="s">
        <v>7</v>
      </c>
      <c r="C484" t="s">
        <v>29</v>
      </c>
      <c r="D484">
        <v>2</v>
      </c>
      <c r="E484">
        <v>1</v>
      </c>
      <c r="F484">
        <v>1251485</v>
      </c>
      <c r="G484">
        <v>35.270000000000003</v>
      </c>
      <c r="H484" t="str">
        <f t="shared" si="7"/>
        <v>M3_C1_B5_2</v>
      </c>
      <c r="I484">
        <v>99830</v>
      </c>
    </row>
    <row r="485" spans="1:9" x14ac:dyDescent="0.3">
      <c r="A485" t="s">
        <v>15</v>
      </c>
      <c r="B485" t="s">
        <v>7</v>
      </c>
      <c r="C485" t="s">
        <v>29</v>
      </c>
      <c r="D485">
        <v>3</v>
      </c>
      <c r="E485">
        <v>1</v>
      </c>
      <c r="F485">
        <v>629705</v>
      </c>
      <c r="G485">
        <v>17.747</v>
      </c>
      <c r="H485" t="str">
        <f t="shared" si="7"/>
        <v>M3_C1_B5_3</v>
      </c>
      <c r="I485">
        <v>51240</v>
      </c>
    </row>
    <row r="486" spans="1:9" x14ac:dyDescent="0.3">
      <c r="A486" t="s">
        <v>15</v>
      </c>
      <c r="B486" t="s">
        <v>7</v>
      </c>
      <c r="C486" t="s">
        <v>29</v>
      </c>
      <c r="D486">
        <v>4</v>
      </c>
      <c r="E486">
        <v>1</v>
      </c>
      <c r="F486">
        <v>618356</v>
      </c>
      <c r="G486">
        <v>17.427</v>
      </c>
      <c r="H486" t="str">
        <f t="shared" si="7"/>
        <v>M3_C1_B5_4</v>
      </c>
      <c r="I486">
        <v>69870</v>
      </c>
    </row>
    <row r="487" spans="1:9" x14ac:dyDescent="0.3">
      <c r="A487" t="s">
        <v>15</v>
      </c>
      <c r="B487" t="s">
        <v>7</v>
      </c>
      <c r="C487" t="s">
        <v>29</v>
      </c>
      <c r="D487">
        <v>5</v>
      </c>
      <c r="E487">
        <v>0</v>
      </c>
      <c r="F487">
        <v>492545</v>
      </c>
      <c r="G487">
        <v>13.881</v>
      </c>
      <c r="H487" t="str">
        <f t="shared" si="7"/>
        <v>M3_C1_B5_5</v>
      </c>
      <c r="I487">
        <v>0</v>
      </c>
    </row>
    <row r="488" spans="1:9" x14ac:dyDescent="0.3">
      <c r="A488" t="s">
        <v>15</v>
      </c>
      <c r="B488" t="s">
        <v>7</v>
      </c>
      <c r="C488" t="s">
        <v>29</v>
      </c>
      <c r="D488">
        <v>6</v>
      </c>
      <c r="E488">
        <v>0</v>
      </c>
      <c r="F488">
        <v>483633</v>
      </c>
      <c r="G488">
        <v>13.63</v>
      </c>
      <c r="H488" t="str">
        <f t="shared" si="7"/>
        <v>M3_C1_B5_6</v>
      </c>
      <c r="I488">
        <v>0</v>
      </c>
    </row>
    <row r="489" spans="1:9" x14ac:dyDescent="0.3">
      <c r="A489" t="s">
        <v>15</v>
      </c>
      <c r="B489" t="s">
        <v>7</v>
      </c>
      <c r="C489" t="s">
        <v>29</v>
      </c>
      <c r="D489">
        <v>7</v>
      </c>
      <c r="E489">
        <v>0</v>
      </c>
      <c r="F489">
        <v>135687</v>
      </c>
      <c r="G489">
        <v>3.8239999999999998</v>
      </c>
      <c r="H489" t="str">
        <f t="shared" si="7"/>
        <v>M3_C1_B5_7</v>
      </c>
      <c r="I489">
        <v>0</v>
      </c>
    </row>
    <row r="490" spans="1:9" x14ac:dyDescent="0.3">
      <c r="A490" t="s">
        <v>15</v>
      </c>
      <c r="B490" t="s">
        <v>7</v>
      </c>
      <c r="C490" t="s">
        <v>29</v>
      </c>
      <c r="D490">
        <v>8</v>
      </c>
      <c r="E490">
        <v>0</v>
      </c>
      <c r="F490">
        <v>34952</v>
      </c>
      <c r="G490">
        <v>0.98499999999999999</v>
      </c>
      <c r="H490" t="str">
        <f t="shared" si="7"/>
        <v>M3_C1_B5_8</v>
      </c>
      <c r="I490">
        <v>0</v>
      </c>
    </row>
    <row r="491" spans="1:9" x14ac:dyDescent="0.3">
      <c r="A491" t="s">
        <v>15</v>
      </c>
      <c r="B491" t="s">
        <v>7</v>
      </c>
      <c r="C491" t="s">
        <v>29</v>
      </c>
      <c r="D491">
        <v>9</v>
      </c>
      <c r="E491">
        <v>0</v>
      </c>
      <c r="F491">
        <v>75</v>
      </c>
      <c r="G491">
        <v>2E-3</v>
      </c>
      <c r="H491" t="str">
        <f t="shared" si="7"/>
        <v>M3_C1_B5_9</v>
      </c>
      <c r="I491">
        <v>0</v>
      </c>
    </row>
    <row r="492" spans="1:9" x14ac:dyDescent="0.3">
      <c r="A492" t="s">
        <v>15</v>
      </c>
      <c r="B492" t="s">
        <v>7</v>
      </c>
      <c r="C492" t="s">
        <v>13</v>
      </c>
      <c r="D492">
        <v>0</v>
      </c>
      <c r="E492">
        <v>0</v>
      </c>
      <c r="F492">
        <v>3097950</v>
      </c>
      <c r="G492">
        <v>87.308999999999997</v>
      </c>
      <c r="H492" t="str">
        <f t="shared" si="7"/>
        <v>M3_C1_R1_0</v>
      </c>
      <c r="I492">
        <v>0</v>
      </c>
    </row>
    <row r="493" spans="1:9" x14ac:dyDescent="0.3">
      <c r="A493" t="s">
        <v>15</v>
      </c>
      <c r="B493" t="s">
        <v>7</v>
      </c>
      <c r="C493" t="s">
        <v>13</v>
      </c>
      <c r="D493">
        <v>1</v>
      </c>
      <c r="E493">
        <v>1</v>
      </c>
      <c r="F493">
        <v>3416301</v>
      </c>
      <c r="G493">
        <v>96.281000000000006</v>
      </c>
      <c r="H493" t="str">
        <f t="shared" si="7"/>
        <v>M3_C1_R1_1</v>
      </c>
      <c r="I493">
        <v>345273</v>
      </c>
    </row>
    <row r="494" spans="1:9" x14ac:dyDescent="0.3">
      <c r="A494" t="s">
        <v>15</v>
      </c>
      <c r="B494" t="s">
        <v>7</v>
      </c>
      <c r="C494" t="s">
        <v>13</v>
      </c>
      <c r="D494">
        <v>2</v>
      </c>
      <c r="E494">
        <v>1</v>
      </c>
      <c r="F494">
        <v>2124914</v>
      </c>
      <c r="G494">
        <v>59.886000000000003</v>
      </c>
      <c r="H494" t="str">
        <f t="shared" si="7"/>
        <v>M3_C1_R1_2</v>
      </c>
      <c r="I494">
        <v>321113</v>
      </c>
    </row>
    <row r="495" spans="1:9" x14ac:dyDescent="0.3">
      <c r="A495" t="s">
        <v>15</v>
      </c>
      <c r="B495" t="s">
        <v>7</v>
      </c>
      <c r="C495" t="s">
        <v>13</v>
      </c>
      <c r="D495">
        <v>3</v>
      </c>
      <c r="E495">
        <v>1</v>
      </c>
      <c r="F495">
        <v>805041</v>
      </c>
      <c r="G495">
        <v>22.687999999999999</v>
      </c>
      <c r="H495" t="str">
        <f t="shared" si="7"/>
        <v>M3_C1_R1_3</v>
      </c>
      <c r="I495">
        <v>92230</v>
      </c>
    </row>
    <row r="496" spans="1:9" x14ac:dyDescent="0.3">
      <c r="A496" t="s">
        <v>15</v>
      </c>
      <c r="B496" t="s">
        <v>7</v>
      </c>
      <c r="C496" t="s">
        <v>13</v>
      </c>
      <c r="D496">
        <v>4</v>
      </c>
      <c r="E496">
        <v>0</v>
      </c>
      <c r="F496">
        <v>663040</v>
      </c>
      <c r="G496">
        <v>18.686</v>
      </c>
      <c r="H496" t="str">
        <f t="shared" si="7"/>
        <v>M3_C1_R1_4</v>
      </c>
      <c r="I496">
        <v>0</v>
      </c>
    </row>
    <row r="497" spans="1:9" x14ac:dyDescent="0.3">
      <c r="A497" t="s">
        <v>15</v>
      </c>
      <c r="B497" t="s">
        <v>7</v>
      </c>
      <c r="C497" t="s">
        <v>13</v>
      </c>
      <c r="D497">
        <v>5</v>
      </c>
      <c r="E497">
        <v>0</v>
      </c>
      <c r="F497">
        <v>293671</v>
      </c>
      <c r="G497">
        <v>8.2759999999999998</v>
      </c>
      <c r="H497" t="str">
        <f t="shared" si="7"/>
        <v>M3_C1_R1_5</v>
      </c>
      <c r="I497">
        <v>0</v>
      </c>
    </row>
    <row r="498" spans="1:9" x14ac:dyDescent="0.3">
      <c r="A498" t="s">
        <v>15</v>
      </c>
      <c r="B498" t="s">
        <v>7</v>
      </c>
      <c r="C498" t="s">
        <v>13</v>
      </c>
      <c r="D498">
        <v>6</v>
      </c>
      <c r="E498">
        <v>0</v>
      </c>
      <c r="F498">
        <v>66952</v>
      </c>
      <c r="G498">
        <v>1.887</v>
      </c>
      <c r="H498" t="str">
        <f t="shared" si="7"/>
        <v>M3_C1_R1_6</v>
      </c>
      <c r="I498">
        <v>0</v>
      </c>
    </row>
    <row r="499" spans="1:9" x14ac:dyDescent="0.3">
      <c r="A499" t="s">
        <v>15</v>
      </c>
      <c r="B499" t="s">
        <v>7</v>
      </c>
      <c r="C499" t="s">
        <v>13</v>
      </c>
      <c r="D499">
        <v>7</v>
      </c>
      <c r="E499">
        <v>0</v>
      </c>
      <c r="F499">
        <v>1072</v>
      </c>
      <c r="G499">
        <v>0.03</v>
      </c>
      <c r="H499" t="str">
        <f t="shared" si="7"/>
        <v>M3_C1_R1_7</v>
      </c>
      <c r="I499">
        <v>0</v>
      </c>
    </row>
    <row r="500" spans="1:9" x14ac:dyDescent="0.3">
      <c r="A500" t="s">
        <v>15</v>
      </c>
      <c r="B500" t="s">
        <v>7</v>
      </c>
      <c r="C500" t="s">
        <v>13</v>
      </c>
      <c r="D500">
        <v>8</v>
      </c>
      <c r="E500">
        <v>0</v>
      </c>
      <c r="F500">
        <v>730</v>
      </c>
      <c r="G500">
        <v>2.1000000000000001E-2</v>
      </c>
      <c r="H500" t="str">
        <f t="shared" si="7"/>
        <v>M3_C1_R1_8</v>
      </c>
      <c r="I500">
        <v>0</v>
      </c>
    </row>
    <row r="501" spans="1:9" x14ac:dyDescent="0.3">
      <c r="A501" t="s">
        <v>15</v>
      </c>
      <c r="B501" t="s">
        <v>7</v>
      </c>
      <c r="C501" t="s">
        <v>13</v>
      </c>
      <c r="D501">
        <v>9</v>
      </c>
      <c r="E501">
        <v>0</v>
      </c>
      <c r="F501">
        <v>305</v>
      </c>
      <c r="G501">
        <v>8.9999999999999993E-3</v>
      </c>
      <c r="H501" t="str">
        <f t="shared" si="7"/>
        <v>M3_C1_R1_9</v>
      </c>
      <c r="I501">
        <v>0</v>
      </c>
    </row>
    <row r="502" spans="1:9" x14ac:dyDescent="0.3">
      <c r="A502" t="s">
        <v>15</v>
      </c>
      <c r="B502" t="s">
        <v>9</v>
      </c>
      <c r="C502" t="s">
        <v>27</v>
      </c>
      <c r="D502">
        <v>0</v>
      </c>
      <c r="E502">
        <v>0</v>
      </c>
      <c r="F502">
        <v>2609863</v>
      </c>
      <c r="G502">
        <v>73.552999999999997</v>
      </c>
      <c r="H502" t="str">
        <f t="shared" si="7"/>
        <v>M3_C2_B4_0</v>
      </c>
      <c r="I502">
        <v>0</v>
      </c>
    </row>
    <row r="503" spans="1:9" x14ac:dyDescent="0.3">
      <c r="A503" t="s">
        <v>15</v>
      </c>
      <c r="B503" t="s">
        <v>9</v>
      </c>
      <c r="C503" t="s">
        <v>27</v>
      </c>
      <c r="D503">
        <v>1</v>
      </c>
      <c r="E503">
        <v>1</v>
      </c>
      <c r="F503">
        <v>2977275</v>
      </c>
      <c r="G503">
        <v>83.908000000000001</v>
      </c>
      <c r="H503" t="str">
        <f t="shared" si="7"/>
        <v>M3_C2_B4_1</v>
      </c>
      <c r="I503">
        <v>220353</v>
      </c>
    </row>
    <row r="504" spans="1:9" x14ac:dyDescent="0.3">
      <c r="A504" t="s">
        <v>15</v>
      </c>
      <c r="B504" t="s">
        <v>9</v>
      </c>
      <c r="C504" t="s">
        <v>27</v>
      </c>
      <c r="D504">
        <v>2</v>
      </c>
      <c r="E504">
        <v>1</v>
      </c>
      <c r="F504">
        <v>1020700</v>
      </c>
      <c r="G504">
        <v>28.765999999999998</v>
      </c>
      <c r="H504" t="str">
        <f t="shared" si="7"/>
        <v>M3_C2_B4_2</v>
      </c>
      <c r="I504">
        <v>190295</v>
      </c>
    </row>
    <row r="505" spans="1:9" x14ac:dyDescent="0.3">
      <c r="A505" t="s">
        <v>15</v>
      </c>
      <c r="B505" t="s">
        <v>9</v>
      </c>
      <c r="C505" t="s">
        <v>27</v>
      </c>
      <c r="D505">
        <v>3</v>
      </c>
      <c r="E505">
        <v>1</v>
      </c>
      <c r="F505">
        <v>688844</v>
      </c>
      <c r="G505">
        <v>19.414000000000001</v>
      </c>
      <c r="H505" t="str">
        <f t="shared" si="7"/>
        <v>M3_C2_B4_3</v>
      </c>
      <c r="I505">
        <v>52059</v>
      </c>
    </row>
    <row r="506" spans="1:9" x14ac:dyDescent="0.3">
      <c r="A506" t="s">
        <v>15</v>
      </c>
      <c r="B506" t="s">
        <v>9</v>
      </c>
      <c r="C506" t="s">
        <v>27</v>
      </c>
      <c r="D506">
        <v>4</v>
      </c>
      <c r="E506">
        <v>1</v>
      </c>
      <c r="F506">
        <v>697727</v>
      </c>
      <c r="G506">
        <v>19.664000000000001</v>
      </c>
      <c r="H506" t="str">
        <f t="shared" si="7"/>
        <v>M3_C2_B4_4</v>
      </c>
      <c r="I506">
        <v>24472</v>
      </c>
    </row>
    <row r="507" spans="1:9" x14ac:dyDescent="0.3">
      <c r="A507" t="s">
        <v>15</v>
      </c>
      <c r="B507" t="s">
        <v>9</v>
      </c>
      <c r="C507" t="s">
        <v>27</v>
      </c>
      <c r="D507">
        <v>5</v>
      </c>
      <c r="E507">
        <v>0</v>
      </c>
      <c r="F507">
        <v>537128</v>
      </c>
      <c r="G507">
        <v>15.138</v>
      </c>
      <c r="H507" t="str">
        <f t="shared" si="7"/>
        <v>M3_C2_B4_5</v>
      </c>
      <c r="I507">
        <v>0</v>
      </c>
    </row>
    <row r="508" spans="1:9" x14ac:dyDescent="0.3">
      <c r="A508" t="s">
        <v>15</v>
      </c>
      <c r="B508" t="s">
        <v>9</v>
      </c>
      <c r="C508" t="s">
        <v>27</v>
      </c>
      <c r="D508">
        <v>6</v>
      </c>
      <c r="E508">
        <v>0</v>
      </c>
      <c r="F508">
        <v>404188</v>
      </c>
      <c r="G508">
        <v>11.391</v>
      </c>
      <c r="H508" t="str">
        <f t="shared" si="7"/>
        <v>M3_C2_B4_6</v>
      </c>
      <c r="I508">
        <v>0</v>
      </c>
    </row>
    <row r="509" spans="1:9" x14ac:dyDescent="0.3">
      <c r="A509" t="s">
        <v>15</v>
      </c>
      <c r="B509" t="s">
        <v>9</v>
      </c>
      <c r="C509" t="s">
        <v>27</v>
      </c>
      <c r="D509">
        <v>7</v>
      </c>
      <c r="E509">
        <v>0</v>
      </c>
      <c r="F509">
        <v>5085</v>
      </c>
      <c r="G509">
        <v>0.14299999999999999</v>
      </c>
      <c r="H509" t="str">
        <f t="shared" si="7"/>
        <v>M3_C2_B4_7</v>
      </c>
      <c r="I509">
        <v>0</v>
      </c>
    </row>
    <row r="510" spans="1:9" x14ac:dyDescent="0.3">
      <c r="A510" t="s">
        <v>15</v>
      </c>
      <c r="B510" t="s">
        <v>9</v>
      </c>
      <c r="C510" t="s">
        <v>27</v>
      </c>
      <c r="D510">
        <v>8</v>
      </c>
      <c r="E510">
        <v>0</v>
      </c>
      <c r="F510">
        <v>159</v>
      </c>
      <c r="G510">
        <v>4.0000000000000001E-3</v>
      </c>
      <c r="H510" t="str">
        <f t="shared" si="7"/>
        <v>M3_C2_B4_8</v>
      </c>
      <c r="I510">
        <v>0</v>
      </c>
    </row>
    <row r="511" spans="1:9" x14ac:dyDescent="0.3">
      <c r="A511" t="s">
        <v>15</v>
      </c>
      <c r="B511" t="s">
        <v>9</v>
      </c>
      <c r="C511" t="s">
        <v>27</v>
      </c>
      <c r="D511">
        <v>9</v>
      </c>
      <c r="E511">
        <v>0</v>
      </c>
      <c r="F511">
        <v>150</v>
      </c>
      <c r="G511">
        <v>4.0000000000000001E-3</v>
      </c>
      <c r="H511" t="str">
        <f t="shared" si="7"/>
        <v>M3_C2_B4_9</v>
      </c>
      <c r="I511">
        <v>0</v>
      </c>
    </row>
    <row r="512" spans="1:9" x14ac:dyDescent="0.3">
      <c r="A512" t="s">
        <v>15</v>
      </c>
      <c r="B512" t="s">
        <v>9</v>
      </c>
      <c r="C512" t="s">
        <v>13</v>
      </c>
      <c r="D512">
        <v>0</v>
      </c>
      <c r="E512">
        <v>0</v>
      </c>
      <c r="F512">
        <v>3257754</v>
      </c>
      <c r="G512">
        <v>91.811999999999998</v>
      </c>
      <c r="H512" t="str">
        <f t="shared" si="7"/>
        <v>M3_C2_R1_0</v>
      </c>
      <c r="I512">
        <v>0</v>
      </c>
    </row>
    <row r="513" spans="1:9" x14ac:dyDescent="0.3">
      <c r="A513" t="s">
        <v>15</v>
      </c>
      <c r="B513" t="s">
        <v>9</v>
      </c>
      <c r="C513" t="s">
        <v>13</v>
      </c>
      <c r="D513">
        <v>1</v>
      </c>
      <c r="E513">
        <v>1</v>
      </c>
      <c r="F513">
        <v>2813156</v>
      </c>
      <c r="G513">
        <v>79.281999999999996</v>
      </c>
      <c r="H513" t="str">
        <f t="shared" si="7"/>
        <v>M3_C2_R1_1</v>
      </c>
      <c r="I513">
        <v>99194</v>
      </c>
    </row>
    <row r="514" spans="1:9" x14ac:dyDescent="0.3">
      <c r="A514" t="s">
        <v>15</v>
      </c>
      <c r="B514" t="s">
        <v>9</v>
      </c>
      <c r="C514" t="s">
        <v>13</v>
      </c>
      <c r="D514">
        <v>2</v>
      </c>
      <c r="E514">
        <v>1</v>
      </c>
      <c r="F514">
        <v>1546834</v>
      </c>
      <c r="G514">
        <v>43.594000000000001</v>
      </c>
      <c r="H514" t="str">
        <f t="shared" si="7"/>
        <v>M3_C2_R1_2</v>
      </c>
      <c r="I514">
        <v>44175</v>
      </c>
    </row>
    <row r="515" spans="1:9" x14ac:dyDescent="0.3">
      <c r="A515" t="s">
        <v>15</v>
      </c>
      <c r="B515" t="s">
        <v>9</v>
      </c>
      <c r="C515" t="s">
        <v>13</v>
      </c>
      <c r="D515">
        <v>3</v>
      </c>
      <c r="E515">
        <v>1</v>
      </c>
      <c r="F515">
        <v>907504</v>
      </c>
      <c r="G515">
        <v>25.576000000000001</v>
      </c>
      <c r="H515" t="str">
        <f t="shared" si="7"/>
        <v>M3_C2_R1_3</v>
      </c>
      <c r="I515">
        <v>108670</v>
      </c>
    </row>
    <row r="516" spans="1:9" x14ac:dyDescent="0.3">
      <c r="A516" t="s">
        <v>15</v>
      </c>
      <c r="B516" t="s">
        <v>9</v>
      </c>
      <c r="C516" t="s">
        <v>13</v>
      </c>
      <c r="D516">
        <v>4</v>
      </c>
      <c r="E516">
        <v>1</v>
      </c>
      <c r="F516">
        <v>522814</v>
      </c>
      <c r="G516">
        <v>14.734</v>
      </c>
      <c r="H516" t="str">
        <f t="shared" ref="H516:H579" si="8">A516&amp;"_"&amp;B516&amp;"_"&amp;C516&amp;"_"&amp;D516</f>
        <v>M3_C2_R1_4</v>
      </c>
      <c r="I516">
        <v>180120</v>
      </c>
    </row>
    <row r="517" spans="1:9" x14ac:dyDescent="0.3">
      <c r="A517" t="s">
        <v>15</v>
      </c>
      <c r="B517" t="s">
        <v>9</v>
      </c>
      <c r="C517" t="s">
        <v>13</v>
      </c>
      <c r="D517">
        <v>5</v>
      </c>
      <c r="E517">
        <v>0</v>
      </c>
      <c r="F517">
        <v>361032</v>
      </c>
      <c r="G517">
        <v>10.175000000000001</v>
      </c>
      <c r="H517" t="str">
        <f t="shared" si="8"/>
        <v>M3_C2_R1_5</v>
      </c>
      <c r="I517">
        <v>0</v>
      </c>
    </row>
    <row r="518" spans="1:9" x14ac:dyDescent="0.3">
      <c r="A518" t="s">
        <v>15</v>
      </c>
      <c r="B518" t="s">
        <v>9</v>
      </c>
      <c r="C518" t="s">
        <v>13</v>
      </c>
      <c r="D518">
        <v>6</v>
      </c>
      <c r="E518">
        <v>0</v>
      </c>
      <c r="F518">
        <v>245206</v>
      </c>
      <c r="G518">
        <v>6.9109999999999996</v>
      </c>
      <c r="H518" t="str">
        <f t="shared" si="8"/>
        <v>M3_C2_R1_6</v>
      </c>
      <c r="I518">
        <v>0</v>
      </c>
    </row>
    <row r="519" spans="1:9" x14ac:dyDescent="0.3">
      <c r="A519" t="s">
        <v>15</v>
      </c>
      <c r="B519" t="s">
        <v>9</v>
      </c>
      <c r="C519" t="s">
        <v>13</v>
      </c>
      <c r="D519">
        <v>7</v>
      </c>
      <c r="E519">
        <v>0</v>
      </c>
      <c r="F519">
        <v>69557</v>
      </c>
      <c r="G519">
        <v>1.96</v>
      </c>
      <c r="H519" t="str">
        <f t="shared" si="8"/>
        <v>M3_C2_R1_7</v>
      </c>
      <c r="I519">
        <v>0</v>
      </c>
    </row>
    <row r="520" spans="1:9" x14ac:dyDescent="0.3">
      <c r="A520" t="s">
        <v>15</v>
      </c>
      <c r="B520" t="s">
        <v>9</v>
      </c>
      <c r="C520" t="s">
        <v>13</v>
      </c>
      <c r="D520">
        <v>8</v>
      </c>
      <c r="E520">
        <v>0</v>
      </c>
      <c r="F520">
        <v>2966</v>
      </c>
      <c r="G520">
        <v>8.4000000000000005E-2</v>
      </c>
      <c r="H520" t="str">
        <f t="shared" si="8"/>
        <v>M3_C2_R1_8</v>
      </c>
      <c r="I520">
        <v>0</v>
      </c>
    </row>
    <row r="521" spans="1:9" x14ac:dyDescent="0.3">
      <c r="A521" t="s">
        <v>15</v>
      </c>
      <c r="B521" t="s">
        <v>9</v>
      </c>
      <c r="C521" t="s">
        <v>13</v>
      </c>
      <c r="D521">
        <v>9</v>
      </c>
      <c r="E521">
        <v>0</v>
      </c>
      <c r="F521">
        <v>1124</v>
      </c>
      <c r="G521">
        <v>3.2000000000000001E-2</v>
      </c>
      <c r="H521" t="str">
        <f t="shared" si="8"/>
        <v>M3_C2_R1_9</v>
      </c>
      <c r="I521">
        <v>0</v>
      </c>
    </row>
    <row r="522" spans="1:9" x14ac:dyDescent="0.3">
      <c r="A522" t="s">
        <v>15</v>
      </c>
      <c r="B522" t="s">
        <v>9</v>
      </c>
      <c r="C522" t="s">
        <v>8</v>
      </c>
      <c r="D522">
        <v>0</v>
      </c>
      <c r="E522">
        <v>0</v>
      </c>
      <c r="F522">
        <v>2718573</v>
      </c>
      <c r="G522">
        <v>76.617000000000004</v>
      </c>
      <c r="H522" t="str">
        <f t="shared" si="8"/>
        <v>M3_C2_R4_0</v>
      </c>
      <c r="I522">
        <v>0</v>
      </c>
    </row>
    <row r="523" spans="1:9" x14ac:dyDescent="0.3">
      <c r="A523" t="s">
        <v>15</v>
      </c>
      <c r="B523" t="s">
        <v>9</v>
      </c>
      <c r="C523" t="s">
        <v>8</v>
      </c>
      <c r="D523">
        <v>1</v>
      </c>
      <c r="E523">
        <v>1</v>
      </c>
      <c r="F523">
        <v>2470662</v>
      </c>
      <c r="G523">
        <v>69.63</v>
      </c>
      <c r="H523" t="str">
        <f t="shared" si="8"/>
        <v>M3_C2_R4_1</v>
      </c>
      <c r="I523">
        <v>38046</v>
      </c>
    </row>
    <row r="524" spans="1:9" x14ac:dyDescent="0.3">
      <c r="A524" t="s">
        <v>15</v>
      </c>
      <c r="B524" t="s">
        <v>9</v>
      </c>
      <c r="C524" t="s">
        <v>8</v>
      </c>
      <c r="D524">
        <v>2</v>
      </c>
      <c r="E524">
        <v>1</v>
      </c>
      <c r="F524">
        <v>1866939</v>
      </c>
      <c r="G524">
        <v>52.615000000000002</v>
      </c>
      <c r="H524" t="str">
        <f t="shared" si="8"/>
        <v>M3_C2_R4_2</v>
      </c>
      <c r="I524">
        <v>105258</v>
      </c>
    </row>
    <row r="525" spans="1:9" x14ac:dyDescent="0.3">
      <c r="A525" t="s">
        <v>15</v>
      </c>
      <c r="B525" t="s">
        <v>9</v>
      </c>
      <c r="C525" t="s">
        <v>8</v>
      </c>
      <c r="D525">
        <v>3</v>
      </c>
      <c r="E525">
        <v>1</v>
      </c>
      <c r="F525">
        <v>885884</v>
      </c>
      <c r="G525">
        <v>24.966999999999999</v>
      </c>
      <c r="H525" t="str">
        <f t="shared" si="8"/>
        <v>M3_C2_R4_3</v>
      </c>
      <c r="I525">
        <v>155389</v>
      </c>
    </row>
    <row r="526" spans="1:9" x14ac:dyDescent="0.3">
      <c r="A526" t="s">
        <v>15</v>
      </c>
      <c r="B526" t="s">
        <v>9</v>
      </c>
      <c r="C526" t="s">
        <v>8</v>
      </c>
      <c r="D526">
        <v>4</v>
      </c>
      <c r="E526">
        <v>1</v>
      </c>
      <c r="F526">
        <v>722444</v>
      </c>
      <c r="G526">
        <v>20.36</v>
      </c>
      <c r="H526" t="str">
        <f t="shared" si="8"/>
        <v>M3_C2_R4_4</v>
      </c>
      <c r="I526">
        <v>203278</v>
      </c>
    </row>
    <row r="527" spans="1:9" x14ac:dyDescent="0.3">
      <c r="A527" t="s">
        <v>15</v>
      </c>
      <c r="B527" t="s">
        <v>9</v>
      </c>
      <c r="C527" t="s">
        <v>8</v>
      </c>
      <c r="D527">
        <v>5</v>
      </c>
      <c r="E527">
        <v>1</v>
      </c>
      <c r="F527">
        <v>494002</v>
      </c>
      <c r="G527">
        <v>13.922000000000001</v>
      </c>
      <c r="H527" t="str">
        <f t="shared" si="8"/>
        <v>M3_C2_R4_5</v>
      </c>
      <c r="I527">
        <v>188194</v>
      </c>
    </row>
    <row r="528" spans="1:9" x14ac:dyDescent="0.3">
      <c r="A528" t="s">
        <v>15</v>
      </c>
      <c r="B528" t="s">
        <v>9</v>
      </c>
      <c r="C528" t="s">
        <v>8</v>
      </c>
      <c r="D528">
        <v>6</v>
      </c>
      <c r="E528">
        <v>1</v>
      </c>
      <c r="F528">
        <v>430237</v>
      </c>
      <c r="G528">
        <v>12.125</v>
      </c>
      <c r="H528" t="str">
        <f t="shared" si="8"/>
        <v>M3_C2_R4_6</v>
      </c>
      <c r="I528">
        <v>162310</v>
      </c>
    </row>
    <row r="529" spans="1:9" x14ac:dyDescent="0.3">
      <c r="A529" t="s">
        <v>15</v>
      </c>
      <c r="B529" t="s">
        <v>9</v>
      </c>
      <c r="C529" t="s">
        <v>8</v>
      </c>
      <c r="D529">
        <v>7</v>
      </c>
      <c r="E529">
        <v>0</v>
      </c>
      <c r="F529">
        <v>125096</v>
      </c>
      <c r="G529">
        <v>3.5259999999999998</v>
      </c>
      <c r="H529" t="str">
        <f t="shared" si="8"/>
        <v>M3_C2_R4_7</v>
      </c>
      <c r="I529">
        <v>0</v>
      </c>
    </row>
    <row r="530" spans="1:9" x14ac:dyDescent="0.3">
      <c r="A530" t="s">
        <v>15</v>
      </c>
      <c r="B530" t="s">
        <v>9</v>
      </c>
      <c r="C530" t="s">
        <v>8</v>
      </c>
      <c r="D530">
        <v>8</v>
      </c>
      <c r="E530">
        <v>0</v>
      </c>
      <c r="F530">
        <v>123</v>
      </c>
      <c r="G530">
        <v>3.0000000000000001E-3</v>
      </c>
      <c r="H530" t="str">
        <f t="shared" si="8"/>
        <v>M3_C2_R4_8</v>
      </c>
      <c r="I530">
        <v>0</v>
      </c>
    </row>
    <row r="531" spans="1:9" x14ac:dyDescent="0.3">
      <c r="A531" t="s">
        <v>15</v>
      </c>
      <c r="B531" t="s">
        <v>9</v>
      </c>
      <c r="C531" t="s">
        <v>8</v>
      </c>
      <c r="D531">
        <v>9</v>
      </c>
      <c r="E531">
        <v>0</v>
      </c>
      <c r="F531">
        <v>508</v>
      </c>
      <c r="G531">
        <v>1.4E-2</v>
      </c>
      <c r="H531" t="str">
        <f t="shared" si="8"/>
        <v>M3_C2_R4_9</v>
      </c>
      <c r="I531">
        <v>0</v>
      </c>
    </row>
    <row r="532" spans="1:9" x14ac:dyDescent="0.3">
      <c r="A532" t="s">
        <v>15</v>
      </c>
      <c r="B532" t="s">
        <v>12</v>
      </c>
      <c r="C532" t="s">
        <v>26</v>
      </c>
      <c r="D532">
        <v>0</v>
      </c>
      <c r="E532">
        <v>0</v>
      </c>
      <c r="F532">
        <v>3023270</v>
      </c>
      <c r="G532">
        <v>85.203999999999994</v>
      </c>
      <c r="H532" t="str">
        <f t="shared" si="8"/>
        <v>M3_H1_B3_0</v>
      </c>
      <c r="I532">
        <v>0</v>
      </c>
    </row>
    <row r="533" spans="1:9" x14ac:dyDescent="0.3">
      <c r="A533" t="s">
        <v>15</v>
      </c>
      <c r="B533" t="s">
        <v>12</v>
      </c>
      <c r="C533" t="s">
        <v>26</v>
      </c>
      <c r="D533">
        <v>1</v>
      </c>
      <c r="E533">
        <v>1</v>
      </c>
      <c r="F533">
        <v>3016655</v>
      </c>
      <c r="G533">
        <v>85.018000000000001</v>
      </c>
      <c r="H533" t="str">
        <f t="shared" si="8"/>
        <v>M3_H1_B3_1</v>
      </c>
      <c r="I533">
        <v>440640</v>
      </c>
    </row>
    <row r="534" spans="1:9" x14ac:dyDescent="0.3">
      <c r="A534" t="s">
        <v>15</v>
      </c>
      <c r="B534" t="s">
        <v>12</v>
      </c>
      <c r="C534" t="s">
        <v>26</v>
      </c>
      <c r="D534">
        <v>2</v>
      </c>
      <c r="E534">
        <v>1</v>
      </c>
      <c r="F534">
        <v>805150</v>
      </c>
      <c r="G534">
        <v>22.690999999999999</v>
      </c>
      <c r="H534" t="str">
        <f t="shared" si="8"/>
        <v>M3_H1_B3_2</v>
      </c>
      <c r="I534">
        <v>207426</v>
      </c>
    </row>
    <row r="535" spans="1:9" x14ac:dyDescent="0.3">
      <c r="A535" t="s">
        <v>15</v>
      </c>
      <c r="B535" t="s">
        <v>12</v>
      </c>
      <c r="C535" t="s">
        <v>26</v>
      </c>
      <c r="D535">
        <v>3</v>
      </c>
      <c r="E535">
        <v>1</v>
      </c>
      <c r="F535">
        <v>611225</v>
      </c>
      <c r="G535">
        <v>17.225999999999999</v>
      </c>
      <c r="H535" t="str">
        <f t="shared" si="8"/>
        <v>M3_H1_B3_3</v>
      </c>
      <c r="I535">
        <v>58357</v>
      </c>
    </row>
    <row r="536" spans="1:9" x14ac:dyDescent="0.3">
      <c r="A536" t="s">
        <v>15</v>
      </c>
      <c r="B536" t="s">
        <v>12</v>
      </c>
      <c r="C536" t="s">
        <v>26</v>
      </c>
      <c r="D536">
        <v>4</v>
      </c>
      <c r="E536">
        <v>0</v>
      </c>
      <c r="F536">
        <v>515174</v>
      </c>
      <c r="G536">
        <v>14.519</v>
      </c>
      <c r="H536" t="str">
        <f t="shared" si="8"/>
        <v>M3_H1_B3_4</v>
      </c>
      <c r="I536">
        <v>0</v>
      </c>
    </row>
    <row r="537" spans="1:9" x14ac:dyDescent="0.3">
      <c r="A537" t="s">
        <v>15</v>
      </c>
      <c r="B537" t="s">
        <v>12</v>
      </c>
      <c r="C537" t="s">
        <v>26</v>
      </c>
      <c r="D537">
        <v>5</v>
      </c>
      <c r="E537">
        <v>0</v>
      </c>
      <c r="F537">
        <v>303157</v>
      </c>
      <c r="G537">
        <v>8.5440000000000005</v>
      </c>
      <c r="H537" t="str">
        <f t="shared" si="8"/>
        <v>M3_H1_B3_5</v>
      </c>
      <c r="I537">
        <v>0</v>
      </c>
    </row>
    <row r="538" spans="1:9" x14ac:dyDescent="0.3">
      <c r="A538" t="s">
        <v>15</v>
      </c>
      <c r="B538" t="s">
        <v>12</v>
      </c>
      <c r="C538" t="s">
        <v>26</v>
      </c>
      <c r="D538">
        <v>6</v>
      </c>
      <c r="E538">
        <v>0</v>
      </c>
      <c r="F538">
        <v>90292</v>
      </c>
      <c r="G538">
        <v>2.5449999999999999</v>
      </c>
      <c r="H538" t="str">
        <f t="shared" si="8"/>
        <v>M3_H1_B3_6</v>
      </c>
      <c r="I538">
        <v>0</v>
      </c>
    </row>
    <row r="539" spans="1:9" x14ac:dyDescent="0.3">
      <c r="A539" t="s">
        <v>15</v>
      </c>
      <c r="B539" t="s">
        <v>12</v>
      </c>
      <c r="C539" t="s">
        <v>26</v>
      </c>
      <c r="D539">
        <v>7</v>
      </c>
      <c r="E539">
        <v>0</v>
      </c>
      <c r="F539">
        <v>227</v>
      </c>
      <c r="G539">
        <v>6.0000000000000001E-3</v>
      </c>
      <c r="H539" t="str">
        <f t="shared" si="8"/>
        <v>M3_H1_B3_7</v>
      </c>
      <c r="I539">
        <v>0</v>
      </c>
    </row>
    <row r="540" spans="1:9" x14ac:dyDescent="0.3">
      <c r="A540" t="s">
        <v>15</v>
      </c>
      <c r="B540" t="s">
        <v>12</v>
      </c>
      <c r="C540" t="s">
        <v>26</v>
      </c>
      <c r="D540">
        <v>8</v>
      </c>
      <c r="E540">
        <v>0</v>
      </c>
      <c r="F540">
        <v>639</v>
      </c>
      <c r="G540">
        <v>1.7999999999999999E-2</v>
      </c>
      <c r="H540" t="str">
        <f t="shared" si="8"/>
        <v>M3_H1_B3_8</v>
      </c>
      <c r="I540">
        <v>0</v>
      </c>
    </row>
    <row r="541" spans="1:9" x14ac:dyDescent="0.3">
      <c r="A541" t="s">
        <v>15</v>
      </c>
      <c r="B541" t="s">
        <v>12</v>
      </c>
      <c r="C541" t="s">
        <v>26</v>
      </c>
      <c r="D541">
        <v>9</v>
      </c>
      <c r="E541">
        <v>0</v>
      </c>
      <c r="F541">
        <v>496</v>
      </c>
      <c r="G541">
        <v>1.4E-2</v>
      </c>
      <c r="H541" t="str">
        <f t="shared" si="8"/>
        <v>M3_H1_B3_9</v>
      </c>
      <c r="I541">
        <v>0</v>
      </c>
    </row>
    <row r="542" spans="1:9" x14ac:dyDescent="0.3">
      <c r="A542" t="s">
        <v>15</v>
      </c>
      <c r="B542" t="s">
        <v>12</v>
      </c>
      <c r="C542" t="s">
        <v>16</v>
      </c>
      <c r="D542">
        <v>0</v>
      </c>
      <c r="E542">
        <v>0</v>
      </c>
      <c r="F542">
        <v>2438554</v>
      </c>
      <c r="G542">
        <v>68.724999999999994</v>
      </c>
      <c r="H542" t="str">
        <f t="shared" si="8"/>
        <v>M3_H1_R5_0</v>
      </c>
      <c r="I542">
        <v>0</v>
      </c>
    </row>
    <row r="543" spans="1:9" x14ac:dyDescent="0.3">
      <c r="A543" t="s">
        <v>15</v>
      </c>
      <c r="B543" t="s">
        <v>12</v>
      </c>
      <c r="C543" t="s">
        <v>16</v>
      </c>
      <c r="D543">
        <v>1</v>
      </c>
      <c r="E543">
        <v>1</v>
      </c>
      <c r="F543">
        <v>2647773</v>
      </c>
      <c r="G543">
        <v>74.620999999999995</v>
      </c>
      <c r="H543" t="str">
        <f t="shared" si="8"/>
        <v>M3_H1_R5_1</v>
      </c>
      <c r="I543">
        <v>37985</v>
      </c>
    </row>
    <row r="544" spans="1:9" x14ac:dyDescent="0.3">
      <c r="A544" t="s">
        <v>15</v>
      </c>
      <c r="B544" t="s">
        <v>12</v>
      </c>
      <c r="C544" t="s">
        <v>16</v>
      </c>
      <c r="D544">
        <v>2</v>
      </c>
      <c r="E544">
        <v>1</v>
      </c>
      <c r="F544">
        <v>1492097</v>
      </c>
      <c r="G544">
        <v>42.051000000000002</v>
      </c>
      <c r="H544" t="str">
        <f t="shared" si="8"/>
        <v>M3_H1_R5_2</v>
      </c>
      <c r="I544">
        <v>66619</v>
      </c>
    </row>
    <row r="545" spans="1:9" x14ac:dyDescent="0.3">
      <c r="A545" t="s">
        <v>15</v>
      </c>
      <c r="B545" t="s">
        <v>12</v>
      </c>
      <c r="C545" t="s">
        <v>16</v>
      </c>
      <c r="D545">
        <v>3</v>
      </c>
      <c r="E545">
        <v>1</v>
      </c>
      <c r="F545">
        <v>969746</v>
      </c>
      <c r="G545">
        <v>27.33</v>
      </c>
      <c r="H545" t="str">
        <f t="shared" si="8"/>
        <v>M3_H1_R5_3</v>
      </c>
      <c r="I545">
        <v>51923</v>
      </c>
    </row>
    <row r="546" spans="1:9" x14ac:dyDescent="0.3">
      <c r="A546" t="s">
        <v>15</v>
      </c>
      <c r="B546" t="s">
        <v>12</v>
      </c>
      <c r="C546" t="s">
        <v>16</v>
      </c>
      <c r="D546">
        <v>4</v>
      </c>
      <c r="E546">
        <v>1</v>
      </c>
      <c r="F546">
        <v>914279</v>
      </c>
      <c r="G546">
        <v>25.766999999999999</v>
      </c>
      <c r="H546" t="str">
        <f t="shared" si="8"/>
        <v>M3_H1_R5_4</v>
      </c>
      <c r="I546">
        <v>7277</v>
      </c>
    </row>
    <row r="547" spans="1:9" x14ac:dyDescent="0.3">
      <c r="A547" t="s">
        <v>15</v>
      </c>
      <c r="B547" t="s">
        <v>12</v>
      </c>
      <c r="C547" t="s">
        <v>16</v>
      </c>
      <c r="D547">
        <v>5</v>
      </c>
      <c r="E547">
        <v>1</v>
      </c>
      <c r="F547">
        <v>786070</v>
      </c>
      <c r="G547">
        <v>22.154</v>
      </c>
      <c r="H547" t="str">
        <f t="shared" si="8"/>
        <v>M3_H1_R5_5</v>
      </c>
      <c r="I547">
        <v>22810</v>
      </c>
    </row>
    <row r="548" spans="1:9" x14ac:dyDescent="0.3">
      <c r="A548" t="s">
        <v>15</v>
      </c>
      <c r="B548" t="s">
        <v>12</v>
      </c>
      <c r="C548" t="s">
        <v>16</v>
      </c>
      <c r="D548">
        <v>6</v>
      </c>
      <c r="E548">
        <v>0</v>
      </c>
      <c r="F548">
        <v>539669</v>
      </c>
      <c r="G548">
        <v>15.209</v>
      </c>
      <c r="H548" t="str">
        <f t="shared" si="8"/>
        <v>M3_H1_R5_6</v>
      </c>
      <c r="I548">
        <v>0</v>
      </c>
    </row>
    <row r="549" spans="1:9" x14ac:dyDescent="0.3">
      <c r="A549" t="s">
        <v>15</v>
      </c>
      <c r="B549" t="s">
        <v>12</v>
      </c>
      <c r="C549" t="s">
        <v>16</v>
      </c>
      <c r="D549">
        <v>7</v>
      </c>
      <c r="E549">
        <v>0</v>
      </c>
      <c r="F549">
        <v>57924</v>
      </c>
      <c r="G549">
        <v>1.6319999999999999</v>
      </c>
      <c r="H549" t="str">
        <f t="shared" si="8"/>
        <v>M3_H1_R5_7</v>
      </c>
      <c r="I549">
        <v>0</v>
      </c>
    </row>
    <row r="550" spans="1:9" x14ac:dyDescent="0.3">
      <c r="A550" t="s">
        <v>15</v>
      </c>
      <c r="B550" t="s">
        <v>12</v>
      </c>
      <c r="C550" t="s">
        <v>16</v>
      </c>
      <c r="D550">
        <v>8</v>
      </c>
      <c r="E550">
        <v>0</v>
      </c>
      <c r="F550">
        <v>314</v>
      </c>
      <c r="G550">
        <v>8.9999999999999993E-3</v>
      </c>
      <c r="H550" t="str">
        <f t="shared" si="8"/>
        <v>M3_H1_R5_8</v>
      </c>
      <c r="I550">
        <v>0</v>
      </c>
    </row>
    <row r="551" spans="1:9" x14ac:dyDescent="0.3">
      <c r="A551" t="s">
        <v>15</v>
      </c>
      <c r="B551" t="s">
        <v>12</v>
      </c>
      <c r="C551" t="s">
        <v>16</v>
      </c>
      <c r="D551">
        <v>9</v>
      </c>
      <c r="E551">
        <v>0</v>
      </c>
      <c r="F551">
        <v>199</v>
      </c>
      <c r="G551">
        <v>6.0000000000000001E-3</v>
      </c>
      <c r="H551" t="str">
        <f t="shared" si="8"/>
        <v>M3_H1_R5_9</v>
      </c>
      <c r="I551">
        <v>0</v>
      </c>
    </row>
    <row r="552" spans="1:9" x14ac:dyDescent="0.3">
      <c r="A552" t="s">
        <v>15</v>
      </c>
      <c r="B552" t="s">
        <v>14</v>
      </c>
      <c r="C552" t="s">
        <v>22</v>
      </c>
      <c r="D552">
        <v>0</v>
      </c>
      <c r="E552">
        <v>0</v>
      </c>
      <c r="F552">
        <v>3437607</v>
      </c>
      <c r="G552">
        <v>96.881</v>
      </c>
      <c r="H552" t="str">
        <f t="shared" si="8"/>
        <v>M3_H2_L5_0</v>
      </c>
      <c r="I552">
        <v>0</v>
      </c>
    </row>
    <row r="553" spans="1:9" x14ac:dyDescent="0.3">
      <c r="A553" t="s">
        <v>15</v>
      </c>
      <c r="B553" t="s">
        <v>14</v>
      </c>
      <c r="C553" t="s">
        <v>22</v>
      </c>
      <c r="D553">
        <v>1</v>
      </c>
      <c r="E553">
        <v>1</v>
      </c>
      <c r="F553">
        <v>3444017</v>
      </c>
      <c r="G553">
        <v>97.061999999999998</v>
      </c>
      <c r="H553" t="str">
        <f t="shared" si="8"/>
        <v>M3_H2_L5_1</v>
      </c>
      <c r="I553">
        <v>646557</v>
      </c>
    </row>
    <row r="554" spans="1:9" x14ac:dyDescent="0.3">
      <c r="A554" t="s">
        <v>15</v>
      </c>
      <c r="B554" t="s">
        <v>14</v>
      </c>
      <c r="C554" t="s">
        <v>22</v>
      </c>
      <c r="D554">
        <v>2</v>
      </c>
      <c r="E554">
        <v>1</v>
      </c>
      <c r="F554">
        <v>2075069</v>
      </c>
      <c r="G554">
        <v>58.481000000000002</v>
      </c>
      <c r="H554" t="str">
        <f t="shared" si="8"/>
        <v>M3_H2_L5_2</v>
      </c>
      <c r="I554">
        <v>647675</v>
      </c>
    </row>
    <row r="555" spans="1:9" x14ac:dyDescent="0.3">
      <c r="A555" t="s">
        <v>15</v>
      </c>
      <c r="B555" t="s">
        <v>14</v>
      </c>
      <c r="C555" t="s">
        <v>22</v>
      </c>
      <c r="D555">
        <v>3</v>
      </c>
      <c r="E555">
        <v>1</v>
      </c>
      <c r="F555">
        <v>1106452</v>
      </c>
      <c r="G555">
        <v>31.183</v>
      </c>
      <c r="H555" t="str">
        <f t="shared" si="8"/>
        <v>M3_H2_L5_3</v>
      </c>
      <c r="I555">
        <v>39102</v>
      </c>
    </row>
    <row r="556" spans="1:9" x14ac:dyDescent="0.3">
      <c r="A556" t="s">
        <v>15</v>
      </c>
      <c r="B556" t="s">
        <v>14</v>
      </c>
      <c r="C556" t="s">
        <v>22</v>
      </c>
      <c r="D556">
        <v>4</v>
      </c>
      <c r="E556">
        <v>0</v>
      </c>
      <c r="F556">
        <v>505750</v>
      </c>
      <c r="G556">
        <v>14.253</v>
      </c>
      <c r="H556" t="str">
        <f t="shared" si="8"/>
        <v>M3_H2_L5_4</v>
      </c>
      <c r="I556">
        <v>0</v>
      </c>
    </row>
    <row r="557" spans="1:9" x14ac:dyDescent="0.3">
      <c r="A557" t="s">
        <v>15</v>
      </c>
      <c r="B557" t="s">
        <v>14</v>
      </c>
      <c r="C557" t="s">
        <v>22</v>
      </c>
      <c r="D557">
        <v>5</v>
      </c>
      <c r="E557">
        <v>0</v>
      </c>
      <c r="F557">
        <v>208391</v>
      </c>
      <c r="G557">
        <v>5.8730000000000002</v>
      </c>
      <c r="H557" t="str">
        <f t="shared" si="8"/>
        <v>M3_H2_L5_5</v>
      </c>
      <c r="I557">
        <v>0</v>
      </c>
    </row>
    <row r="558" spans="1:9" x14ac:dyDescent="0.3">
      <c r="A558" t="s">
        <v>15</v>
      </c>
      <c r="B558" t="s">
        <v>14</v>
      </c>
      <c r="C558" t="s">
        <v>22</v>
      </c>
      <c r="D558">
        <v>6</v>
      </c>
      <c r="E558">
        <v>0</v>
      </c>
      <c r="F558">
        <v>31303</v>
      </c>
      <c r="G558">
        <v>0.88200000000000001</v>
      </c>
      <c r="H558" t="str">
        <f t="shared" si="8"/>
        <v>M3_H2_L5_6</v>
      </c>
      <c r="I558">
        <v>0</v>
      </c>
    </row>
    <row r="559" spans="1:9" x14ac:dyDescent="0.3">
      <c r="A559" t="s">
        <v>15</v>
      </c>
      <c r="B559" t="s">
        <v>14</v>
      </c>
      <c r="C559" t="s">
        <v>22</v>
      </c>
      <c r="D559">
        <v>7</v>
      </c>
      <c r="E559">
        <v>0</v>
      </c>
      <c r="F559">
        <v>279</v>
      </c>
      <c r="G559">
        <v>8.0000000000000002E-3</v>
      </c>
      <c r="H559" t="str">
        <f t="shared" si="8"/>
        <v>M3_H2_L5_7</v>
      </c>
      <c r="I559">
        <v>0</v>
      </c>
    </row>
    <row r="560" spans="1:9" x14ac:dyDescent="0.3">
      <c r="A560" t="s">
        <v>15</v>
      </c>
      <c r="B560" t="s">
        <v>14</v>
      </c>
      <c r="C560" t="s">
        <v>22</v>
      </c>
      <c r="D560">
        <v>8</v>
      </c>
      <c r="E560">
        <v>0</v>
      </c>
      <c r="F560">
        <v>285</v>
      </c>
      <c r="G560">
        <v>8.0000000000000002E-3</v>
      </c>
      <c r="H560" t="str">
        <f t="shared" si="8"/>
        <v>M3_H2_L5_8</v>
      </c>
      <c r="I560">
        <v>0</v>
      </c>
    </row>
    <row r="561" spans="1:9" x14ac:dyDescent="0.3">
      <c r="A561" t="s">
        <v>15</v>
      </c>
      <c r="B561" t="s">
        <v>14</v>
      </c>
      <c r="C561" t="s">
        <v>22</v>
      </c>
      <c r="D561">
        <v>9</v>
      </c>
      <c r="E561">
        <v>0</v>
      </c>
      <c r="F561">
        <v>358</v>
      </c>
      <c r="G561">
        <v>0.01</v>
      </c>
      <c r="H561" t="str">
        <f t="shared" si="8"/>
        <v>M3_H2_L5_9</v>
      </c>
      <c r="I561">
        <v>0</v>
      </c>
    </row>
    <row r="562" spans="1:9" x14ac:dyDescent="0.3">
      <c r="A562" t="s">
        <v>15</v>
      </c>
      <c r="B562" t="s">
        <v>14</v>
      </c>
      <c r="C562" t="s">
        <v>10</v>
      </c>
      <c r="D562">
        <v>0</v>
      </c>
      <c r="E562">
        <v>0</v>
      </c>
      <c r="F562">
        <v>2030394</v>
      </c>
      <c r="G562">
        <v>57.222000000000001</v>
      </c>
      <c r="H562" t="str">
        <f t="shared" si="8"/>
        <v>M3_H2_R2_0</v>
      </c>
      <c r="I562">
        <v>0</v>
      </c>
    </row>
    <row r="563" spans="1:9" x14ac:dyDescent="0.3">
      <c r="A563" t="s">
        <v>15</v>
      </c>
      <c r="B563" t="s">
        <v>14</v>
      </c>
      <c r="C563" t="s">
        <v>10</v>
      </c>
      <c r="D563">
        <v>1</v>
      </c>
      <c r="E563">
        <v>1</v>
      </c>
      <c r="F563">
        <v>1867770</v>
      </c>
      <c r="G563">
        <v>52.639000000000003</v>
      </c>
      <c r="H563" t="str">
        <f t="shared" si="8"/>
        <v>M3_H2_R2_1</v>
      </c>
      <c r="I563">
        <v>37820</v>
      </c>
    </row>
    <row r="564" spans="1:9" x14ac:dyDescent="0.3">
      <c r="A564" t="s">
        <v>15</v>
      </c>
      <c r="B564" t="s">
        <v>14</v>
      </c>
      <c r="C564" t="s">
        <v>10</v>
      </c>
      <c r="D564">
        <v>2</v>
      </c>
      <c r="E564">
        <v>1</v>
      </c>
      <c r="F564">
        <v>1181398</v>
      </c>
      <c r="G564">
        <v>33.295000000000002</v>
      </c>
      <c r="H564" t="str">
        <f t="shared" si="8"/>
        <v>M3_H2_R2_2</v>
      </c>
      <c r="I564">
        <v>221280</v>
      </c>
    </row>
    <row r="565" spans="1:9" x14ac:dyDescent="0.3">
      <c r="A565" t="s">
        <v>15</v>
      </c>
      <c r="B565" t="s">
        <v>14</v>
      </c>
      <c r="C565" t="s">
        <v>10</v>
      </c>
      <c r="D565">
        <v>3</v>
      </c>
      <c r="E565">
        <v>1</v>
      </c>
      <c r="F565">
        <v>829779</v>
      </c>
      <c r="G565">
        <v>23.385000000000002</v>
      </c>
      <c r="H565" t="str">
        <f t="shared" si="8"/>
        <v>M3_H2_R2_3</v>
      </c>
      <c r="I565">
        <v>268920</v>
      </c>
    </row>
    <row r="566" spans="1:9" x14ac:dyDescent="0.3">
      <c r="A566" t="s">
        <v>15</v>
      </c>
      <c r="B566" t="s">
        <v>14</v>
      </c>
      <c r="C566" t="s">
        <v>10</v>
      </c>
      <c r="D566">
        <v>4</v>
      </c>
      <c r="E566">
        <v>1</v>
      </c>
      <c r="F566">
        <v>712657</v>
      </c>
      <c r="G566">
        <v>20.085000000000001</v>
      </c>
      <c r="H566" t="str">
        <f t="shared" si="8"/>
        <v>M3_H2_R2_4</v>
      </c>
      <c r="I566">
        <v>122440</v>
      </c>
    </row>
    <row r="567" spans="1:9" x14ac:dyDescent="0.3">
      <c r="A567" t="s">
        <v>15</v>
      </c>
      <c r="B567" t="s">
        <v>14</v>
      </c>
      <c r="C567" t="s">
        <v>10</v>
      </c>
      <c r="D567">
        <v>5</v>
      </c>
      <c r="E567">
        <v>1</v>
      </c>
      <c r="F567">
        <v>620942</v>
      </c>
      <c r="G567">
        <v>17.5</v>
      </c>
      <c r="H567" t="str">
        <f t="shared" si="8"/>
        <v>M3_H2_R2_5</v>
      </c>
      <c r="I567">
        <v>22377</v>
      </c>
    </row>
    <row r="568" spans="1:9" x14ac:dyDescent="0.3">
      <c r="A568" t="s">
        <v>15</v>
      </c>
      <c r="B568" t="s">
        <v>14</v>
      </c>
      <c r="C568" t="s">
        <v>10</v>
      </c>
      <c r="D568">
        <v>6</v>
      </c>
      <c r="E568">
        <v>0</v>
      </c>
      <c r="F568">
        <v>567793</v>
      </c>
      <c r="G568">
        <v>16.001999999999999</v>
      </c>
      <c r="H568" t="str">
        <f t="shared" si="8"/>
        <v>M3_H2_R2_6</v>
      </c>
      <c r="I568">
        <v>0</v>
      </c>
    </row>
    <row r="569" spans="1:9" x14ac:dyDescent="0.3">
      <c r="A569" t="s">
        <v>15</v>
      </c>
      <c r="B569" t="s">
        <v>14</v>
      </c>
      <c r="C569" t="s">
        <v>10</v>
      </c>
      <c r="D569">
        <v>7</v>
      </c>
      <c r="E569">
        <v>0</v>
      </c>
      <c r="F569">
        <v>169599</v>
      </c>
      <c r="G569">
        <v>4.78</v>
      </c>
      <c r="H569" t="str">
        <f t="shared" si="8"/>
        <v>M3_H2_R2_7</v>
      </c>
      <c r="I569">
        <v>0</v>
      </c>
    </row>
    <row r="570" spans="1:9" x14ac:dyDescent="0.3">
      <c r="A570" t="s">
        <v>15</v>
      </c>
      <c r="B570" t="s">
        <v>14</v>
      </c>
      <c r="C570" t="s">
        <v>10</v>
      </c>
      <c r="D570">
        <v>8</v>
      </c>
      <c r="E570">
        <v>0</v>
      </c>
      <c r="F570">
        <v>8913</v>
      </c>
      <c r="G570">
        <v>0.251</v>
      </c>
      <c r="H570" t="str">
        <f t="shared" si="8"/>
        <v>M3_H2_R2_8</v>
      </c>
      <c r="I570">
        <v>0</v>
      </c>
    </row>
    <row r="571" spans="1:9" x14ac:dyDescent="0.3">
      <c r="A571" t="s">
        <v>15</v>
      </c>
      <c r="B571" t="s">
        <v>14</v>
      </c>
      <c r="C571" t="s">
        <v>10</v>
      </c>
      <c r="D571">
        <v>9</v>
      </c>
      <c r="E571">
        <v>0</v>
      </c>
      <c r="F571">
        <v>275</v>
      </c>
      <c r="G571">
        <v>8.0000000000000002E-3</v>
      </c>
      <c r="H571" t="str">
        <f t="shared" si="8"/>
        <v>M3_H2_R2_9</v>
      </c>
      <c r="I571">
        <v>0</v>
      </c>
    </row>
    <row r="572" spans="1:9" x14ac:dyDescent="0.3">
      <c r="A572" t="s">
        <v>24</v>
      </c>
      <c r="B572" t="s">
        <v>7</v>
      </c>
      <c r="C572" t="s">
        <v>28</v>
      </c>
      <c r="D572">
        <v>0</v>
      </c>
      <c r="E572">
        <v>0</v>
      </c>
      <c r="F572">
        <v>2950151</v>
      </c>
      <c r="G572">
        <v>83.143000000000001</v>
      </c>
      <c r="H572" t="str">
        <f t="shared" si="8"/>
        <v>M4_C1_B1_0</v>
      </c>
      <c r="I572">
        <v>0</v>
      </c>
    </row>
    <row r="573" spans="1:9" x14ac:dyDescent="0.3">
      <c r="A573" t="s">
        <v>24</v>
      </c>
      <c r="B573" t="s">
        <v>7</v>
      </c>
      <c r="C573" t="s">
        <v>28</v>
      </c>
      <c r="D573">
        <v>1</v>
      </c>
      <c r="E573">
        <v>1</v>
      </c>
      <c r="F573">
        <v>2874102</v>
      </c>
      <c r="G573">
        <v>81</v>
      </c>
      <c r="H573" t="str">
        <f t="shared" si="8"/>
        <v>M4_C1_B1_1</v>
      </c>
      <c r="I573">
        <v>126606</v>
      </c>
    </row>
    <row r="574" spans="1:9" x14ac:dyDescent="0.3">
      <c r="A574" t="s">
        <v>24</v>
      </c>
      <c r="B574" t="s">
        <v>7</v>
      </c>
      <c r="C574" t="s">
        <v>28</v>
      </c>
      <c r="D574">
        <v>2</v>
      </c>
      <c r="E574">
        <v>1</v>
      </c>
      <c r="F574">
        <v>1719204</v>
      </c>
      <c r="G574">
        <v>48.451999999999998</v>
      </c>
      <c r="H574" t="str">
        <f t="shared" si="8"/>
        <v>M4_C1_B1_2</v>
      </c>
      <c r="I574">
        <v>155476</v>
      </c>
    </row>
    <row r="575" spans="1:9" x14ac:dyDescent="0.3">
      <c r="A575" t="s">
        <v>24</v>
      </c>
      <c r="B575" t="s">
        <v>7</v>
      </c>
      <c r="C575" t="s">
        <v>28</v>
      </c>
      <c r="D575">
        <v>3</v>
      </c>
      <c r="E575">
        <v>1</v>
      </c>
      <c r="F575">
        <v>782548</v>
      </c>
      <c r="G575">
        <v>22.053999999999998</v>
      </c>
      <c r="H575" t="str">
        <f t="shared" si="8"/>
        <v>M4_C1_B1_3</v>
      </c>
      <c r="I575">
        <v>154577</v>
      </c>
    </row>
    <row r="576" spans="1:9" x14ac:dyDescent="0.3">
      <c r="A576" t="s">
        <v>24</v>
      </c>
      <c r="B576" t="s">
        <v>7</v>
      </c>
      <c r="C576" t="s">
        <v>28</v>
      </c>
      <c r="D576">
        <v>4</v>
      </c>
      <c r="E576">
        <v>1</v>
      </c>
      <c r="F576">
        <v>626359</v>
      </c>
      <c r="G576">
        <v>17.652999999999999</v>
      </c>
      <c r="H576" t="str">
        <f t="shared" si="8"/>
        <v>M4_C1_B1_4</v>
      </c>
      <c r="I576">
        <v>101990</v>
      </c>
    </row>
    <row r="577" spans="1:9" x14ac:dyDescent="0.3">
      <c r="A577" t="s">
        <v>24</v>
      </c>
      <c r="B577" t="s">
        <v>7</v>
      </c>
      <c r="C577" t="s">
        <v>28</v>
      </c>
      <c r="D577">
        <v>5</v>
      </c>
      <c r="E577">
        <v>1</v>
      </c>
      <c r="F577">
        <v>568459</v>
      </c>
      <c r="G577">
        <v>16.021000000000001</v>
      </c>
      <c r="H577" t="str">
        <f t="shared" si="8"/>
        <v>M4_C1_B1_5</v>
      </c>
      <c r="I577">
        <v>30676</v>
      </c>
    </row>
    <row r="578" spans="1:9" x14ac:dyDescent="0.3">
      <c r="A578" t="s">
        <v>24</v>
      </c>
      <c r="B578" t="s">
        <v>7</v>
      </c>
      <c r="C578" t="s">
        <v>28</v>
      </c>
      <c r="D578">
        <v>6</v>
      </c>
      <c r="E578">
        <v>0</v>
      </c>
      <c r="F578">
        <v>380500</v>
      </c>
      <c r="G578">
        <v>10.724</v>
      </c>
      <c r="H578" t="str">
        <f t="shared" si="8"/>
        <v>M4_C1_B1_6</v>
      </c>
      <c r="I578">
        <v>0</v>
      </c>
    </row>
    <row r="579" spans="1:9" x14ac:dyDescent="0.3">
      <c r="A579" t="s">
        <v>24</v>
      </c>
      <c r="B579" t="s">
        <v>7</v>
      </c>
      <c r="C579" t="s">
        <v>28</v>
      </c>
      <c r="D579">
        <v>7</v>
      </c>
      <c r="E579">
        <v>0</v>
      </c>
      <c r="F579">
        <v>15895</v>
      </c>
      <c r="G579">
        <v>0.44800000000000001</v>
      </c>
      <c r="H579" t="str">
        <f t="shared" si="8"/>
        <v>M4_C1_B1_7</v>
      </c>
      <c r="I579">
        <v>0</v>
      </c>
    </row>
    <row r="580" spans="1:9" x14ac:dyDescent="0.3">
      <c r="A580" t="s">
        <v>24</v>
      </c>
      <c r="B580" t="s">
        <v>7</v>
      </c>
      <c r="C580" t="s">
        <v>28</v>
      </c>
      <c r="D580">
        <v>8</v>
      </c>
      <c r="E580">
        <v>0</v>
      </c>
      <c r="F580">
        <v>2796</v>
      </c>
      <c r="G580">
        <v>7.9000000000000001E-2</v>
      </c>
      <c r="H580" t="str">
        <f t="shared" ref="H580:H643" si="9">A580&amp;"_"&amp;B580&amp;"_"&amp;C580&amp;"_"&amp;D580</f>
        <v>M4_C1_B1_8</v>
      </c>
      <c r="I580">
        <v>0</v>
      </c>
    </row>
    <row r="581" spans="1:9" x14ac:dyDescent="0.3">
      <c r="A581" t="s">
        <v>24</v>
      </c>
      <c r="B581" t="s">
        <v>7</v>
      </c>
      <c r="C581" t="s">
        <v>28</v>
      </c>
      <c r="D581">
        <v>9</v>
      </c>
      <c r="E581">
        <v>0</v>
      </c>
      <c r="F581">
        <v>498</v>
      </c>
      <c r="G581">
        <v>1.4E-2</v>
      </c>
      <c r="H581" t="str">
        <f t="shared" si="9"/>
        <v>M4_C1_B1_9</v>
      </c>
      <c r="I581">
        <v>0</v>
      </c>
    </row>
    <row r="582" spans="1:9" x14ac:dyDescent="0.3">
      <c r="A582" t="s">
        <v>24</v>
      </c>
      <c r="B582" t="s">
        <v>7</v>
      </c>
      <c r="C582" t="s">
        <v>25</v>
      </c>
      <c r="D582">
        <v>0</v>
      </c>
      <c r="E582">
        <v>0</v>
      </c>
      <c r="F582">
        <v>2826739</v>
      </c>
      <c r="G582">
        <v>79.665000000000006</v>
      </c>
      <c r="H582" t="str">
        <f t="shared" si="9"/>
        <v>M4_C1_B2_0</v>
      </c>
      <c r="I582">
        <v>0</v>
      </c>
    </row>
    <row r="583" spans="1:9" x14ac:dyDescent="0.3">
      <c r="A583" t="s">
        <v>24</v>
      </c>
      <c r="B583" t="s">
        <v>7</v>
      </c>
      <c r="C583" t="s">
        <v>25</v>
      </c>
      <c r="D583">
        <v>1</v>
      </c>
      <c r="E583">
        <v>1</v>
      </c>
      <c r="F583">
        <v>3043556</v>
      </c>
      <c r="G583">
        <v>85.775999999999996</v>
      </c>
      <c r="H583" t="str">
        <f t="shared" si="9"/>
        <v>M4_C1_B2_1</v>
      </c>
      <c r="I583">
        <v>349271</v>
      </c>
    </row>
    <row r="584" spans="1:9" x14ac:dyDescent="0.3">
      <c r="A584" t="s">
        <v>24</v>
      </c>
      <c r="B584" t="s">
        <v>7</v>
      </c>
      <c r="C584" t="s">
        <v>25</v>
      </c>
      <c r="D584">
        <v>2</v>
      </c>
      <c r="E584">
        <v>1</v>
      </c>
      <c r="F584">
        <v>1648370</v>
      </c>
      <c r="G584">
        <v>46.456000000000003</v>
      </c>
      <c r="H584" t="str">
        <f t="shared" si="9"/>
        <v>M4_C1_B2_2</v>
      </c>
      <c r="I584">
        <v>337928</v>
      </c>
    </row>
    <row r="585" spans="1:9" x14ac:dyDescent="0.3">
      <c r="A585" t="s">
        <v>24</v>
      </c>
      <c r="B585" t="s">
        <v>7</v>
      </c>
      <c r="C585" t="s">
        <v>25</v>
      </c>
      <c r="D585">
        <v>3</v>
      </c>
      <c r="E585">
        <v>1</v>
      </c>
      <c r="F585">
        <v>1044712</v>
      </c>
      <c r="G585">
        <v>29.443000000000001</v>
      </c>
      <c r="H585" t="str">
        <f t="shared" si="9"/>
        <v>M4_C1_B2_3</v>
      </c>
      <c r="I585">
        <v>299635</v>
      </c>
    </row>
    <row r="586" spans="1:9" x14ac:dyDescent="0.3">
      <c r="A586" t="s">
        <v>24</v>
      </c>
      <c r="B586" t="s">
        <v>7</v>
      </c>
      <c r="C586" t="s">
        <v>25</v>
      </c>
      <c r="D586">
        <v>4</v>
      </c>
      <c r="E586">
        <v>0</v>
      </c>
      <c r="F586">
        <v>773372</v>
      </c>
      <c r="G586">
        <v>21.795999999999999</v>
      </c>
      <c r="H586" t="str">
        <f t="shared" si="9"/>
        <v>M4_C1_B2_4</v>
      </c>
      <c r="I586">
        <v>0</v>
      </c>
    </row>
    <row r="587" spans="1:9" x14ac:dyDescent="0.3">
      <c r="A587" t="s">
        <v>24</v>
      </c>
      <c r="B587" t="s">
        <v>7</v>
      </c>
      <c r="C587" t="s">
        <v>25</v>
      </c>
      <c r="D587">
        <v>5</v>
      </c>
      <c r="E587">
        <v>0</v>
      </c>
      <c r="F587">
        <v>688495</v>
      </c>
      <c r="G587">
        <v>19.404</v>
      </c>
      <c r="H587" t="str">
        <f t="shared" si="9"/>
        <v>M4_C1_B2_5</v>
      </c>
      <c r="I587">
        <v>0</v>
      </c>
    </row>
    <row r="588" spans="1:9" x14ac:dyDescent="0.3">
      <c r="A588" t="s">
        <v>24</v>
      </c>
      <c r="B588" t="s">
        <v>7</v>
      </c>
      <c r="C588" t="s">
        <v>25</v>
      </c>
      <c r="D588">
        <v>6</v>
      </c>
      <c r="E588">
        <v>0</v>
      </c>
      <c r="F588">
        <v>436817</v>
      </c>
      <c r="G588">
        <v>12.311</v>
      </c>
      <c r="H588" t="str">
        <f t="shared" si="9"/>
        <v>M4_C1_B2_6</v>
      </c>
      <c r="I588">
        <v>0</v>
      </c>
    </row>
    <row r="589" spans="1:9" x14ac:dyDescent="0.3">
      <c r="A589" t="s">
        <v>24</v>
      </c>
      <c r="B589" t="s">
        <v>7</v>
      </c>
      <c r="C589" t="s">
        <v>25</v>
      </c>
      <c r="D589">
        <v>7</v>
      </c>
      <c r="E589">
        <v>0</v>
      </c>
      <c r="F589">
        <v>37791</v>
      </c>
      <c r="G589">
        <v>1.0649999999999999</v>
      </c>
      <c r="H589" t="str">
        <f t="shared" si="9"/>
        <v>M4_C1_B2_7</v>
      </c>
      <c r="I589">
        <v>0</v>
      </c>
    </row>
    <row r="590" spans="1:9" x14ac:dyDescent="0.3">
      <c r="A590" t="s">
        <v>24</v>
      </c>
      <c r="B590" t="s">
        <v>7</v>
      </c>
      <c r="C590" t="s">
        <v>25</v>
      </c>
      <c r="D590">
        <v>8</v>
      </c>
      <c r="E590">
        <v>0</v>
      </c>
      <c r="F590">
        <v>118</v>
      </c>
      <c r="G590">
        <v>3.0000000000000001E-3</v>
      </c>
      <c r="H590" t="str">
        <f t="shared" si="9"/>
        <v>M4_C1_B2_8</v>
      </c>
      <c r="I590">
        <v>0</v>
      </c>
    </row>
    <row r="591" spans="1:9" x14ac:dyDescent="0.3">
      <c r="A591" t="s">
        <v>24</v>
      </c>
      <c r="B591" t="s">
        <v>7</v>
      </c>
      <c r="C591" t="s">
        <v>25</v>
      </c>
      <c r="D591">
        <v>9</v>
      </c>
      <c r="E591">
        <v>0</v>
      </c>
      <c r="F591">
        <v>115</v>
      </c>
      <c r="G591">
        <v>3.0000000000000001E-3</v>
      </c>
      <c r="H591" t="str">
        <f t="shared" si="9"/>
        <v>M4_C1_B2_9</v>
      </c>
      <c r="I591">
        <v>0</v>
      </c>
    </row>
    <row r="592" spans="1:9" x14ac:dyDescent="0.3">
      <c r="A592" t="s">
        <v>24</v>
      </c>
      <c r="B592" t="s">
        <v>7</v>
      </c>
      <c r="C592" t="s">
        <v>10</v>
      </c>
      <c r="D592">
        <v>0</v>
      </c>
      <c r="E592">
        <v>0</v>
      </c>
      <c r="F592">
        <v>2652913</v>
      </c>
      <c r="G592">
        <v>74.766000000000005</v>
      </c>
      <c r="H592" t="str">
        <f t="shared" si="9"/>
        <v>M4_C1_R2_0</v>
      </c>
      <c r="I592">
        <v>0</v>
      </c>
    </row>
    <row r="593" spans="1:9" x14ac:dyDescent="0.3">
      <c r="A593" t="s">
        <v>24</v>
      </c>
      <c r="B593" t="s">
        <v>7</v>
      </c>
      <c r="C593" t="s">
        <v>10</v>
      </c>
      <c r="D593">
        <v>1</v>
      </c>
      <c r="E593">
        <v>1</v>
      </c>
      <c r="F593">
        <v>3000787</v>
      </c>
      <c r="G593">
        <v>84.57</v>
      </c>
      <c r="H593" t="str">
        <f t="shared" si="9"/>
        <v>M4_C1_R2_1</v>
      </c>
      <c r="I593">
        <v>246326</v>
      </c>
    </row>
    <row r="594" spans="1:9" x14ac:dyDescent="0.3">
      <c r="A594" t="s">
        <v>24</v>
      </c>
      <c r="B594" t="s">
        <v>7</v>
      </c>
      <c r="C594" t="s">
        <v>10</v>
      </c>
      <c r="D594">
        <v>2</v>
      </c>
      <c r="E594">
        <v>1</v>
      </c>
      <c r="F594">
        <v>2138545</v>
      </c>
      <c r="G594">
        <v>60.27</v>
      </c>
      <c r="H594" t="str">
        <f t="shared" si="9"/>
        <v>M4_C1_R2_2</v>
      </c>
      <c r="I594">
        <v>362372</v>
      </c>
    </row>
    <row r="595" spans="1:9" x14ac:dyDescent="0.3">
      <c r="A595" t="s">
        <v>24</v>
      </c>
      <c r="B595" t="s">
        <v>7</v>
      </c>
      <c r="C595" t="s">
        <v>10</v>
      </c>
      <c r="D595">
        <v>3</v>
      </c>
      <c r="E595">
        <v>1</v>
      </c>
      <c r="F595">
        <v>1183382</v>
      </c>
      <c r="G595">
        <v>33.350999999999999</v>
      </c>
      <c r="H595" t="str">
        <f t="shared" si="9"/>
        <v>M4_C1_R2_3</v>
      </c>
      <c r="I595">
        <v>282169</v>
      </c>
    </row>
    <row r="596" spans="1:9" x14ac:dyDescent="0.3">
      <c r="A596" t="s">
        <v>24</v>
      </c>
      <c r="B596" t="s">
        <v>7</v>
      </c>
      <c r="C596" t="s">
        <v>10</v>
      </c>
      <c r="D596">
        <v>4</v>
      </c>
      <c r="E596">
        <v>1</v>
      </c>
      <c r="F596">
        <v>881311</v>
      </c>
      <c r="G596">
        <v>24.838000000000001</v>
      </c>
      <c r="H596" t="str">
        <f t="shared" si="9"/>
        <v>M4_C1_R2_4</v>
      </c>
      <c r="I596">
        <v>127510</v>
      </c>
    </row>
    <row r="597" spans="1:9" x14ac:dyDescent="0.3">
      <c r="A597" t="s">
        <v>24</v>
      </c>
      <c r="B597" t="s">
        <v>7</v>
      </c>
      <c r="C597" t="s">
        <v>10</v>
      </c>
      <c r="D597">
        <v>5</v>
      </c>
      <c r="E597">
        <v>0</v>
      </c>
      <c r="F597">
        <v>686667</v>
      </c>
      <c r="G597">
        <v>19.352</v>
      </c>
      <c r="H597" t="str">
        <f t="shared" si="9"/>
        <v>M4_C1_R2_5</v>
      </c>
      <c r="I597">
        <v>0</v>
      </c>
    </row>
    <row r="598" spans="1:9" x14ac:dyDescent="0.3">
      <c r="A598" t="s">
        <v>24</v>
      </c>
      <c r="B598" t="s">
        <v>7</v>
      </c>
      <c r="C598" t="s">
        <v>10</v>
      </c>
      <c r="D598">
        <v>6</v>
      </c>
      <c r="E598">
        <v>0</v>
      </c>
      <c r="F598">
        <v>421219</v>
      </c>
      <c r="G598">
        <v>11.871</v>
      </c>
      <c r="H598" t="str">
        <f t="shared" si="9"/>
        <v>M4_C1_R2_6</v>
      </c>
      <c r="I598">
        <v>0</v>
      </c>
    </row>
    <row r="599" spans="1:9" x14ac:dyDescent="0.3">
      <c r="A599" t="s">
        <v>24</v>
      </c>
      <c r="B599" t="s">
        <v>7</v>
      </c>
      <c r="C599" t="s">
        <v>10</v>
      </c>
      <c r="D599">
        <v>7</v>
      </c>
      <c r="E599">
        <v>0</v>
      </c>
      <c r="F599">
        <v>39990</v>
      </c>
      <c r="G599">
        <v>1.127</v>
      </c>
      <c r="H599" t="str">
        <f t="shared" si="9"/>
        <v>M4_C1_R2_7</v>
      </c>
      <c r="I599">
        <v>0</v>
      </c>
    </row>
    <row r="600" spans="1:9" x14ac:dyDescent="0.3">
      <c r="A600" t="s">
        <v>24</v>
      </c>
      <c r="B600" t="s">
        <v>7</v>
      </c>
      <c r="C600" t="s">
        <v>10</v>
      </c>
      <c r="D600">
        <v>8</v>
      </c>
      <c r="E600">
        <v>0</v>
      </c>
      <c r="F600">
        <v>360</v>
      </c>
      <c r="G600">
        <v>0.01</v>
      </c>
      <c r="H600" t="str">
        <f t="shared" si="9"/>
        <v>M4_C1_R2_8</v>
      </c>
      <c r="I600">
        <v>0</v>
      </c>
    </row>
    <row r="601" spans="1:9" x14ac:dyDescent="0.3">
      <c r="A601" t="s">
        <v>24</v>
      </c>
      <c r="B601" t="s">
        <v>7</v>
      </c>
      <c r="C601" t="s">
        <v>10</v>
      </c>
      <c r="D601">
        <v>9</v>
      </c>
      <c r="E601">
        <v>0</v>
      </c>
      <c r="F601">
        <v>334</v>
      </c>
      <c r="G601">
        <v>8.9999999999999993E-3</v>
      </c>
      <c r="H601" t="str">
        <f t="shared" si="9"/>
        <v>M4_C1_R2_9</v>
      </c>
      <c r="I601">
        <v>0</v>
      </c>
    </row>
    <row r="602" spans="1:9" x14ac:dyDescent="0.3">
      <c r="A602" t="s">
        <v>24</v>
      </c>
      <c r="B602" t="s">
        <v>7</v>
      </c>
      <c r="C602" t="s">
        <v>26</v>
      </c>
      <c r="D602">
        <v>0</v>
      </c>
      <c r="E602">
        <v>0</v>
      </c>
      <c r="F602">
        <v>2916275</v>
      </c>
      <c r="G602">
        <v>82.188999999999993</v>
      </c>
      <c r="H602" t="str">
        <f t="shared" si="9"/>
        <v>M4_C1_B3_0</v>
      </c>
      <c r="I602">
        <v>0</v>
      </c>
    </row>
    <row r="603" spans="1:9" x14ac:dyDescent="0.3">
      <c r="A603" t="s">
        <v>24</v>
      </c>
      <c r="B603" t="s">
        <v>7</v>
      </c>
      <c r="C603" t="s">
        <v>26</v>
      </c>
      <c r="D603">
        <v>1</v>
      </c>
      <c r="E603">
        <v>1</v>
      </c>
      <c r="F603">
        <v>3271627</v>
      </c>
      <c r="G603">
        <v>92.203000000000003</v>
      </c>
      <c r="H603" t="str">
        <f t="shared" si="9"/>
        <v>M4_C1_B3_1</v>
      </c>
      <c r="I603">
        <v>873094</v>
      </c>
    </row>
    <row r="604" spans="1:9" x14ac:dyDescent="0.3">
      <c r="A604" t="s">
        <v>24</v>
      </c>
      <c r="B604" t="s">
        <v>7</v>
      </c>
      <c r="C604" t="s">
        <v>26</v>
      </c>
      <c r="D604">
        <v>2</v>
      </c>
      <c r="E604">
        <v>1</v>
      </c>
      <c r="F604">
        <v>1216061</v>
      </c>
      <c r="G604">
        <v>34.271999999999998</v>
      </c>
      <c r="H604" t="str">
        <f t="shared" si="9"/>
        <v>M4_C1_B3_2</v>
      </c>
      <c r="I604">
        <v>507515</v>
      </c>
    </row>
    <row r="605" spans="1:9" x14ac:dyDescent="0.3">
      <c r="A605" t="s">
        <v>24</v>
      </c>
      <c r="B605" t="s">
        <v>7</v>
      </c>
      <c r="C605" t="s">
        <v>26</v>
      </c>
      <c r="D605">
        <v>3</v>
      </c>
      <c r="E605">
        <v>1</v>
      </c>
      <c r="F605">
        <v>716172</v>
      </c>
      <c r="G605">
        <v>20.184000000000001</v>
      </c>
      <c r="H605" t="str">
        <f t="shared" si="9"/>
        <v>M4_C1_B3_3</v>
      </c>
      <c r="I605">
        <v>0</v>
      </c>
    </row>
    <row r="606" spans="1:9" x14ac:dyDescent="0.3">
      <c r="A606" t="s">
        <v>24</v>
      </c>
      <c r="B606" t="s">
        <v>7</v>
      </c>
      <c r="C606" t="s">
        <v>26</v>
      </c>
      <c r="D606">
        <v>4</v>
      </c>
      <c r="E606">
        <v>0</v>
      </c>
      <c r="F606">
        <v>679180</v>
      </c>
      <c r="G606">
        <v>19.140999999999998</v>
      </c>
      <c r="H606" t="str">
        <f t="shared" si="9"/>
        <v>M4_C1_B3_4</v>
      </c>
      <c r="I606">
        <v>0</v>
      </c>
    </row>
    <row r="607" spans="1:9" x14ac:dyDescent="0.3">
      <c r="A607" t="s">
        <v>24</v>
      </c>
      <c r="B607" t="s">
        <v>7</v>
      </c>
      <c r="C607" t="s">
        <v>26</v>
      </c>
      <c r="D607">
        <v>5</v>
      </c>
      <c r="E607">
        <v>0</v>
      </c>
      <c r="F607">
        <v>493243</v>
      </c>
      <c r="G607">
        <v>13.901</v>
      </c>
      <c r="H607" t="str">
        <f t="shared" si="9"/>
        <v>M4_C1_B3_5</v>
      </c>
      <c r="I607">
        <v>0</v>
      </c>
    </row>
    <row r="608" spans="1:9" x14ac:dyDescent="0.3">
      <c r="A608" t="s">
        <v>24</v>
      </c>
      <c r="B608" t="s">
        <v>7</v>
      </c>
      <c r="C608" t="s">
        <v>26</v>
      </c>
      <c r="D608">
        <v>6</v>
      </c>
      <c r="E608">
        <v>0</v>
      </c>
      <c r="F608">
        <v>341636</v>
      </c>
      <c r="G608">
        <v>9.6280000000000001</v>
      </c>
      <c r="H608" t="str">
        <f t="shared" si="9"/>
        <v>M4_C1_B3_6</v>
      </c>
      <c r="I608">
        <v>0</v>
      </c>
    </row>
    <row r="609" spans="1:9" x14ac:dyDescent="0.3">
      <c r="A609" t="s">
        <v>24</v>
      </c>
      <c r="B609" t="s">
        <v>7</v>
      </c>
      <c r="C609" t="s">
        <v>26</v>
      </c>
      <c r="D609">
        <v>7</v>
      </c>
      <c r="E609">
        <v>0</v>
      </c>
      <c r="F609">
        <v>60263</v>
      </c>
      <c r="G609">
        <v>1.698</v>
      </c>
      <c r="H609" t="str">
        <f t="shared" si="9"/>
        <v>M4_C1_B3_7</v>
      </c>
      <c r="I609">
        <v>0</v>
      </c>
    </row>
    <row r="610" spans="1:9" x14ac:dyDescent="0.3">
      <c r="A610" t="s">
        <v>24</v>
      </c>
      <c r="B610" t="s">
        <v>7</v>
      </c>
      <c r="C610" t="s">
        <v>26</v>
      </c>
      <c r="D610">
        <v>8</v>
      </c>
      <c r="E610">
        <v>0</v>
      </c>
      <c r="F610">
        <v>101</v>
      </c>
      <c r="G610">
        <v>3.0000000000000001E-3</v>
      </c>
      <c r="H610" t="str">
        <f t="shared" si="9"/>
        <v>M4_C1_B3_8</v>
      </c>
      <c r="I610">
        <v>0</v>
      </c>
    </row>
    <row r="611" spans="1:9" x14ac:dyDescent="0.3">
      <c r="A611" t="s">
        <v>24</v>
      </c>
      <c r="B611" t="s">
        <v>7</v>
      </c>
      <c r="C611" t="s">
        <v>26</v>
      </c>
      <c r="D611">
        <v>9</v>
      </c>
      <c r="E611">
        <v>0</v>
      </c>
      <c r="F611">
        <v>876</v>
      </c>
      <c r="G611">
        <v>2.5000000000000001E-2</v>
      </c>
      <c r="H611" t="str">
        <f t="shared" si="9"/>
        <v>M4_C1_B3_9</v>
      </c>
      <c r="I611">
        <v>0</v>
      </c>
    </row>
    <row r="612" spans="1:9" x14ac:dyDescent="0.3">
      <c r="A612" t="s">
        <v>24</v>
      </c>
      <c r="B612" t="s">
        <v>7</v>
      </c>
      <c r="C612" t="s">
        <v>27</v>
      </c>
      <c r="D612">
        <v>0</v>
      </c>
      <c r="E612">
        <v>0</v>
      </c>
      <c r="F612">
        <v>1852520</v>
      </c>
      <c r="G612">
        <v>52.209000000000003</v>
      </c>
      <c r="H612" t="str">
        <f t="shared" si="9"/>
        <v>M4_C1_B4_0</v>
      </c>
      <c r="I612">
        <v>0</v>
      </c>
    </row>
    <row r="613" spans="1:9" x14ac:dyDescent="0.3">
      <c r="A613" t="s">
        <v>24</v>
      </c>
      <c r="B613" t="s">
        <v>7</v>
      </c>
      <c r="C613" t="s">
        <v>27</v>
      </c>
      <c r="D613">
        <v>1</v>
      </c>
      <c r="E613">
        <v>1</v>
      </c>
      <c r="F613">
        <v>1732092</v>
      </c>
      <c r="G613">
        <v>48.814999999999998</v>
      </c>
      <c r="H613" t="str">
        <f t="shared" si="9"/>
        <v>M4_C1_B4_1</v>
      </c>
      <c r="I613">
        <v>56990</v>
      </c>
    </row>
    <row r="614" spans="1:9" x14ac:dyDescent="0.3">
      <c r="A614" t="s">
        <v>24</v>
      </c>
      <c r="B614" t="s">
        <v>7</v>
      </c>
      <c r="C614" t="s">
        <v>27</v>
      </c>
      <c r="D614">
        <v>2</v>
      </c>
      <c r="E614">
        <v>1</v>
      </c>
      <c r="F614">
        <v>1712280</v>
      </c>
      <c r="G614">
        <v>48.256999999999998</v>
      </c>
      <c r="H614" t="str">
        <f t="shared" si="9"/>
        <v>M4_C1_B4_2</v>
      </c>
      <c r="I614">
        <v>83856</v>
      </c>
    </row>
    <row r="615" spans="1:9" x14ac:dyDescent="0.3">
      <c r="A615" t="s">
        <v>24</v>
      </c>
      <c r="B615" t="s">
        <v>7</v>
      </c>
      <c r="C615" t="s">
        <v>27</v>
      </c>
      <c r="D615">
        <v>3</v>
      </c>
      <c r="E615">
        <v>1</v>
      </c>
      <c r="F615">
        <v>1183672</v>
      </c>
      <c r="G615">
        <v>33.359000000000002</v>
      </c>
      <c r="H615" t="str">
        <f t="shared" si="9"/>
        <v>M4_C1_B4_3</v>
      </c>
      <c r="I615">
        <v>161328</v>
      </c>
    </row>
    <row r="616" spans="1:9" x14ac:dyDescent="0.3">
      <c r="A616" t="s">
        <v>24</v>
      </c>
      <c r="B616" t="s">
        <v>7</v>
      </c>
      <c r="C616" t="s">
        <v>27</v>
      </c>
      <c r="D616">
        <v>4</v>
      </c>
      <c r="E616">
        <v>1</v>
      </c>
      <c r="F616">
        <v>835723</v>
      </c>
      <c r="G616">
        <v>23.553000000000001</v>
      </c>
      <c r="H616" t="str">
        <f t="shared" si="9"/>
        <v>M4_C1_B4_4</v>
      </c>
      <c r="I616">
        <v>198036</v>
      </c>
    </row>
    <row r="617" spans="1:9" x14ac:dyDescent="0.3">
      <c r="A617" t="s">
        <v>24</v>
      </c>
      <c r="B617" t="s">
        <v>7</v>
      </c>
      <c r="C617" t="s">
        <v>27</v>
      </c>
      <c r="D617">
        <v>5</v>
      </c>
      <c r="E617">
        <v>1</v>
      </c>
      <c r="F617">
        <v>736344</v>
      </c>
      <c r="G617">
        <v>20.751999999999999</v>
      </c>
      <c r="H617" t="str">
        <f t="shared" si="9"/>
        <v>M4_C1_B4_5</v>
      </c>
      <c r="I617">
        <v>237742</v>
      </c>
    </row>
    <row r="618" spans="1:9" x14ac:dyDescent="0.3">
      <c r="A618" t="s">
        <v>24</v>
      </c>
      <c r="B618" t="s">
        <v>7</v>
      </c>
      <c r="C618" t="s">
        <v>27</v>
      </c>
      <c r="D618">
        <v>6</v>
      </c>
      <c r="E618">
        <v>0</v>
      </c>
      <c r="F618">
        <v>558562</v>
      </c>
      <c r="G618">
        <v>15.742000000000001</v>
      </c>
      <c r="H618" t="str">
        <f t="shared" si="9"/>
        <v>M4_C1_B4_6</v>
      </c>
      <c r="I618">
        <v>0</v>
      </c>
    </row>
    <row r="619" spans="1:9" x14ac:dyDescent="0.3">
      <c r="A619" t="s">
        <v>24</v>
      </c>
      <c r="B619" t="s">
        <v>7</v>
      </c>
      <c r="C619" t="s">
        <v>27</v>
      </c>
      <c r="D619">
        <v>7</v>
      </c>
      <c r="E619">
        <v>0</v>
      </c>
      <c r="F619">
        <v>254623</v>
      </c>
      <c r="G619">
        <v>7.1760000000000002</v>
      </c>
      <c r="H619" t="str">
        <f t="shared" si="9"/>
        <v>M4_C1_B4_7</v>
      </c>
      <c r="I619">
        <v>0</v>
      </c>
    </row>
    <row r="620" spans="1:9" x14ac:dyDescent="0.3">
      <c r="A620" t="s">
        <v>24</v>
      </c>
      <c r="B620" t="s">
        <v>7</v>
      </c>
      <c r="C620" t="s">
        <v>27</v>
      </c>
      <c r="D620">
        <v>8</v>
      </c>
      <c r="E620">
        <v>0</v>
      </c>
      <c r="F620">
        <v>29373</v>
      </c>
      <c r="G620">
        <v>0.82799999999999996</v>
      </c>
      <c r="H620" t="str">
        <f t="shared" si="9"/>
        <v>M4_C1_B4_8</v>
      </c>
      <c r="I620">
        <v>0</v>
      </c>
    </row>
    <row r="621" spans="1:9" x14ac:dyDescent="0.3">
      <c r="A621" t="s">
        <v>24</v>
      </c>
      <c r="B621" t="s">
        <v>7</v>
      </c>
      <c r="C621" t="s">
        <v>27</v>
      </c>
      <c r="D621">
        <v>9</v>
      </c>
      <c r="E621">
        <v>0</v>
      </c>
      <c r="F621">
        <v>321</v>
      </c>
      <c r="G621">
        <v>8.9999999999999993E-3</v>
      </c>
      <c r="H621" t="str">
        <f t="shared" si="9"/>
        <v>M4_C1_B4_9</v>
      </c>
      <c r="I621">
        <v>0</v>
      </c>
    </row>
    <row r="622" spans="1:9" x14ac:dyDescent="0.3">
      <c r="A622" t="s">
        <v>24</v>
      </c>
      <c r="B622" t="s">
        <v>7</v>
      </c>
      <c r="C622" t="s">
        <v>11</v>
      </c>
      <c r="D622">
        <v>0</v>
      </c>
      <c r="E622">
        <v>0</v>
      </c>
      <c r="F622">
        <v>2880006</v>
      </c>
      <c r="G622">
        <v>81.165999999999997</v>
      </c>
      <c r="H622" t="str">
        <f t="shared" si="9"/>
        <v>M4_C1_R3_0</v>
      </c>
      <c r="I622">
        <v>0</v>
      </c>
    </row>
    <row r="623" spans="1:9" x14ac:dyDescent="0.3">
      <c r="A623" t="s">
        <v>24</v>
      </c>
      <c r="B623" t="s">
        <v>7</v>
      </c>
      <c r="C623" t="s">
        <v>11</v>
      </c>
      <c r="D623">
        <v>1</v>
      </c>
      <c r="E623">
        <v>1</v>
      </c>
      <c r="F623">
        <v>3326995</v>
      </c>
      <c r="G623">
        <v>93.763999999999996</v>
      </c>
      <c r="H623" t="str">
        <f t="shared" si="9"/>
        <v>M4_C1_R3_1</v>
      </c>
      <c r="I623">
        <v>374722</v>
      </c>
    </row>
    <row r="624" spans="1:9" x14ac:dyDescent="0.3">
      <c r="A624" t="s">
        <v>24</v>
      </c>
      <c r="B624" t="s">
        <v>7</v>
      </c>
      <c r="C624" t="s">
        <v>11</v>
      </c>
      <c r="D624">
        <v>2</v>
      </c>
      <c r="E624">
        <v>1</v>
      </c>
      <c r="F624">
        <v>1308121</v>
      </c>
      <c r="G624">
        <v>36.866</v>
      </c>
      <c r="H624" t="str">
        <f t="shared" si="9"/>
        <v>M4_C1_R3_2</v>
      </c>
      <c r="I624">
        <v>321841</v>
      </c>
    </row>
    <row r="625" spans="1:9" x14ac:dyDescent="0.3">
      <c r="A625" t="s">
        <v>24</v>
      </c>
      <c r="B625" t="s">
        <v>7</v>
      </c>
      <c r="C625" t="s">
        <v>11</v>
      </c>
      <c r="D625">
        <v>3</v>
      </c>
      <c r="E625">
        <v>1</v>
      </c>
      <c r="F625">
        <v>736036</v>
      </c>
      <c r="G625">
        <v>20.744</v>
      </c>
      <c r="H625" t="str">
        <f t="shared" si="9"/>
        <v>M4_C1_R3_3</v>
      </c>
      <c r="I625">
        <v>79230</v>
      </c>
    </row>
    <row r="626" spans="1:9" x14ac:dyDescent="0.3">
      <c r="A626" t="s">
        <v>24</v>
      </c>
      <c r="B626" t="s">
        <v>7</v>
      </c>
      <c r="C626" t="s">
        <v>11</v>
      </c>
      <c r="D626">
        <v>4</v>
      </c>
      <c r="E626">
        <v>0</v>
      </c>
      <c r="F626">
        <v>607296</v>
      </c>
      <c r="G626">
        <v>17.114999999999998</v>
      </c>
      <c r="H626" t="str">
        <f t="shared" si="9"/>
        <v>M4_C1_R3_4</v>
      </c>
      <c r="I626">
        <v>0</v>
      </c>
    </row>
    <row r="627" spans="1:9" x14ac:dyDescent="0.3">
      <c r="A627" t="s">
        <v>24</v>
      </c>
      <c r="B627" t="s">
        <v>7</v>
      </c>
      <c r="C627" t="s">
        <v>11</v>
      </c>
      <c r="D627">
        <v>5</v>
      </c>
      <c r="E627">
        <v>0</v>
      </c>
      <c r="F627">
        <v>352950</v>
      </c>
      <c r="G627">
        <v>9.9469999999999992</v>
      </c>
      <c r="H627" t="str">
        <f t="shared" si="9"/>
        <v>M4_C1_R3_5</v>
      </c>
      <c r="I627">
        <v>0</v>
      </c>
    </row>
    <row r="628" spans="1:9" x14ac:dyDescent="0.3">
      <c r="A628" t="s">
        <v>24</v>
      </c>
      <c r="B628" t="s">
        <v>7</v>
      </c>
      <c r="C628" t="s">
        <v>11</v>
      </c>
      <c r="D628">
        <v>6</v>
      </c>
      <c r="E628">
        <v>0</v>
      </c>
      <c r="F628">
        <v>178209</v>
      </c>
      <c r="G628">
        <v>5.0220000000000002</v>
      </c>
      <c r="H628" t="str">
        <f t="shared" si="9"/>
        <v>M4_C1_R3_6</v>
      </c>
      <c r="I628">
        <v>0</v>
      </c>
    </row>
    <row r="629" spans="1:9" x14ac:dyDescent="0.3">
      <c r="A629" t="s">
        <v>24</v>
      </c>
      <c r="B629" t="s">
        <v>7</v>
      </c>
      <c r="C629" t="s">
        <v>11</v>
      </c>
      <c r="D629">
        <v>7</v>
      </c>
      <c r="E629">
        <v>0</v>
      </c>
      <c r="F629">
        <v>538</v>
      </c>
      <c r="G629">
        <v>1.4999999999999999E-2</v>
      </c>
      <c r="H629" t="str">
        <f t="shared" si="9"/>
        <v>M4_C1_R3_7</v>
      </c>
      <c r="I629">
        <v>0</v>
      </c>
    </row>
    <row r="630" spans="1:9" x14ac:dyDescent="0.3">
      <c r="A630" t="s">
        <v>24</v>
      </c>
      <c r="B630" t="s">
        <v>7</v>
      </c>
      <c r="C630" t="s">
        <v>11</v>
      </c>
      <c r="D630">
        <v>8</v>
      </c>
      <c r="E630">
        <v>0</v>
      </c>
      <c r="F630">
        <v>191</v>
      </c>
      <c r="G630">
        <v>5.0000000000000001E-3</v>
      </c>
      <c r="H630" t="str">
        <f t="shared" si="9"/>
        <v>M4_C1_R3_8</v>
      </c>
      <c r="I630">
        <v>0</v>
      </c>
    </row>
    <row r="631" spans="1:9" x14ac:dyDescent="0.3">
      <c r="A631" t="s">
        <v>24</v>
      </c>
      <c r="B631" t="s">
        <v>7</v>
      </c>
      <c r="C631" t="s">
        <v>11</v>
      </c>
      <c r="D631">
        <v>9</v>
      </c>
      <c r="E631">
        <v>0</v>
      </c>
      <c r="F631">
        <v>230</v>
      </c>
      <c r="G631">
        <v>6.0000000000000001E-3</v>
      </c>
      <c r="H631" t="str">
        <f t="shared" si="9"/>
        <v>M4_C1_R3_9</v>
      </c>
      <c r="I631">
        <v>0</v>
      </c>
    </row>
    <row r="632" spans="1:9" x14ac:dyDescent="0.3">
      <c r="A632" t="s">
        <v>24</v>
      </c>
      <c r="B632" t="s">
        <v>9</v>
      </c>
      <c r="C632" t="s">
        <v>28</v>
      </c>
      <c r="D632">
        <v>0</v>
      </c>
      <c r="E632">
        <v>0</v>
      </c>
      <c r="F632">
        <v>2791711</v>
      </c>
      <c r="G632">
        <v>78.677999999999997</v>
      </c>
      <c r="H632" t="str">
        <f t="shared" si="9"/>
        <v>M4_C2_B1_0</v>
      </c>
      <c r="I632">
        <v>0</v>
      </c>
    </row>
    <row r="633" spans="1:9" x14ac:dyDescent="0.3">
      <c r="A633" t="s">
        <v>24</v>
      </c>
      <c r="B633" t="s">
        <v>9</v>
      </c>
      <c r="C633" t="s">
        <v>28</v>
      </c>
      <c r="D633">
        <v>1</v>
      </c>
      <c r="E633">
        <v>1</v>
      </c>
      <c r="F633">
        <v>2804708</v>
      </c>
      <c r="G633">
        <v>79.043999999999997</v>
      </c>
      <c r="H633" t="str">
        <f t="shared" si="9"/>
        <v>M4_C2_B1_1</v>
      </c>
      <c r="I633">
        <v>272431</v>
      </c>
    </row>
    <row r="634" spans="1:9" x14ac:dyDescent="0.3">
      <c r="A634" t="s">
        <v>24</v>
      </c>
      <c r="B634" t="s">
        <v>9</v>
      </c>
      <c r="C634" t="s">
        <v>28</v>
      </c>
      <c r="D634">
        <v>2</v>
      </c>
      <c r="E634">
        <v>1</v>
      </c>
      <c r="F634">
        <v>2046730</v>
      </c>
      <c r="G634">
        <v>57.682000000000002</v>
      </c>
      <c r="H634" t="str">
        <f t="shared" si="9"/>
        <v>M4_C2_B1_2</v>
      </c>
      <c r="I634">
        <v>214139</v>
      </c>
    </row>
    <row r="635" spans="1:9" x14ac:dyDescent="0.3">
      <c r="A635" t="s">
        <v>24</v>
      </c>
      <c r="B635" t="s">
        <v>9</v>
      </c>
      <c r="C635" t="s">
        <v>28</v>
      </c>
      <c r="D635">
        <v>3</v>
      </c>
      <c r="E635">
        <v>1</v>
      </c>
      <c r="F635">
        <v>796730</v>
      </c>
      <c r="G635">
        <v>22.454000000000001</v>
      </c>
      <c r="H635" t="str">
        <f t="shared" si="9"/>
        <v>M4_C2_B1_3</v>
      </c>
      <c r="I635">
        <v>177826</v>
      </c>
    </row>
    <row r="636" spans="1:9" x14ac:dyDescent="0.3">
      <c r="A636" t="s">
        <v>24</v>
      </c>
      <c r="B636" t="s">
        <v>9</v>
      </c>
      <c r="C636" t="s">
        <v>28</v>
      </c>
      <c r="D636">
        <v>4</v>
      </c>
      <c r="E636">
        <v>1</v>
      </c>
      <c r="F636">
        <v>754381</v>
      </c>
      <c r="G636">
        <v>21.260999999999999</v>
      </c>
      <c r="H636" t="str">
        <f t="shared" si="9"/>
        <v>M4_C2_B1_4</v>
      </c>
      <c r="I636">
        <v>138143</v>
      </c>
    </row>
    <row r="637" spans="1:9" x14ac:dyDescent="0.3">
      <c r="A637" t="s">
        <v>24</v>
      </c>
      <c r="B637" t="s">
        <v>9</v>
      </c>
      <c r="C637" t="s">
        <v>28</v>
      </c>
      <c r="D637">
        <v>5</v>
      </c>
      <c r="E637">
        <v>1</v>
      </c>
      <c r="F637">
        <v>697523</v>
      </c>
      <c r="G637">
        <v>19.658000000000001</v>
      </c>
      <c r="H637" t="str">
        <f t="shared" si="9"/>
        <v>M4_C2_B1_5</v>
      </c>
      <c r="I637">
        <v>37901</v>
      </c>
    </row>
    <row r="638" spans="1:9" x14ac:dyDescent="0.3">
      <c r="A638" t="s">
        <v>24</v>
      </c>
      <c r="B638" t="s">
        <v>9</v>
      </c>
      <c r="C638" t="s">
        <v>28</v>
      </c>
      <c r="D638">
        <v>6</v>
      </c>
      <c r="E638">
        <v>0</v>
      </c>
      <c r="F638">
        <v>580216</v>
      </c>
      <c r="G638">
        <v>16.352</v>
      </c>
      <c r="H638" t="str">
        <f t="shared" si="9"/>
        <v>M4_C2_B1_6</v>
      </c>
      <c r="I638">
        <v>0</v>
      </c>
    </row>
    <row r="639" spans="1:9" x14ac:dyDescent="0.3">
      <c r="A639" t="s">
        <v>24</v>
      </c>
      <c r="B639" t="s">
        <v>9</v>
      </c>
      <c r="C639" t="s">
        <v>28</v>
      </c>
      <c r="D639">
        <v>7</v>
      </c>
      <c r="E639">
        <v>0</v>
      </c>
      <c r="F639">
        <v>23522</v>
      </c>
      <c r="G639">
        <v>0.66300000000000003</v>
      </c>
      <c r="H639" t="str">
        <f t="shared" si="9"/>
        <v>M4_C2_B1_7</v>
      </c>
      <c r="I639">
        <v>0</v>
      </c>
    </row>
    <row r="640" spans="1:9" x14ac:dyDescent="0.3">
      <c r="A640" t="s">
        <v>24</v>
      </c>
      <c r="B640" t="s">
        <v>9</v>
      </c>
      <c r="C640" t="s">
        <v>28</v>
      </c>
      <c r="D640">
        <v>8</v>
      </c>
      <c r="E640">
        <v>0</v>
      </c>
      <c r="F640">
        <v>280</v>
      </c>
      <c r="G640">
        <v>8.0000000000000002E-3</v>
      </c>
      <c r="H640" t="str">
        <f t="shared" si="9"/>
        <v>M4_C2_B1_8</v>
      </c>
      <c r="I640">
        <v>0</v>
      </c>
    </row>
    <row r="641" spans="1:9" x14ac:dyDescent="0.3">
      <c r="A641" t="s">
        <v>24</v>
      </c>
      <c r="B641" t="s">
        <v>9</v>
      </c>
      <c r="C641" t="s">
        <v>28</v>
      </c>
      <c r="D641">
        <v>9</v>
      </c>
      <c r="E641">
        <v>0</v>
      </c>
      <c r="F641">
        <v>54</v>
      </c>
      <c r="G641">
        <v>2E-3</v>
      </c>
      <c r="H641" t="str">
        <f t="shared" si="9"/>
        <v>M4_C2_B1_9</v>
      </c>
      <c r="I641">
        <v>0</v>
      </c>
    </row>
    <row r="642" spans="1:9" x14ac:dyDescent="0.3">
      <c r="A642" t="s">
        <v>24</v>
      </c>
      <c r="B642" t="s">
        <v>9</v>
      </c>
      <c r="C642" t="s">
        <v>25</v>
      </c>
      <c r="D642">
        <v>0</v>
      </c>
      <c r="E642">
        <v>0</v>
      </c>
      <c r="F642">
        <v>2645362</v>
      </c>
      <c r="G642">
        <v>74.554000000000002</v>
      </c>
      <c r="H642" t="str">
        <f t="shared" si="9"/>
        <v>M4_C2_B2_0</v>
      </c>
      <c r="I642">
        <v>0</v>
      </c>
    </row>
    <row r="643" spans="1:9" x14ac:dyDescent="0.3">
      <c r="A643" t="s">
        <v>24</v>
      </c>
      <c r="B643" t="s">
        <v>9</v>
      </c>
      <c r="C643" t="s">
        <v>25</v>
      </c>
      <c r="D643">
        <v>1</v>
      </c>
      <c r="E643">
        <v>1</v>
      </c>
      <c r="F643">
        <v>2997268</v>
      </c>
      <c r="G643">
        <v>84.471000000000004</v>
      </c>
      <c r="H643" t="str">
        <f t="shared" si="9"/>
        <v>M4_C2_B2_1</v>
      </c>
      <c r="I643">
        <v>358547</v>
      </c>
    </row>
    <row r="644" spans="1:9" x14ac:dyDescent="0.3">
      <c r="A644" t="s">
        <v>24</v>
      </c>
      <c r="B644" t="s">
        <v>9</v>
      </c>
      <c r="C644" t="s">
        <v>25</v>
      </c>
      <c r="D644">
        <v>2</v>
      </c>
      <c r="E644">
        <v>1</v>
      </c>
      <c r="F644">
        <v>1922498</v>
      </c>
      <c r="G644">
        <v>54.180999999999997</v>
      </c>
      <c r="H644" t="str">
        <f t="shared" ref="H644:H707" si="10">A644&amp;"_"&amp;B644&amp;"_"&amp;C644&amp;"_"&amp;D644</f>
        <v>M4_C2_B2_2</v>
      </c>
      <c r="I644">
        <v>408661</v>
      </c>
    </row>
    <row r="645" spans="1:9" x14ac:dyDescent="0.3">
      <c r="A645" t="s">
        <v>24</v>
      </c>
      <c r="B645" t="s">
        <v>9</v>
      </c>
      <c r="C645" t="s">
        <v>25</v>
      </c>
      <c r="D645">
        <v>3</v>
      </c>
      <c r="E645">
        <v>1</v>
      </c>
      <c r="F645">
        <v>1095578</v>
      </c>
      <c r="G645">
        <v>30.876000000000001</v>
      </c>
      <c r="H645" t="str">
        <f t="shared" si="10"/>
        <v>M4_C2_B2_3</v>
      </c>
      <c r="I645">
        <v>263809</v>
      </c>
    </row>
    <row r="646" spans="1:9" x14ac:dyDescent="0.3">
      <c r="A646" t="s">
        <v>24</v>
      </c>
      <c r="B646" t="s">
        <v>9</v>
      </c>
      <c r="C646" t="s">
        <v>25</v>
      </c>
      <c r="D646">
        <v>4</v>
      </c>
      <c r="E646">
        <v>1</v>
      </c>
      <c r="F646">
        <v>937201</v>
      </c>
      <c r="G646">
        <v>26.413</v>
      </c>
      <c r="H646" t="str">
        <f t="shared" si="10"/>
        <v>M4_C2_B2_4</v>
      </c>
      <c r="I646">
        <v>64581</v>
      </c>
    </row>
    <row r="647" spans="1:9" x14ac:dyDescent="0.3">
      <c r="A647" t="s">
        <v>24</v>
      </c>
      <c r="B647" t="s">
        <v>9</v>
      </c>
      <c r="C647" t="s">
        <v>25</v>
      </c>
      <c r="D647">
        <v>5</v>
      </c>
      <c r="E647">
        <v>0</v>
      </c>
      <c r="F647">
        <v>727172</v>
      </c>
      <c r="G647">
        <v>20.494</v>
      </c>
      <c r="H647" t="str">
        <f t="shared" si="10"/>
        <v>M4_C2_B2_5</v>
      </c>
      <c r="I647">
        <v>0</v>
      </c>
    </row>
    <row r="648" spans="1:9" x14ac:dyDescent="0.3">
      <c r="A648" t="s">
        <v>24</v>
      </c>
      <c r="B648" t="s">
        <v>9</v>
      </c>
      <c r="C648" t="s">
        <v>25</v>
      </c>
      <c r="D648">
        <v>6</v>
      </c>
      <c r="E648">
        <v>0</v>
      </c>
      <c r="F648">
        <v>422839</v>
      </c>
      <c r="G648">
        <v>11.917</v>
      </c>
      <c r="H648" t="str">
        <f t="shared" si="10"/>
        <v>M4_C2_B2_6</v>
      </c>
      <c r="I648">
        <v>0</v>
      </c>
    </row>
    <row r="649" spans="1:9" x14ac:dyDescent="0.3">
      <c r="A649" t="s">
        <v>24</v>
      </c>
      <c r="B649" t="s">
        <v>9</v>
      </c>
      <c r="C649" t="s">
        <v>25</v>
      </c>
      <c r="D649">
        <v>7</v>
      </c>
      <c r="E649">
        <v>0</v>
      </c>
      <c r="F649">
        <v>51711</v>
      </c>
      <c r="G649">
        <v>1.4570000000000001</v>
      </c>
      <c r="H649" t="str">
        <f t="shared" si="10"/>
        <v>M4_C2_B2_7</v>
      </c>
      <c r="I649">
        <v>0</v>
      </c>
    </row>
    <row r="650" spans="1:9" x14ac:dyDescent="0.3">
      <c r="A650" t="s">
        <v>24</v>
      </c>
      <c r="B650" t="s">
        <v>9</v>
      </c>
      <c r="C650" t="s">
        <v>25</v>
      </c>
      <c r="D650">
        <v>8</v>
      </c>
      <c r="E650">
        <v>0</v>
      </c>
      <c r="F650">
        <v>422</v>
      </c>
      <c r="G650">
        <v>1.2E-2</v>
      </c>
      <c r="H650" t="str">
        <f t="shared" si="10"/>
        <v>M4_C2_B2_8</v>
      </c>
      <c r="I650">
        <v>0</v>
      </c>
    </row>
    <row r="651" spans="1:9" x14ac:dyDescent="0.3">
      <c r="A651" t="s">
        <v>24</v>
      </c>
      <c r="B651" t="s">
        <v>9</v>
      </c>
      <c r="C651" t="s">
        <v>25</v>
      </c>
      <c r="D651">
        <v>9</v>
      </c>
      <c r="E651">
        <v>0</v>
      </c>
      <c r="F651">
        <v>95</v>
      </c>
      <c r="G651">
        <v>3.0000000000000001E-3</v>
      </c>
      <c r="H651" t="str">
        <f t="shared" si="10"/>
        <v>M4_C2_B2_9</v>
      </c>
      <c r="I651">
        <v>0</v>
      </c>
    </row>
    <row r="652" spans="1:9" x14ac:dyDescent="0.3">
      <c r="A652" t="s">
        <v>24</v>
      </c>
      <c r="B652" t="s">
        <v>9</v>
      </c>
      <c r="C652" t="s">
        <v>27</v>
      </c>
      <c r="D652">
        <v>0</v>
      </c>
      <c r="E652">
        <v>0</v>
      </c>
      <c r="F652">
        <v>2527113</v>
      </c>
      <c r="G652">
        <v>71.221000000000004</v>
      </c>
      <c r="H652" t="str">
        <f t="shared" si="10"/>
        <v>M4_C2_B4_0</v>
      </c>
      <c r="I652">
        <v>0</v>
      </c>
    </row>
    <row r="653" spans="1:9" x14ac:dyDescent="0.3">
      <c r="A653" t="s">
        <v>24</v>
      </c>
      <c r="B653" t="s">
        <v>9</v>
      </c>
      <c r="C653" t="s">
        <v>27</v>
      </c>
      <c r="D653">
        <v>1</v>
      </c>
      <c r="E653">
        <v>1</v>
      </c>
      <c r="F653">
        <v>2893291</v>
      </c>
      <c r="G653">
        <v>81.540999999999997</v>
      </c>
      <c r="H653" t="str">
        <f t="shared" si="10"/>
        <v>M4_C2_B4_1</v>
      </c>
      <c r="I653">
        <v>316136</v>
      </c>
    </row>
    <row r="654" spans="1:9" x14ac:dyDescent="0.3">
      <c r="A654" t="s">
        <v>24</v>
      </c>
      <c r="B654" t="s">
        <v>9</v>
      </c>
      <c r="C654" t="s">
        <v>27</v>
      </c>
      <c r="D654">
        <v>2</v>
      </c>
      <c r="E654">
        <v>1</v>
      </c>
      <c r="F654">
        <v>1521864</v>
      </c>
      <c r="G654">
        <v>42.89</v>
      </c>
      <c r="H654" t="str">
        <f t="shared" si="10"/>
        <v>M4_C2_B4_2</v>
      </c>
      <c r="I654">
        <v>396023</v>
      </c>
    </row>
    <row r="655" spans="1:9" x14ac:dyDescent="0.3">
      <c r="A655" t="s">
        <v>24</v>
      </c>
      <c r="B655" t="s">
        <v>9</v>
      </c>
      <c r="C655" t="s">
        <v>27</v>
      </c>
      <c r="D655">
        <v>3</v>
      </c>
      <c r="E655">
        <v>1</v>
      </c>
      <c r="F655">
        <v>1072751</v>
      </c>
      <c r="G655">
        <v>30.233000000000001</v>
      </c>
      <c r="H655" t="str">
        <f t="shared" si="10"/>
        <v>M4_C2_B4_3</v>
      </c>
      <c r="I655">
        <v>349565</v>
      </c>
    </row>
    <row r="656" spans="1:9" x14ac:dyDescent="0.3">
      <c r="A656" t="s">
        <v>24</v>
      </c>
      <c r="B656" t="s">
        <v>9</v>
      </c>
      <c r="C656" t="s">
        <v>27</v>
      </c>
      <c r="D656">
        <v>4</v>
      </c>
      <c r="E656">
        <v>1</v>
      </c>
      <c r="F656">
        <v>988671</v>
      </c>
      <c r="G656">
        <v>27.863</v>
      </c>
      <c r="H656" t="str">
        <f t="shared" si="10"/>
        <v>M4_C2_B4_4</v>
      </c>
      <c r="I656">
        <v>234076</v>
      </c>
    </row>
    <row r="657" spans="1:9" x14ac:dyDescent="0.3">
      <c r="A657" t="s">
        <v>24</v>
      </c>
      <c r="B657" t="s">
        <v>9</v>
      </c>
      <c r="C657" t="s">
        <v>27</v>
      </c>
      <c r="D657">
        <v>5</v>
      </c>
      <c r="E657">
        <v>1</v>
      </c>
      <c r="F657">
        <v>821228</v>
      </c>
      <c r="G657">
        <v>23.143999999999998</v>
      </c>
      <c r="H657" t="str">
        <f t="shared" si="10"/>
        <v>M4_C2_B4_5</v>
      </c>
      <c r="I657">
        <v>250665</v>
      </c>
    </row>
    <row r="658" spans="1:9" x14ac:dyDescent="0.3">
      <c r="A658" t="s">
        <v>24</v>
      </c>
      <c r="B658" t="s">
        <v>9</v>
      </c>
      <c r="C658" t="s">
        <v>27</v>
      </c>
      <c r="D658">
        <v>6</v>
      </c>
      <c r="E658">
        <v>0</v>
      </c>
      <c r="F658">
        <v>726727</v>
      </c>
      <c r="G658">
        <v>20.481000000000002</v>
      </c>
      <c r="H658" t="str">
        <f t="shared" si="10"/>
        <v>M4_C2_B4_6</v>
      </c>
      <c r="I658">
        <v>0</v>
      </c>
    </row>
    <row r="659" spans="1:9" x14ac:dyDescent="0.3">
      <c r="A659" t="s">
        <v>24</v>
      </c>
      <c r="B659" t="s">
        <v>9</v>
      </c>
      <c r="C659" t="s">
        <v>27</v>
      </c>
      <c r="D659">
        <v>7</v>
      </c>
      <c r="E659">
        <v>0</v>
      </c>
      <c r="F659">
        <v>42831</v>
      </c>
      <c r="G659">
        <v>1.2070000000000001</v>
      </c>
      <c r="H659" t="str">
        <f t="shared" si="10"/>
        <v>M4_C2_B4_7</v>
      </c>
      <c r="I659">
        <v>0</v>
      </c>
    </row>
    <row r="660" spans="1:9" x14ac:dyDescent="0.3">
      <c r="A660" t="s">
        <v>24</v>
      </c>
      <c r="B660" t="s">
        <v>9</v>
      </c>
      <c r="C660" t="s">
        <v>27</v>
      </c>
      <c r="D660">
        <v>8</v>
      </c>
      <c r="E660">
        <v>0</v>
      </c>
      <c r="F660">
        <v>14730</v>
      </c>
      <c r="G660">
        <v>0.41499999999999998</v>
      </c>
      <c r="H660" t="str">
        <f t="shared" si="10"/>
        <v>M4_C2_B4_8</v>
      </c>
      <c r="I660">
        <v>0</v>
      </c>
    </row>
    <row r="661" spans="1:9" x14ac:dyDescent="0.3">
      <c r="A661" t="s">
        <v>24</v>
      </c>
      <c r="B661" t="s">
        <v>9</v>
      </c>
      <c r="C661" t="s">
        <v>27</v>
      </c>
      <c r="D661">
        <v>9</v>
      </c>
      <c r="E661">
        <v>0</v>
      </c>
      <c r="F661">
        <v>947</v>
      </c>
      <c r="G661">
        <v>2.7E-2</v>
      </c>
      <c r="H661" t="str">
        <f t="shared" si="10"/>
        <v>M4_C2_B4_9</v>
      </c>
      <c r="I661">
        <v>0</v>
      </c>
    </row>
    <row r="662" spans="1:9" x14ac:dyDescent="0.3">
      <c r="A662" t="s">
        <v>24</v>
      </c>
      <c r="B662" t="s">
        <v>9</v>
      </c>
      <c r="C662" t="s">
        <v>29</v>
      </c>
      <c r="D662">
        <v>0</v>
      </c>
      <c r="E662">
        <v>0</v>
      </c>
      <c r="F662">
        <v>2118934</v>
      </c>
      <c r="G662">
        <v>59.716999999999999</v>
      </c>
      <c r="H662" t="str">
        <f t="shared" si="10"/>
        <v>M4_C2_B5_0</v>
      </c>
      <c r="I662">
        <v>0</v>
      </c>
    </row>
    <row r="663" spans="1:9" x14ac:dyDescent="0.3">
      <c r="A663" t="s">
        <v>24</v>
      </c>
      <c r="B663" t="s">
        <v>9</v>
      </c>
      <c r="C663" t="s">
        <v>29</v>
      </c>
      <c r="D663">
        <v>1</v>
      </c>
      <c r="E663">
        <v>1</v>
      </c>
      <c r="F663">
        <v>2652943</v>
      </c>
      <c r="G663">
        <v>74.766999999999996</v>
      </c>
      <c r="H663" t="str">
        <f t="shared" si="10"/>
        <v>M4_C2_B5_1</v>
      </c>
      <c r="I663">
        <v>350189</v>
      </c>
    </row>
    <row r="664" spans="1:9" x14ac:dyDescent="0.3">
      <c r="A664" t="s">
        <v>24</v>
      </c>
      <c r="B664" t="s">
        <v>9</v>
      </c>
      <c r="C664" t="s">
        <v>29</v>
      </c>
      <c r="D664">
        <v>2</v>
      </c>
      <c r="E664">
        <v>1</v>
      </c>
      <c r="F664">
        <v>1377015</v>
      </c>
      <c r="G664">
        <v>38.808</v>
      </c>
      <c r="H664" t="str">
        <f t="shared" si="10"/>
        <v>M4_C2_B5_2</v>
      </c>
      <c r="I664">
        <v>280175</v>
      </c>
    </row>
    <row r="665" spans="1:9" x14ac:dyDescent="0.3">
      <c r="A665" t="s">
        <v>24</v>
      </c>
      <c r="B665" t="s">
        <v>9</v>
      </c>
      <c r="C665" t="s">
        <v>29</v>
      </c>
      <c r="D665">
        <v>3</v>
      </c>
      <c r="E665">
        <v>1</v>
      </c>
      <c r="F665">
        <v>757418</v>
      </c>
      <c r="G665">
        <v>21.346</v>
      </c>
      <c r="H665" t="str">
        <f t="shared" si="10"/>
        <v>M4_C2_B5_3</v>
      </c>
      <c r="I665">
        <v>53740</v>
      </c>
    </row>
    <row r="666" spans="1:9" x14ac:dyDescent="0.3">
      <c r="A666" t="s">
        <v>24</v>
      </c>
      <c r="B666" t="s">
        <v>9</v>
      </c>
      <c r="C666" t="s">
        <v>29</v>
      </c>
      <c r="D666">
        <v>4</v>
      </c>
      <c r="E666">
        <v>1</v>
      </c>
      <c r="F666">
        <v>680643</v>
      </c>
      <c r="G666">
        <v>19.181999999999999</v>
      </c>
      <c r="H666" t="str">
        <f t="shared" si="10"/>
        <v>M4_C2_B5_4</v>
      </c>
      <c r="I666">
        <v>30089</v>
      </c>
    </row>
    <row r="667" spans="1:9" x14ac:dyDescent="0.3">
      <c r="A667" t="s">
        <v>24</v>
      </c>
      <c r="B667" t="s">
        <v>9</v>
      </c>
      <c r="C667" t="s">
        <v>29</v>
      </c>
      <c r="D667">
        <v>5</v>
      </c>
      <c r="E667">
        <v>0</v>
      </c>
      <c r="F667">
        <v>377142</v>
      </c>
      <c r="G667">
        <v>10.629</v>
      </c>
      <c r="H667" t="str">
        <f t="shared" si="10"/>
        <v>M4_C2_B5_5</v>
      </c>
      <c r="I667">
        <v>0</v>
      </c>
    </row>
    <row r="668" spans="1:9" x14ac:dyDescent="0.3">
      <c r="A668" t="s">
        <v>24</v>
      </c>
      <c r="B668" t="s">
        <v>9</v>
      </c>
      <c r="C668" t="s">
        <v>29</v>
      </c>
      <c r="D668">
        <v>6</v>
      </c>
      <c r="E668">
        <v>0</v>
      </c>
      <c r="F668">
        <v>103391</v>
      </c>
      <c r="G668">
        <v>2.9140000000000001</v>
      </c>
      <c r="H668" t="str">
        <f t="shared" si="10"/>
        <v>M4_C2_B5_6</v>
      </c>
      <c r="I668">
        <v>0</v>
      </c>
    </row>
    <row r="669" spans="1:9" x14ac:dyDescent="0.3">
      <c r="A669" t="s">
        <v>24</v>
      </c>
      <c r="B669" t="s">
        <v>9</v>
      </c>
      <c r="C669" t="s">
        <v>29</v>
      </c>
      <c r="D669">
        <v>7</v>
      </c>
      <c r="E669">
        <v>0</v>
      </c>
      <c r="F669">
        <v>18957</v>
      </c>
      <c r="G669">
        <v>0.53400000000000003</v>
      </c>
      <c r="H669" t="str">
        <f t="shared" si="10"/>
        <v>M4_C2_B5_7</v>
      </c>
      <c r="I669">
        <v>0</v>
      </c>
    </row>
    <row r="670" spans="1:9" x14ac:dyDescent="0.3">
      <c r="A670" t="s">
        <v>24</v>
      </c>
      <c r="B670" t="s">
        <v>9</v>
      </c>
      <c r="C670" t="s">
        <v>29</v>
      </c>
      <c r="D670">
        <v>8</v>
      </c>
      <c r="E670">
        <v>0</v>
      </c>
      <c r="F670">
        <v>469</v>
      </c>
      <c r="G670">
        <v>1.2999999999999999E-2</v>
      </c>
      <c r="H670" t="str">
        <f t="shared" si="10"/>
        <v>M4_C2_B5_8</v>
      </c>
      <c r="I670">
        <v>0</v>
      </c>
    </row>
    <row r="671" spans="1:9" x14ac:dyDescent="0.3">
      <c r="A671" t="s">
        <v>24</v>
      </c>
      <c r="B671" t="s">
        <v>9</v>
      </c>
      <c r="C671" t="s">
        <v>29</v>
      </c>
      <c r="D671">
        <v>9</v>
      </c>
      <c r="E671">
        <v>0</v>
      </c>
      <c r="F671">
        <v>171</v>
      </c>
      <c r="G671">
        <v>5.0000000000000001E-3</v>
      </c>
      <c r="H671" t="str">
        <f t="shared" si="10"/>
        <v>M4_C2_B5_9</v>
      </c>
      <c r="I671">
        <v>0</v>
      </c>
    </row>
    <row r="672" spans="1:9" x14ac:dyDescent="0.3">
      <c r="A672" t="s">
        <v>24</v>
      </c>
      <c r="B672" t="s">
        <v>12</v>
      </c>
      <c r="C672" t="s">
        <v>28</v>
      </c>
      <c r="D672">
        <v>0</v>
      </c>
      <c r="E672">
        <v>0</v>
      </c>
      <c r="F672">
        <v>2723970</v>
      </c>
      <c r="G672">
        <v>76.769000000000005</v>
      </c>
      <c r="H672" t="str">
        <f t="shared" si="10"/>
        <v>M4_H1_B1_0</v>
      </c>
      <c r="I672">
        <v>0</v>
      </c>
    </row>
    <row r="673" spans="1:9" x14ac:dyDescent="0.3">
      <c r="A673" t="s">
        <v>24</v>
      </c>
      <c r="B673" t="s">
        <v>12</v>
      </c>
      <c r="C673" t="s">
        <v>28</v>
      </c>
      <c r="D673">
        <v>1</v>
      </c>
      <c r="E673">
        <v>1</v>
      </c>
      <c r="F673">
        <v>3001359</v>
      </c>
      <c r="G673">
        <v>84.585999999999999</v>
      </c>
      <c r="H673" t="str">
        <f t="shared" si="10"/>
        <v>M4_H1_B1_1</v>
      </c>
      <c r="I673">
        <v>404390</v>
      </c>
    </row>
    <row r="674" spans="1:9" x14ac:dyDescent="0.3">
      <c r="A674" t="s">
        <v>24</v>
      </c>
      <c r="B674" t="s">
        <v>12</v>
      </c>
      <c r="C674" t="s">
        <v>28</v>
      </c>
      <c r="D674">
        <v>2</v>
      </c>
      <c r="E674">
        <v>1</v>
      </c>
      <c r="F674">
        <v>594992</v>
      </c>
      <c r="G674">
        <v>16.768999999999998</v>
      </c>
      <c r="H674" t="str">
        <f t="shared" si="10"/>
        <v>M4_H1_B1_2</v>
      </c>
      <c r="I674">
        <v>42941</v>
      </c>
    </row>
    <row r="675" spans="1:9" x14ac:dyDescent="0.3">
      <c r="A675" t="s">
        <v>24</v>
      </c>
      <c r="B675" t="s">
        <v>12</v>
      </c>
      <c r="C675" t="s">
        <v>28</v>
      </c>
      <c r="D675">
        <v>3</v>
      </c>
      <c r="E675">
        <v>1</v>
      </c>
      <c r="F675">
        <v>557173</v>
      </c>
      <c r="G675">
        <v>15.702999999999999</v>
      </c>
      <c r="H675" t="str">
        <f t="shared" si="10"/>
        <v>M4_H1_B1_3</v>
      </c>
      <c r="I675">
        <v>15532</v>
      </c>
    </row>
    <row r="676" spans="1:9" x14ac:dyDescent="0.3">
      <c r="A676" t="s">
        <v>24</v>
      </c>
      <c r="B676" t="s">
        <v>12</v>
      </c>
      <c r="C676" t="s">
        <v>28</v>
      </c>
      <c r="D676">
        <v>4</v>
      </c>
      <c r="E676">
        <v>1</v>
      </c>
      <c r="F676">
        <v>554482</v>
      </c>
      <c r="G676">
        <v>15.627000000000001</v>
      </c>
      <c r="H676" t="str">
        <f t="shared" si="10"/>
        <v>M4_H1_B1_4</v>
      </c>
      <c r="I676">
        <v>10593</v>
      </c>
    </row>
    <row r="677" spans="1:9" x14ac:dyDescent="0.3">
      <c r="A677" t="s">
        <v>24</v>
      </c>
      <c r="B677" t="s">
        <v>12</v>
      </c>
      <c r="C677" t="s">
        <v>28</v>
      </c>
      <c r="D677">
        <v>5</v>
      </c>
      <c r="E677">
        <v>0</v>
      </c>
      <c r="F677">
        <v>630035</v>
      </c>
      <c r="G677">
        <v>17.756</v>
      </c>
      <c r="H677" t="str">
        <f t="shared" si="10"/>
        <v>M4_H1_B1_5</v>
      </c>
      <c r="I677">
        <v>0</v>
      </c>
    </row>
    <row r="678" spans="1:9" x14ac:dyDescent="0.3">
      <c r="A678" t="s">
        <v>24</v>
      </c>
      <c r="B678" t="s">
        <v>12</v>
      </c>
      <c r="C678" t="s">
        <v>28</v>
      </c>
      <c r="D678">
        <v>6</v>
      </c>
      <c r="E678">
        <v>0</v>
      </c>
      <c r="F678">
        <v>460677</v>
      </c>
      <c r="G678">
        <v>12.983000000000001</v>
      </c>
      <c r="H678" t="str">
        <f t="shared" si="10"/>
        <v>M4_H1_B1_6</v>
      </c>
      <c r="I678">
        <v>0</v>
      </c>
    </row>
    <row r="679" spans="1:9" x14ac:dyDescent="0.3">
      <c r="A679" t="s">
        <v>24</v>
      </c>
      <c r="B679" t="s">
        <v>12</v>
      </c>
      <c r="C679" t="s">
        <v>28</v>
      </c>
      <c r="D679">
        <v>7</v>
      </c>
      <c r="E679">
        <v>0</v>
      </c>
      <c r="F679">
        <v>99624</v>
      </c>
      <c r="G679">
        <v>2.8079999999999998</v>
      </c>
      <c r="H679" t="str">
        <f t="shared" si="10"/>
        <v>M4_H1_B1_7</v>
      </c>
      <c r="I679">
        <v>0</v>
      </c>
    </row>
    <row r="680" spans="1:9" x14ac:dyDescent="0.3">
      <c r="A680" t="s">
        <v>24</v>
      </c>
      <c r="B680" t="s">
        <v>12</v>
      </c>
      <c r="C680" t="s">
        <v>28</v>
      </c>
      <c r="D680">
        <v>8</v>
      </c>
      <c r="E680">
        <v>0</v>
      </c>
      <c r="F680">
        <v>1011</v>
      </c>
      <c r="G680">
        <v>2.8000000000000001E-2</v>
      </c>
      <c r="H680" t="str">
        <f t="shared" si="10"/>
        <v>M4_H1_B1_8</v>
      </c>
      <c r="I680">
        <v>0</v>
      </c>
    </row>
    <row r="681" spans="1:9" x14ac:dyDescent="0.3">
      <c r="A681" t="s">
        <v>24</v>
      </c>
      <c r="B681" t="s">
        <v>12</v>
      </c>
      <c r="C681" t="s">
        <v>28</v>
      </c>
      <c r="D681">
        <v>9</v>
      </c>
      <c r="E681">
        <v>0</v>
      </c>
      <c r="F681">
        <v>1150</v>
      </c>
      <c r="G681">
        <v>3.2000000000000001E-2</v>
      </c>
      <c r="H681" t="str">
        <f t="shared" si="10"/>
        <v>M4_H1_B1_9</v>
      </c>
      <c r="I681">
        <v>0</v>
      </c>
    </row>
    <row r="682" spans="1:9" x14ac:dyDescent="0.3">
      <c r="A682" t="s">
        <v>24</v>
      </c>
      <c r="B682" t="s">
        <v>12</v>
      </c>
      <c r="C682" t="s">
        <v>25</v>
      </c>
      <c r="D682">
        <v>0</v>
      </c>
      <c r="E682">
        <v>0</v>
      </c>
      <c r="F682">
        <v>2783012</v>
      </c>
      <c r="G682">
        <v>78.433000000000007</v>
      </c>
      <c r="H682" t="str">
        <f t="shared" si="10"/>
        <v>M4_H1_B2_0</v>
      </c>
      <c r="I682">
        <v>0</v>
      </c>
    </row>
    <row r="683" spans="1:9" x14ac:dyDescent="0.3">
      <c r="A683" t="s">
        <v>24</v>
      </c>
      <c r="B683" t="s">
        <v>12</v>
      </c>
      <c r="C683" t="s">
        <v>25</v>
      </c>
      <c r="D683">
        <v>1</v>
      </c>
      <c r="E683">
        <v>1</v>
      </c>
      <c r="F683">
        <v>3354254</v>
      </c>
      <c r="G683">
        <v>94.531999999999996</v>
      </c>
      <c r="H683" t="str">
        <f t="shared" si="10"/>
        <v>M4_H1_B2_1</v>
      </c>
      <c r="I683">
        <v>409666</v>
      </c>
    </row>
    <row r="684" spans="1:9" x14ac:dyDescent="0.3">
      <c r="A684" t="s">
        <v>24</v>
      </c>
      <c r="B684" t="s">
        <v>12</v>
      </c>
      <c r="C684" t="s">
        <v>25</v>
      </c>
      <c r="D684">
        <v>2</v>
      </c>
      <c r="E684">
        <v>1</v>
      </c>
      <c r="F684">
        <v>1137532</v>
      </c>
      <c r="G684">
        <v>32.058999999999997</v>
      </c>
      <c r="H684" t="str">
        <f t="shared" si="10"/>
        <v>M4_H1_B2_2</v>
      </c>
      <c r="I684">
        <v>343862</v>
      </c>
    </row>
    <row r="685" spans="1:9" x14ac:dyDescent="0.3">
      <c r="A685" t="s">
        <v>24</v>
      </c>
      <c r="B685" t="s">
        <v>12</v>
      </c>
      <c r="C685" t="s">
        <v>25</v>
      </c>
      <c r="D685">
        <v>3</v>
      </c>
      <c r="E685">
        <v>1</v>
      </c>
      <c r="F685">
        <v>928848</v>
      </c>
      <c r="G685">
        <v>26.177</v>
      </c>
      <c r="H685" t="str">
        <f t="shared" si="10"/>
        <v>M4_H1_B2_3</v>
      </c>
      <c r="I685">
        <v>210787</v>
      </c>
    </row>
    <row r="686" spans="1:9" x14ac:dyDescent="0.3">
      <c r="A686" t="s">
        <v>24</v>
      </c>
      <c r="B686" t="s">
        <v>12</v>
      </c>
      <c r="C686" t="s">
        <v>25</v>
      </c>
      <c r="D686">
        <v>4</v>
      </c>
      <c r="E686">
        <v>0</v>
      </c>
      <c r="F686">
        <v>753771</v>
      </c>
      <c r="G686">
        <v>21.242999999999999</v>
      </c>
      <c r="H686" t="str">
        <f t="shared" si="10"/>
        <v>M4_H1_B2_4</v>
      </c>
      <c r="I686">
        <v>0</v>
      </c>
    </row>
    <row r="687" spans="1:9" x14ac:dyDescent="0.3">
      <c r="A687" t="s">
        <v>24</v>
      </c>
      <c r="B687" t="s">
        <v>12</v>
      </c>
      <c r="C687" t="s">
        <v>25</v>
      </c>
      <c r="D687">
        <v>5</v>
      </c>
      <c r="E687">
        <v>0</v>
      </c>
      <c r="F687">
        <v>421071</v>
      </c>
      <c r="G687">
        <v>11.867000000000001</v>
      </c>
      <c r="H687" t="str">
        <f t="shared" si="10"/>
        <v>M4_H1_B2_5</v>
      </c>
      <c r="I687">
        <v>0</v>
      </c>
    </row>
    <row r="688" spans="1:9" x14ac:dyDescent="0.3">
      <c r="A688" t="s">
        <v>24</v>
      </c>
      <c r="B688" t="s">
        <v>12</v>
      </c>
      <c r="C688" t="s">
        <v>25</v>
      </c>
      <c r="D688">
        <v>6</v>
      </c>
      <c r="E688">
        <v>0</v>
      </c>
      <c r="F688">
        <v>127134</v>
      </c>
      <c r="G688">
        <v>3.5830000000000002</v>
      </c>
      <c r="H688" t="str">
        <f t="shared" si="10"/>
        <v>M4_H1_B2_6</v>
      </c>
      <c r="I688">
        <v>0</v>
      </c>
    </row>
    <row r="689" spans="1:9" x14ac:dyDescent="0.3">
      <c r="A689" t="s">
        <v>24</v>
      </c>
      <c r="B689" t="s">
        <v>12</v>
      </c>
      <c r="C689" t="s">
        <v>25</v>
      </c>
      <c r="D689">
        <v>7</v>
      </c>
      <c r="E689">
        <v>0</v>
      </c>
      <c r="F689">
        <v>177</v>
      </c>
      <c r="G689">
        <v>5.0000000000000001E-3</v>
      </c>
      <c r="H689" t="str">
        <f t="shared" si="10"/>
        <v>M4_H1_B2_7</v>
      </c>
      <c r="I689">
        <v>0</v>
      </c>
    </row>
    <row r="690" spans="1:9" x14ac:dyDescent="0.3">
      <c r="A690" t="s">
        <v>24</v>
      </c>
      <c r="B690" t="s">
        <v>12</v>
      </c>
      <c r="C690" t="s">
        <v>25</v>
      </c>
      <c r="D690">
        <v>8</v>
      </c>
      <c r="E690">
        <v>0</v>
      </c>
      <c r="F690">
        <v>228</v>
      </c>
      <c r="G690">
        <v>6.0000000000000001E-3</v>
      </c>
      <c r="H690" t="str">
        <f t="shared" si="10"/>
        <v>M4_H1_B2_8</v>
      </c>
      <c r="I690">
        <v>0</v>
      </c>
    </row>
    <row r="691" spans="1:9" x14ac:dyDescent="0.3">
      <c r="A691" t="s">
        <v>24</v>
      </c>
      <c r="B691" t="s">
        <v>12</v>
      </c>
      <c r="C691" t="s">
        <v>25</v>
      </c>
      <c r="D691">
        <v>9</v>
      </c>
      <c r="E691">
        <v>0</v>
      </c>
      <c r="F691">
        <v>224</v>
      </c>
      <c r="G691">
        <v>6.0000000000000001E-3</v>
      </c>
      <c r="H691" t="str">
        <f t="shared" si="10"/>
        <v>M4_H1_B2_9</v>
      </c>
      <c r="I691">
        <v>0</v>
      </c>
    </row>
    <row r="692" spans="1:9" x14ac:dyDescent="0.3">
      <c r="A692" t="s">
        <v>24</v>
      </c>
      <c r="B692" t="s">
        <v>12</v>
      </c>
      <c r="C692" t="s">
        <v>7</v>
      </c>
      <c r="D692">
        <v>0</v>
      </c>
      <c r="E692">
        <v>0</v>
      </c>
      <c r="F692">
        <v>3041925</v>
      </c>
      <c r="G692">
        <v>85.73</v>
      </c>
      <c r="H692" t="str">
        <f t="shared" si="10"/>
        <v>M4_H1_C1_0</v>
      </c>
      <c r="I692">
        <v>0</v>
      </c>
    </row>
    <row r="693" spans="1:9" x14ac:dyDescent="0.3">
      <c r="A693" t="s">
        <v>24</v>
      </c>
      <c r="B693" t="s">
        <v>12</v>
      </c>
      <c r="C693" t="s">
        <v>7</v>
      </c>
      <c r="D693">
        <v>1</v>
      </c>
      <c r="E693">
        <v>1</v>
      </c>
      <c r="F693">
        <v>3356563</v>
      </c>
      <c r="G693">
        <v>94.596999999999994</v>
      </c>
      <c r="H693" t="str">
        <f t="shared" si="10"/>
        <v>M4_H1_C1_1</v>
      </c>
      <c r="I693">
        <v>510247</v>
      </c>
    </row>
    <row r="694" spans="1:9" x14ac:dyDescent="0.3">
      <c r="A694" t="s">
        <v>24</v>
      </c>
      <c r="B694" t="s">
        <v>12</v>
      </c>
      <c r="C694" t="s">
        <v>7</v>
      </c>
      <c r="D694">
        <v>2</v>
      </c>
      <c r="E694">
        <v>1</v>
      </c>
      <c r="F694">
        <v>1011745</v>
      </c>
      <c r="G694">
        <v>28.513999999999999</v>
      </c>
      <c r="H694" t="str">
        <f t="shared" si="10"/>
        <v>M4_H1_C1_2</v>
      </c>
      <c r="I694">
        <v>181955</v>
      </c>
    </row>
    <row r="695" spans="1:9" x14ac:dyDescent="0.3">
      <c r="A695" t="s">
        <v>24</v>
      </c>
      <c r="B695" t="s">
        <v>12</v>
      </c>
      <c r="C695" t="s">
        <v>7</v>
      </c>
      <c r="D695">
        <v>3</v>
      </c>
      <c r="E695">
        <v>1</v>
      </c>
      <c r="F695">
        <v>815434</v>
      </c>
      <c r="G695">
        <v>22.981000000000002</v>
      </c>
      <c r="H695" t="str">
        <f t="shared" si="10"/>
        <v>M4_H1_C1_3</v>
      </c>
      <c r="I695">
        <v>82191</v>
      </c>
    </row>
    <row r="696" spans="1:9" x14ac:dyDescent="0.3">
      <c r="A696" t="s">
        <v>24</v>
      </c>
      <c r="B696" t="s">
        <v>12</v>
      </c>
      <c r="C696" t="s">
        <v>7</v>
      </c>
      <c r="D696">
        <v>4</v>
      </c>
      <c r="E696">
        <v>0</v>
      </c>
      <c r="F696">
        <v>572074</v>
      </c>
      <c r="G696">
        <v>16.123000000000001</v>
      </c>
      <c r="H696" t="str">
        <f t="shared" si="10"/>
        <v>M4_H1_C1_4</v>
      </c>
      <c r="I696">
        <v>0</v>
      </c>
    </row>
    <row r="697" spans="1:9" x14ac:dyDescent="0.3">
      <c r="A697" t="s">
        <v>24</v>
      </c>
      <c r="B697" t="s">
        <v>12</v>
      </c>
      <c r="C697" t="s">
        <v>7</v>
      </c>
      <c r="D697">
        <v>5</v>
      </c>
      <c r="E697">
        <v>0</v>
      </c>
      <c r="F697">
        <v>342413</v>
      </c>
      <c r="G697">
        <v>9.65</v>
      </c>
      <c r="H697" t="str">
        <f t="shared" si="10"/>
        <v>M4_H1_C1_5</v>
      </c>
      <c r="I697">
        <v>0</v>
      </c>
    </row>
    <row r="698" spans="1:9" x14ac:dyDescent="0.3">
      <c r="A698" t="s">
        <v>24</v>
      </c>
      <c r="B698" t="s">
        <v>12</v>
      </c>
      <c r="C698" t="s">
        <v>7</v>
      </c>
      <c r="D698">
        <v>6</v>
      </c>
      <c r="E698">
        <v>0</v>
      </c>
      <c r="F698">
        <v>63602</v>
      </c>
      <c r="G698">
        <v>1.792</v>
      </c>
      <c r="H698" t="str">
        <f t="shared" si="10"/>
        <v>M4_H1_C1_6</v>
      </c>
      <c r="I698">
        <v>0</v>
      </c>
    </row>
    <row r="699" spans="1:9" x14ac:dyDescent="0.3">
      <c r="A699" t="s">
        <v>24</v>
      </c>
      <c r="B699" t="s">
        <v>12</v>
      </c>
      <c r="C699" t="s">
        <v>7</v>
      </c>
      <c r="D699">
        <v>7</v>
      </c>
      <c r="E699">
        <v>0</v>
      </c>
      <c r="F699">
        <v>256</v>
      </c>
      <c r="G699">
        <v>7.0000000000000001E-3</v>
      </c>
      <c r="H699" t="str">
        <f t="shared" si="10"/>
        <v>M4_H1_C1_7</v>
      </c>
      <c r="I699">
        <v>0</v>
      </c>
    </row>
    <row r="700" spans="1:9" x14ac:dyDescent="0.3">
      <c r="A700" t="s">
        <v>24</v>
      </c>
      <c r="B700" t="s">
        <v>12</v>
      </c>
      <c r="C700" t="s">
        <v>7</v>
      </c>
      <c r="D700">
        <v>8</v>
      </c>
      <c r="E700">
        <v>0</v>
      </c>
      <c r="F700">
        <v>1027</v>
      </c>
      <c r="G700">
        <v>2.9000000000000001E-2</v>
      </c>
      <c r="H700" t="str">
        <f t="shared" si="10"/>
        <v>M4_H1_C1_8</v>
      </c>
      <c r="I700">
        <v>0</v>
      </c>
    </row>
    <row r="701" spans="1:9" x14ac:dyDescent="0.3">
      <c r="A701" t="s">
        <v>24</v>
      </c>
      <c r="B701" t="s">
        <v>12</v>
      </c>
      <c r="C701" t="s">
        <v>7</v>
      </c>
      <c r="D701">
        <v>9</v>
      </c>
      <c r="E701">
        <v>0</v>
      </c>
      <c r="F701">
        <v>489</v>
      </c>
      <c r="G701">
        <v>1.4E-2</v>
      </c>
      <c r="H701" t="str">
        <f t="shared" si="10"/>
        <v>M4_H1_C1_9</v>
      </c>
      <c r="I701">
        <v>0</v>
      </c>
    </row>
    <row r="702" spans="1:9" x14ac:dyDescent="0.3">
      <c r="A702" t="s">
        <v>24</v>
      </c>
      <c r="B702" t="s">
        <v>14</v>
      </c>
      <c r="C702" t="s">
        <v>26</v>
      </c>
      <c r="D702">
        <v>0</v>
      </c>
      <c r="E702">
        <v>0</v>
      </c>
      <c r="F702">
        <v>2757956</v>
      </c>
      <c r="G702">
        <v>77.727000000000004</v>
      </c>
      <c r="H702" t="str">
        <f t="shared" si="10"/>
        <v>M4_H2_B3_0</v>
      </c>
      <c r="I702">
        <v>0</v>
      </c>
    </row>
    <row r="703" spans="1:9" x14ac:dyDescent="0.3">
      <c r="A703" t="s">
        <v>24</v>
      </c>
      <c r="B703" t="s">
        <v>14</v>
      </c>
      <c r="C703" t="s">
        <v>26</v>
      </c>
      <c r="D703">
        <v>1</v>
      </c>
      <c r="E703">
        <v>1</v>
      </c>
      <c r="F703">
        <v>3110605</v>
      </c>
      <c r="G703">
        <v>87.665000000000006</v>
      </c>
      <c r="H703" t="str">
        <f t="shared" si="10"/>
        <v>M4_H2_B3_1</v>
      </c>
      <c r="I703">
        <v>441545</v>
      </c>
    </row>
    <row r="704" spans="1:9" x14ac:dyDescent="0.3">
      <c r="A704" t="s">
        <v>24</v>
      </c>
      <c r="B704" t="s">
        <v>14</v>
      </c>
      <c r="C704" t="s">
        <v>26</v>
      </c>
      <c r="D704">
        <v>2</v>
      </c>
      <c r="E704">
        <v>1</v>
      </c>
      <c r="F704">
        <v>2086726</v>
      </c>
      <c r="G704">
        <v>58.81</v>
      </c>
      <c r="H704" t="str">
        <f t="shared" si="10"/>
        <v>M4_H2_B3_2</v>
      </c>
      <c r="I704">
        <v>464744</v>
      </c>
    </row>
    <row r="705" spans="1:9" x14ac:dyDescent="0.3">
      <c r="A705" t="s">
        <v>24</v>
      </c>
      <c r="B705" t="s">
        <v>14</v>
      </c>
      <c r="C705" t="s">
        <v>26</v>
      </c>
      <c r="D705">
        <v>3</v>
      </c>
      <c r="E705">
        <v>1</v>
      </c>
      <c r="F705">
        <v>1075256</v>
      </c>
      <c r="G705">
        <v>30.303999999999998</v>
      </c>
      <c r="H705" t="str">
        <f t="shared" si="10"/>
        <v>M4_H2_B3_3</v>
      </c>
      <c r="I705">
        <v>219891</v>
      </c>
    </row>
    <row r="706" spans="1:9" x14ac:dyDescent="0.3">
      <c r="A706" t="s">
        <v>24</v>
      </c>
      <c r="B706" t="s">
        <v>14</v>
      </c>
      <c r="C706" t="s">
        <v>26</v>
      </c>
      <c r="D706">
        <v>4</v>
      </c>
      <c r="E706">
        <v>0</v>
      </c>
      <c r="F706">
        <v>640898</v>
      </c>
      <c r="G706">
        <v>18.062000000000001</v>
      </c>
      <c r="H706" t="str">
        <f t="shared" si="10"/>
        <v>M4_H2_B3_4</v>
      </c>
      <c r="I706">
        <v>0</v>
      </c>
    </row>
    <row r="707" spans="1:9" x14ac:dyDescent="0.3">
      <c r="A707" t="s">
        <v>24</v>
      </c>
      <c r="B707" t="s">
        <v>14</v>
      </c>
      <c r="C707" t="s">
        <v>26</v>
      </c>
      <c r="D707">
        <v>5</v>
      </c>
      <c r="E707">
        <v>0</v>
      </c>
      <c r="F707">
        <v>211622</v>
      </c>
      <c r="G707">
        <v>5.9640000000000004</v>
      </c>
      <c r="H707" t="str">
        <f t="shared" si="10"/>
        <v>M4_H2_B3_5</v>
      </c>
      <c r="I707">
        <v>0</v>
      </c>
    </row>
    <row r="708" spans="1:9" x14ac:dyDescent="0.3">
      <c r="A708" t="s">
        <v>24</v>
      </c>
      <c r="B708" t="s">
        <v>14</v>
      </c>
      <c r="C708" t="s">
        <v>26</v>
      </c>
      <c r="D708">
        <v>6</v>
      </c>
      <c r="E708">
        <v>0</v>
      </c>
      <c r="F708">
        <v>15768</v>
      </c>
      <c r="G708">
        <v>0.44400000000000001</v>
      </c>
      <c r="H708" t="str">
        <f t="shared" ref="H708:H771" si="11">A708&amp;"_"&amp;B708&amp;"_"&amp;C708&amp;"_"&amp;D708</f>
        <v>M4_H2_B3_6</v>
      </c>
      <c r="I708">
        <v>0</v>
      </c>
    </row>
    <row r="709" spans="1:9" x14ac:dyDescent="0.3">
      <c r="A709" t="s">
        <v>24</v>
      </c>
      <c r="B709" t="s">
        <v>14</v>
      </c>
      <c r="C709" t="s">
        <v>26</v>
      </c>
      <c r="D709">
        <v>7</v>
      </c>
      <c r="E709">
        <v>0</v>
      </c>
      <c r="F709">
        <v>16203</v>
      </c>
      <c r="G709">
        <v>0.45700000000000002</v>
      </c>
      <c r="H709" t="str">
        <f t="shared" si="11"/>
        <v>M4_H2_B3_7</v>
      </c>
      <c r="I709">
        <v>0</v>
      </c>
    </row>
    <row r="710" spans="1:9" x14ac:dyDescent="0.3">
      <c r="A710" t="s">
        <v>24</v>
      </c>
      <c r="B710" t="s">
        <v>14</v>
      </c>
      <c r="C710" t="s">
        <v>26</v>
      </c>
      <c r="D710">
        <v>8</v>
      </c>
      <c r="E710">
        <v>0</v>
      </c>
      <c r="F710">
        <v>2123</v>
      </c>
      <c r="G710">
        <v>0.06</v>
      </c>
      <c r="H710" t="str">
        <f t="shared" si="11"/>
        <v>M4_H2_B3_8</v>
      </c>
      <c r="I710">
        <v>0</v>
      </c>
    </row>
    <row r="711" spans="1:9" x14ac:dyDescent="0.3">
      <c r="A711" t="s">
        <v>24</v>
      </c>
      <c r="B711" t="s">
        <v>14</v>
      </c>
      <c r="C711" t="s">
        <v>26</v>
      </c>
      <c r="D711">
        <v>9</v>
      </c>
      <c r="E711">
        <v>0</v>
      </c>
      <c r="F711">
        <v>4542</v>
      </c>
      <c r="G711">
        <v>0.128</v>
      </c>
      <c r="H711" t="str">
        <f t="shared" si="11"/>
        <v>M4_H2_B3_9</v>
      </c>
      <c r="I711">
        <v>0</v>
      </c>
    </row>
    <row r="712" spans="1:9" x14ac:dyDescent="0.3">
      <c r="A712" t="s">
        <v>24</v>
      </c>
      <c r="B712" t="s">
        <v>14</v>
      </c>
      <c r="C712" t="s">
        <v>29</v>
      </c>
      <c r="D712">
        <v>0</v>
      </c>
      <c r="E712">
        <v>0</v>
      </c>
      <c r="F712">
        <v>3105683</v>
      </c>
      <c r="G712">
        <v>87.527000000000001</v>
      </c>
      <c r="H712" t="str">
        <f t="shared" si="11"/>
        <v>M4_H2_B5_0</v>
      </c>
      <c r="I712">
        <v>0</v>
      </c>
    </row>
    <row r="713" spans="1:9" x14ac:dyDescent="0.3">
      <c r="A713" t="s">
        <v>24</v>
      </c>
      <c r="B713" t="s">
        <v>14</v>
      </c>
      <c r="C713" t="s">
        <v>29</v>
      </c>
      <c r="D713">
        <v>1</v>
      </c>
      <c r="E713">
        <v>1</v>
      </c>
      <c r="F713">
        <v>3302759</v>
      </c>
      <c r="G713">
        <v>93.081000000000003</v>
      </c>
      <c r="H713" t="str">
        <f t="shared" si="11"/>
        <v>M4_H2_B5_1</v>
      </c>
      <c r="I713">
        <v>339452</v>
      </c>
    </row>
    <row r="714" spans="1:9" x14ac:dyDescent="0.3">
      <c r="A714" t="s">
        <v>24</v>
      </c>
      <c r="B714" t="s">
        <v>14</v>
      </c>
      <c r="C714" t="s">
        <v>29</v>
      </c>
      <c r="D714">
        <v>2</v>
      </c>
      <c r="E714">
        <v>1</v>
      </c>
      <c r="F714">
        <v>960984</v>
      </c>
      <c r="G714">
        <v>27.082999999999998</v>
      </c>
      <c r="H714" t="str">
        <f t="shared" si="11"/>
        <v>M4_H2_B5_2</v>
      </c>
      <c r="I714">
        <v>311383</v>
      </c>
    </row>
    <row r="715" spans="1:9" x14ac:dyDescent="0.3">
      <c r="A715" t="s">
        <v>24</v>
      </c>
      <c r="B715" t="s">
        <v>14</v>
      </c>
      <c r="C715" t="s">
        <v>29</v>
      </c>
      <c r="D715">
        <v>3</v>
      </c>
      <c r="E715">
        <v>1</v>
      </c>
      <c r="F715">
        <v>619948</v>
      </c>
      <c r="G715">
        <v>17.472000000000001</v>
      </c>
      <c r="H715" t="str">
        <f t="shared" si="11"/>
        <v>M4_H2_B5_3</v>
      </c>
      <c r="I715">
        <v>211101</v>
      </c>
    </row>
    <row r="716" spans="1:9" x14ac:dyDescent="0.3">
      <c r="A716" t="s">
        <v>24</v>
      </c>
      <c r="B716" t="s">
        <v>14</v>
      </c>
      <c r="C716" t="s">
        <v>29</v>
      </c>
      <c r="D716">
        <v>4</v>
      </c>
      <c r="E716">
        <v>0</v>
      </c>
      <c r="F716">
        <v>431149</v>
      </c>
      <c r="G716">
        <v>12.151</v>
      </c>
      <c r="H716" t="str">
        <f t="shared" si="11"/>
        <v>M4_H2_B5_4</v>
      </c>
      <c r="I716">
        <v>0</v>
      </c>
    </row>
    <row r="717" spans="1:9" x14ac:dyDescent="0.3">
      <c r="A717" t="s">
        <v>24</v>
      </c>
      <c r="B717" t="s">
        <v>14</v>
      </c>
      <c r="C717" t="s">
        <v>29</v>
      </c>
      <c r="D717">
        <v>5</v>
      </c>
      <c r="E717">
        <v>0</v>
      </c>
      <c r="F717">
        <v>160488</v>
      </c>
      <c r="G717">
        <v>4.5229999999999997</v>
      </c>
      <c r="H717" t="str">
        <f t="shared" si="11"/>
        <v>M4_H2_B5_5</v>
      </c>
      <c r="I717">
        <v>0</v>
      </c>
    </row>
    <row r="718" spans="1:9" x14ac:dyDescent="0.3">
      <c r="A718" t="s">
        <v>24</v>
      </c>
      <c r="B718" t="s">
        <v>14</v>
      </c>
      <c r="C718" t="s">
        <v>29</v>
      </c>
      <c r="D718">
        <v>6</v>
      </c>
      <c r="E718">
        <v>0</v>
      </c>
      <c r="F718">
        <v>21404</v>
      </c>
      <c r="G718">
        <v>0.60299999999999998</v>
      </c>
      <c r="H718" t="str">
        <f t="shared" si="11"/>
        <v>M4_H2_B5_6</v>
      </c>
      <c r="I718">
        <v>0</v>
      </c>
    </row>
    <row r="719" spans="1:9" x14ac:dyDescent="0.3">
      <c r="A719" t="s">
        <v>24</v>
      </c>
      <c r="B719" t="s">
        <v>14</v>
      </c>
      <c r="C719" t="s">
        <v>29</v>
      </c>
      <c r="D719">
        <v>7</v>
      </c>
      <c r="E719">
        <v>0</v>
      </c>
      <c r="F719">
        <v>4372</v>
      </c>
      <c r="G719">
        <v>0.123</v>
      </c>
      <c r="H719" t="str">
        <f t="shared" si="11"/>
        <v>M4_H2_B5_7</v>
      </c>
      <c r="I719">
        <v>0</v>
      </c>
    </row>
    <row r="720" spans="1:9" x14ac:dyDescent="0.3">
      <c r="A720" t="s">
        <v>24</v>
      </c>
      <c r="B720" t="s">
        <v>14</v>
      </c>
      <c r="C720" t="s">
        <v>29</v>
      </c>
      <c r="D720">
        <v>8</v>
      </c>
      <c r="E720">
        <v>0</v>
      </c>
      <c r="F720">
        <v>2372</v>
      </c>
      <c r="G720">
        <v>6.7000000000000004E-2</v>
      </c>
      <c r="H720" t="str">
        <f t="shared" si="11"/>
        <v>M4_H2_B5_8</v>
      </c>
      <c r="I720">
        <v>0</v>
      </c>
    </row>
    <row r="721" spans="1:9" x14ac:dyDescent="0.3">
      <c r="A721" t="s">
        <v>24</v>
      </c>
      <c r="B721" t="s">
        <v>14</v>
      </c>
      <c r="C721" t="s">
        <v>29</v>
      </c>
      <c r="D721">
        <v>9</v>
      </c>
      <c r="E721">
        <v>0</v>
      </c>
      <c r="F721">
        <v>5230</v>
      </c>
      <c r="G721">
        <v>0.14699999999999999</v>
      </c>
      <c r="H721" t="str">
        <f t="shared" si="11"/>
        <v>M4_H2_B5_9</v>
      </c>
      <c r="I721">
        <v>0</v>
      </c>
    </row>
    <row r="722" spans="1:9" x14ac:dyDescent="0.3">
      <c r="A722" t="s">
        <v>30</v>
      </c>
      <c r="B722" t="s">
        <v>7</v>
      </c>
      <c r="C722" t="s">
        <v>18</v>
      </c>
      <c r="D722">
        <v>0</v>
      </c>
      <c r="E722">
        <v>0</v>
      </c>
      <c r="F722">
        <v>3018084</v>
      </c>
      <c r="G722">
        <v>85.058000000000007</v>
      </c>
      <c r="H722" t="str">
        <f t="shared" si="11"/>
        <v>M5_C1_L1_0</v>
      </c>
      <c r="I722">
        <v>0</v>
      </c>
    </row>
    <row r="723" spans="1:9" x14ac:dyDescent="0.3">
      <c r="A723" t="s">
        <v>30</v>
      </c>
      <c r="B723" t="s">
        <v>7</v>
      </c>
      <c r="C723" t="s">
        <v>18</v>
      </c>
      <c r="D723">
        <v>1</v>
      </c>
      <c r="E723">
        <v>1</v>
      </c>
      <c r="F723">
        <v>3303368</v>
      </c>
      <c r="G723">
        <v>93.097999999999999</v>
      </c>
      <c r="H723" t="str">
        <f t="shared" si="11"/>
        <v>M5_C1_L1_1</v>
      </c>
      <c r="I723">
        <v>322954</v>
      </c>
    </row>
    <row r="724" spans="1:9" x14ac:dyDescent="0.3">
      <c r="A724" t="s">
        <v>30</v>
      </c>
      <c r="B724" t="s">
        <v>7</v>
      </c>
      <c r="C724" t="s">
        <v>18</v>
      </c>
      <c r="D724">
        <v>2</v>
      </c>
      <c r="E724">
        <v>1</v>
      </c>
      <c r="F724">
        <v>1201652</v>
      </c>
      <c r="G724">
        <v>33.866</v>
      </c>
      <c r="H724" t="str">
        <f t="shared" si="11"/>
        <v>M5_C1_L1_2</v>
      </c>
      <c r="I724">
        <v>341791</v>
      </c>
    </row>
    <row r="725" spans="1:9" x14ac:dyDescent="0.3">
      <c r="A725" t="s">
        <v>30</v>
      </c>
      <c r="B725" t="s">
        <v>7</v>
      </c>
      <c r="C725" t="s">
        <v>18</v>
      </c>
      <c r="D725">
        <v>3</v>
      </c>
      <c r="E725">
        <v>1</v>
      </c>
      <c r="F725">
        <v>721176</v>
      </c>
      <c r="G725">
        <v>20.324999999999999</v>
      </c>
      <c r="H725" t="str">
        <f t="shared" si="11"/>
        <v>M5_C1_L1_3</v>
      </c>
      <c r="I725">
        <v>104145</v>
      </c>
    </row>
    <row r="726" spans="1:9" x14ac:dyDescent="0.3">
      <c r="A726" t="s">
        <v>30</v>
      </c>
      <c r="B726" t="s">
        <v>7</v>
      </c>
      <c r="C726" t="s">
        <v>18</v>
      </c>
      <c r="D726">
        <v>4</v>
      </c>
      <c r="E726">
        <v>0</v>
      </c>
      <c r="F726">
        <v>570070</v>
      </c>
      <c r="G726">
        <v>16.065999999999999</v>
      </c>
      <c r="H726" t="str">
        <f t="shared" si="11"/>
        <v>M5_C1_L1_4</v>
      </c>
      <c r="I726">
        <v>0</v>
      </c>
    </row>
    <row r="727" spans="1:9" x14ac:dyDescent="0.3">
      <c r="A727" t="s">
        <v>30</v>
      </c>
      <c r="B727" t="s">
        <v>7</v>
      </c>
      <c r="C727" t="s">
        <v>18</v>
      </c>
      <c r="D727">
        <v>5</v>
      </c>
      <c r="E727">
        <v>0</v>
      </c>
      <c r="F727">
        <v>435626</v>
      </c>
      <c r="G727">
        <v>12.276999999999999</v>
      </c>
      <c r="H727" t="str">
        <f t="shared" si="11"/>
        <v>M5_C1_L1_5</v>
      </c>
      <c r="I727">
        <v>0</v>
      </c>
    </row>
    <row r="728" spans="1:9" x14ac:dyDescent="0.3">
      <c r="A728" t="s">
        <v>30</v>
      </c>
      <c r="B728" t="s">
        <v>7</v>
      </c>
      <c r="C728" t="s">
        <v>18</v>
      </c>
      <c r="D728">
        <v>6</v>
      </c>
      <c r="E728">
        <v>0</v>
      </c>
      <c r="F728">
        <v>191776</v>
      </c>
      <c r="G728">
        <v>5.4050000000000002</v>
      </c>
      <c r="H728" t="str">
        <f t="shared" si="11"/>
        <v>M5_C1_L1_6</v>
      </c>
      <c r="I728">
        <v>0</v>
      </c>
    </row>
    <row r="729" spans="1:9" x14ac:dyDescent="0.3">
      <c r="A729" t="s">
        <v>30</v>
      </c>
      <c r="B729" t="s">
        <v>7</v>
      </c>
      <c r="C729" t="s">
        <v>18</v>
      </c>
      <c r="D729">
        <v>7</v>
      </c>
      <c r="E729">
        <v>0</v>
      </c>
      <c r="F729">
        <v>1739</v>
      </c>
      <c r="G729">
        <v>4.9000000000000002E-2</v>
      </c>
      <c r="H729" t="str">
        <f t="shared" si="11"/>
        <v>M5_C1_L1_7</v>
      </c>
      <c r="I729">
        <v>0</v>
      </c>
    </row>
    <row r="730" spans="1:9" x14ac:dyDescent="0.3">
      <c r="A730" t="s">
        <v>30</v>
      </c>
      <c r="B730" t="s">
        <v>7</v>
      </c>
      <c r="C730" t="s">
        <v>18</v>
      </c>
      <c r="D730">
        <v>8</v>
      </c>
      <c r="E730">
        <v>0</v>
      </c>
      <c r="F730">
        <v>202</v>
      </c>
      <c r="G730">
        <v>6.0000000000000001E-3</v>
      </c>
      <c r="H730" t="str">
        <f t="shared" si="11"/>
        <v>M5_C1_L1_8</v>
      </c>
      <c r="I730">
        <v>0</v>
      </c>
    </row>
    <row r="731" spans="1:9" x14ac:dyDescent="0.3">
      <c r="A731" t="s">
        <v>30</v>
      </c>
      <c r="B731" t="s">
        <v>7</v>
      </c>
      <c r="C731" t="s">
        <v>18</v>
      </c>
      <c r="D731">
        <v>9</v>
      </c>
      <c r="E731">
        <v>0</v>
      </c>
      <c r="F731">
        <v>1605</v>
      </c>
      <c r="G731">
        <v>4.4999999999999998E-2</v>
      </c>
      <c r="H731" t="str">
        <f t="shared" si="11"/>
        <v>M5_C1_L1_9</v>
      </c>
      <c r="I731">
        <v>0</v>
      </c>
    </row>
    <row r="732" spans="1:9" x14ac:dyDescent="0.3">
      <c r="A732" t="s">
        <v>30</v>
      </c>
      <c r="B732" t="s">
        <v>7</v>
      </c>
      <c r="C732" t="s">
        <v>19</v>
      </c>
      <c r="D732">
        <v>0</v>
      </c>
      <c r="E732">
        <v>0</v>
      </c>
      <c r="F732">
        <v>2724728</v>
      </c>
      <c r="G732">
        <v>76.790000000000006</v>
      </c>
      <c r="H732" t="str">
        <f t="shared" si="11"/>
        <v>M5_C1_L2_0</v>
      </c>
      <c r="I732">
        <v>0</v>
      </c>
    </row>
    <row r="733" spans="1:9" x14ac:dyDescent="0.3">
      <c r="A733" t="s">
        <v>30</v>
      </c>
      <c r="B733" t="s">
        <v>7</v>
      </c>
      <c r="C733" t="s">
        <v>19</v>
      </c>
      <c r="D733">
        <v>1</v>
      </c>
      <c r="E733">
        <v>1</v>
      </c>
      <c r="F733">
        <v>2471544</v>
      </c>
      <c r="G733">
        <v>69.655000000000001</v>
      </c>
      <c r="H733" t="str">
        <f t="shared" si="11"/>
        <v>M5_C1_L2_1</v>
      </c>
      <c r="I733">
        <v>190696</v>
      </c>
    </row>
    <row r="734" spans="1:9" x14ac:dyDescent="0.3">
      <c r="A734" t="s">
        <v>30</v>
      </c>
      <c r="B734" t="s">
        <v>7</v>
      </c>
      <c r="C734" t="s">
        <v>19</v>
      </c>
      <c r="D734">
        <v>2</v>
      </c>
      <c r="E734">
        <v>1</v>
      </c>
      <c r="F734">
        <v>1064410</v>
      </c>
      <c r="G734">
        <v>29.998000000000001</v>
      </c>
      <c r="H734" t="str">
        <f t="shared" si="11"/>
        <v>M5_C1_L2_2</v>
      </c>
      <c r="I734">
        <v>230905</v>
      </c>
    </row>
    <row r="735" spans="1:9" x14ac:dyDescent="0.3">
      <c r="A735" t="s">
        <v>30</v>
      </c>
      <c r="B735" t="s">
        <v>7</v>
      </c>
      <c r="C735" t="s">
        <v>19</v>
      </c>
      <c r="D735">
        <v>3</v>
      </c>
      <c r="E735">
        <v>1</v>
      </c>
      <c r="F735">
        <v>755851</v>
      </c>
      <c r="G735">
        <v>21.302</v>
      </c>
      <c r="H735" t="str">
        <f t="shared" si="11"/>
        <v>M5_C1_L2_3</v>
      </c>
      <c r="I735">
        <v>121790</v>
      </c>
    </row>
    <row r="736" spans="1:9" x14ac:dyDescent="0.3">
      <c r="A736" t="s">
        <v>30</v>
      </c>
      <c r="B736" t="s">
        <v>7</v>
      </c>
      <c r="C736" t="s">
        <v>19</v>
      </c>
      <c r="D736">
        <v>4</v>
      </c>
      <c r="E736">
        <v>0</v>
      </c>
      <c r="F736">
        <v>627889</v>
      </c>
      <c r="G736">
        <v>17.696000000000002</v>
      </c>
      <c r="H736" t="str">
        <f t="shared" si="11"/>
        <v>M5_C1_L2_4</v>
      </c>
      <c r="I736">
        <v>0</v>
      </c>
    </row>
    <row r="737" spans="1:9" x14ac:dyDescent="0.3">
      <c r="A737" t="s">
        <v>30</v>
      </c>
      <c r="B737" t="s">
        <v>7</v>
      </c>
      <c r="C737" t="s">
        <v>19</v>
      </c>
      <c r="D737">
        <v>5</v>
      </c>
      <c r="E737">
        <v>0</v>
      </c>
      <c r="F737">
        <v>544379</v>
      </c>
      <c r="G737">
        <v>15.342000000000001</v>
      </c>
      <c r="H737" t="str">
        <f t="shared" si="11"/>
        <v>M5_C1_L2_5</v>
      </c>
      <c r="I737">
        <v>0</v>
      </c>
    </row>
    <row r="738" spans="1:9" x14ac:dyDescent="0.3">
      <c r="A738" t="s">
        <v>30</v>
      </c>
      <c r="B738" t="s">
        <v>7</v>
      </c>
      <c r="C738" t="s">
        <v>19</v>
      </c>
      <c r="D738">
        <v>6</v>
      </c>
      <c r="E738">
        <v>0</v>
      </c>
      <c r="F738">
        <v>450895</v>
      </c>
      <c r="G738">
        <v>12.707000000000001</v>
      </c>
      <c r="H738" t="str">
        <f t="shared" si="11"/>
        <v>M5_C1_L2_6</v>
      </c>
      <c r="I738">
        <v>0</v>
      </c>
    </row>
    <row r="739" spans="1:9" x14ac:dyDescent="0.3">
      <c r="A739" t="s">
        <v>30</v>
      </c>
      <c r="B739" t="s">
        <v>7</v>
      </c>
      <c r="C739" t="s">
        <v>19</v>
      </c>
      <c r="D739">
        <v>7</v>
      </c>
      <c r="E739">
        <v>0</v>
      </c>
      <c r="F739">
        <v>100667</v>
      </c>
      <c r="G739">
        <v>2.8370000000000002</v>
      </c>
      <c r="H739" t="str">
        <f t="shared" si="11"/>
        <v>M5_C1_L2_7</v>
      </c>
      <c r="I739">
        <v>0</v>
      </c>
    </row>
    <row r="740" spans="1:9" x14ac:dyDescent="0.3">
      <c r="A740" t="s">
        <v>30</v>
      </c>
      <c r="B740" t="s">
        <v>7</v>
      </c>
      <c r="C740" t="s">
        <v>19</v>
      </c>
      <c r="D740">
        <v>8</v>
      </c>
      <c r="E740">
        <v>0</v>
      </c>
      <c r="F740">
        <v>2407</v>
      </c>
      <c r="G740">
        <v>6.8000000000000005E-2</v>
      </c>
      <c r="H740" t="str">
        <f t="shared" si="11"/>
        <v>M5_C1_L2_8</v>
      </c>
      <c r="I740">
        <v>0</v>
      </c>
    </row>
    <row r="741" spans="1:9" x14ac:dyDescent="0.3">
      <c r="A741" t="s">
        <v>30</v>
      </c>
      <c r="B741" t="s">
        <v>7</v>
      </c>
      <c r="C741" t="s">
        <v>19</v>
      </c>
      <c r="D741">
        <v>9</v>
      </c>
      <c r="E741">
        <v>0</v>
      </c>
      <c r="F741">
        <v>597</v>
      </c>
      <c r="G741">
        <v>1.7000000000000001E-2</v>
      </c>
      <c r="H741" t="str">
        <f t="shared" si="11"/>
        <v>M5_C1_L2_9</v>
      </c>
      <c r="I741">
        <v>0</v>
      </c>
    </row>
    <row r="742" spans="1:9" x14ac:dyDescent="0.3">
      <c r="A742" t="s">
        <v>30</v>
      </c>
      <c r="B742" t="s">
        <v>7</v>
      </c>
      <c r="C742" t="s">
        <v>20</v>
      </c>
      <c r="D742">
        <v>0</v>
      </c>
      <c r="E742">
        <v>0</v>
      </c>
      <c r="F742">
        <v>2795909</v>
      </c>
      <c r="G742">
        <v>78.796000000000006</v>
      </c>
      <c r="H742" t="str">
        <f t="shared" si="11"/>
        <v>M5_C1_L3_0</v>
      </c>
      <c r="I742">
        <v>0</v>
      </c>
    </row>
    <row r="743" spans="1:9" x14ac:dyDescent="0.3">
      <c r="A743" t="s">
        <v>30</v>
      </c>
      <c r="B743" t="s">
        <v>7</v>
      </c>
      <c r="C743" t="s">
        <v>20</v>
      </c>
      <c r="D743">
        <v>1</v>
      </c>
      <c r="E743">
        <v>1</v>
      </c>
      <c r="F743">
        <v>3103011</v>
      </c>
      <c r="G743">
        <v>87.450999999999993</v>
      </c>
      <c r="H743" t="str">
        <f t="shared" si="11"/>
        <v>M5_C1_L3_1</v>
      </c>
      <c r="I743">
        <v>404032</v>
      </c>
    </row>
    <row r="744" spans="1:9" x14ac:dyDescent="0.3">
      <c r="A744" t="s">
        <v>30</v>
      </c>
      <c r="B744" t="s">
        <v>7</v>
      </c>
      <c r="C744" t="s">
        <v>20</v>
      </c>
      <c r="D744">
        <v>2</v>
      </c>
      <c r="E744">
        <v>1</v>
      </c>
      <c r="F744">
        <v>923178</v>
      </c>
      <c r="G744">
        <v>26.018000000000001</v>
      </c>
      <c r="H744" t="str">
        <f t="shared" si="11"/>
        <v>M5_C1_L3_2</v>
      </c>
      <c r="I744">
        <v>403384</v>
      </c>
    </row>
    <row r="745" spans="1:9" x14ac:dyDescent="0.3">
      <c r="A745" t="s">
        <v>30</v>
      </c>
      <c r="B745" t="s">
        <v>7</v>
      </c>
      <c r="C745" t="s">
        <v>20</v>
      </c>
      <c r="D745">
        <v>3</v>
      </c>
      <c r="E745">
        <v>1</v>
      </c>
      <c r="F745">
        <v>761258</v>
      </c>
      <c r="G745">
        <v>21.454000000000001</v>
      </c>
      <c r="H745" t="str">
        <f t="shared" si="11"/>
        <v>M5_C1_L3_3</v>
      </c>
      <c r="I745">
        <v>229530</v>
      </c>
    </row>
    <row r="746" spans="1:9" x14ac:dyDescent="0.3">
      <c r="A746" t="s">
        <v>30</v>
      </c>
      <c r="B746" t="s">
        <v>7</v>
      </c>
      <c r="C746" t="s">
        <v>20</v>
      </c>
      <c r="D746">
        <v>4</v>
      </c>
      <c r="E746">
        <v>1</v>
      </c>
      <c r="F746">
        <v>611591</v>
      </c>
      <c r="G746">
        <v>17.236000000000001</v>
      </c>
      <c r="H746" t="str">
        <f t="shared" si="11"/>
        <v>M5_C1_L3_4</v>
      </c>
      <c r="I746">
        <v>75850</v>
      </c>
    </row>
    <row r="747" spans="1:9" x14ac:dyDescent="0.3">
      <c r="A747" t="s">
        <v>30</v>
      </c>
      <c r="B747" t="s">
        <v>7</v>
      </c>
      <c r="C747" t="s">
        <v>20</v>
      </c>
      <c r="D747">
        <v>5</v>
      </c>
      <c r="E747">
        <v>0</v>
      </c>
      <c r="F747">
        <v>366194</v>
      </c>
      <c r="G747">
        <v>10.32</v>
      </c>
      <c r="H747" t="str">
        <f t="shared" si="11"/>
        <v>M5_C1_L3_5</v>
      </c>
      <c r="I747">
        <v>0</v>
      </c>
    </row>
    <row r="748" spans="1:9" x14ac:dyDescent="0.3">
      <c r="A748" t="s">
        <v>30</v>
      </c>
      <c r="B748" t="s">
        <v>7</v>
      </c>
      <c r="C748" t="s">
        <v>20</v>
      </c>
      <c r="D748">
        <v>6</v>
      </c>
      <c r="E748">
        <v>0</v>
      </c>
      <c r="F748">
        <v>183001</v>
      </c>
      <c r="G748">
        <v>5.157</v>
      </c>
      <c r="H748" t="str">
        <f t="shared" si="11"/>
        <v>M5_C1_L3_6</v>
      </c>
      <c r="I748">
        <v>0</v>
      </c>
    </row>
    <row r="749" spans="1:9" x14ac:dyDescent="0.3">
      <c r="A749" t="s">
        <v>30</v>
      </c>
      <c r="B749" t="s">
        <v>7</v>
      </c>
      <c r="C749" t="s">
        <v>20</v>
      </c>
      <c r="D749">
        <v>7</v>
      </c>
      <c r="E749">
        <v>0</v>
      </c>
      <c r="F749">
        <v>27</v>
      </c>
      <c r="G749" s="1">
        <v>7.6090000000000001E-4</v>
      </c>
      <c r="H749" t="str">
        <f t="shared" si="11"/>
        <v>M5_C1_L3_7</v>
      </c>
      <c r="I749">
        <v>0</v>
      </c>
    </row>
    <row r="750" spans="1:9" x14ac:dyDescent="0.3">
      <c r="A750" t="s">
        <v>30</v>
      </c>
      <c r="B750" t="s">
        <v>7</v>
      </c>
      <c r="C750" t="s">
        <v>20</v>
      </c>
      <c r="D750">
        <v>8</v>
      </c>
      <c r="E750">
        <v>0</v>
      </c>
      <c r="F750">
        <v>320</v>
      </c>
      <c r="G750">
        <v>8.9999999999999993E-3</v>
      </c>
      <c r="H750" t="str">
        <f t="shared" si="11"/>
        <v>M5_C1_L3_8</v>
      </c>
      <c r="I750">
        <v>0</v>
      </c>
    </row>
    <row r="751" spans="1:9" x14ac:dyDescent="0.3">
      <c r="A751" t="s">
        <v>30</v>
      </c>
      <c r="B751" t="s">
        <v>7</v>
      </c>
      <c r="C751" t="s">
        <v>20</v>
      </c>
      <c r="D751">
        <v>9</v>
      </c>
      <c r="E751">
        <v>0</v>
      </c>
      <c r="F751">
        <v>210</v>
      </c>
      <c r="G751">
        <v>6.0000000000000001E-3</v>
      </c>
      <c r="H751" t="str">
        <f t="shared" si="11"/>
        <v>M5_C1_L3_9</v>
      </c>
      <c r="I751">
        <v>0</v>
      </c>
    </row>
    <row r="752" spans="1:9" x14ac:dyDescent="0.3">
      <c r="A752" t="s">
        <v>30</v>
      </c>
      <c r="B752" t="s">
        <v>7</v>
      </c>
      <c r="C752" t="s">
        <v>21</v>
      </c>
      <c r="D752">
        <v>0</v>
      </c>
      <c r="E752">
        <v>0</v>
      </c>
      <c r="F752">
        <v>1819205</v>
      </c>
      <c r="G752">
        <v>51.27</v>
      </c>
      <c r="H752" t="str">
        <f t="shared" si="11"/>
        <v>M5_C1_L4_0</v>
      </c>
      <c r="I752">
        <v>0</v>
      </c>
    </row>
    <row r="753" spans="1:9" x14ac:dyDescent="0.3">
      <c r="A753" t="s">
        <v>30</v>
      </c>
      <c r="B753" t="s">
        <v>7</v>
      </c>
      <c r="C753" t="s">
        <v>21</v>
      </c>
      <c r="D753">
        <v>1</v>
      </c>
      <c r="E753">
        <v>1</v>
      </c>
      <c r="F753">
        <v>1542808</v>
      </c>
      <c r="G753">
        <v>43.481000000000002</v>
      </c>
      <c r="H753" t="str">
        <f t="shared" si="11"/>
        <v>M5_C1_L4_1</v>
      </c>
      <c r="I753">
        <v>72777</v>
      </c>
    </row>
    <row r="754" spans="1:9" x14ac:dyDescent="0.3">
      <c r="A754" t="s">
        <v>30</v>
      </c>
      <c r="B754" t="s">
        <v>7</v>
      </c>
      <c r="C754" t="s">
        <v>21</v>
      </c>
      <c r="D754">
        <v>2</v>
      </c>
      <c r="E754">
        <v>1</v>
      </c>
      <c r="F754">
        <v>1033938</v>
      </c>
      <c r="G754">
        <v>29.138999999999999</v>
      </c>
      <c r="H754" t="str">
        <f t="shared" si="11"/>
        <v>M5_C1_L4_2</v>
      </c>
      <c r="I754">
        <v>143802</v>
      </c>
    </row>
    <row r="755" spans="1:9" x14ac:dyDescent="0.3">
      <c r="A755" t="s">
        <v>30</v>
      </c>
      <c r="B755" t="s">
        <v>7</v>
      </c>
      <c r="C755" t="s">
        <v>21</v>
      </c>
      <c r="D755">
        <v>3</v>
      </c>
      <c r="E755">
        <v>1</v>
      </c>
      <c r="F755">
        <v>879845</v>
      </c>
      <c r="G755">
        <v>24.795999999999999</v>
      </c>
      <c r="H755" t="str">
        <f t="shared" si="11"/>
        <v>M5_C1_L4_3</v>
      </c>
      <c r="I755">
        <v>178543</v>
      </c>
    </row>
    <row r="756" spans="1:9" x14ac:dyDescent="0.3">
      <c r="A756" t="s">
        <v>30</v>
      </c>
      <c r="B756" t="s">
        <v>7</v>
      </c>
      <c r="C756" t="s">
        <v>21</v>
      </c>
      <c r="D756">
        <v>4</v>
      </c>
      <c r="E756">
        <v>1</v>
      </c>
      <c r="F756">
        <v>768553</v>
      </c>
      <c r="G756">
        <v>21.66</v>
      </c>
      <c r="H756" t="str">
        <f t="shared" si="11"/>
        <v>M5_C1_L4_4</v>
      </c>
      <c r="I756">
        <v>228156</v>
      </c>
    </row>
    <row r="757" spans="1:9" x14ac:dyDescent="0.3">
      <c r="A757" t="s">
        <v>30</v>
      </c>
      <c r="B757" t="s">
        <v>7</v>
      </c>
      <c r="C757" t="s">
        <v>21</v>
      </c>
      <c r="D757">
        <v>5</v>
      </c>
      <c r="E757">
        <v>1</v>
      </c>
      <c r="F757">
        <v>616122</v>
      </c>
      <c r="G757">
        <v>17.364000000000001</v>
      </c>
      <c r="H757" t="str">
        <f t="shared" si="11"/>
        <v>M5_C1_L4_5</v>
      </c>
      <c r="I757">
        <v>118647</v>
      </c>
    </row>
    <row r="758" spans="1:9" x14ac:dyDescent="0.3">
      <c r="A758" t="s">
        <v>30</v>
      </c>
      <c r="B758" t="s">
        <v>7</v>
      </c>
      <c r="C758" t="s">
        <v>21</v>
      </c>
      <c r="D758">
        <v>6</v>
      </c>
      <c r="E758">
        <v>0</v>
      </c>
      <c r="F758">
        <v>463176</v>
      </c>
      <c r="G758">
        <v>13.054</v>
      </c>
      <c r="H758" t="str">
        <f t="shared" si="11"/>
        <v>M5_C1_L4_6</v>
      </c>
      <c r="I758">
        <v>0</v>
      </c>
    </row>
    <row r="759" spans="1:9" x14ac:dyDescent="0.3">
      <c r="A759" t="s">
        <v>30</v>
      </c>
      <c r="B759" t="s">
        <v>7</v>
      </c>
      <c r="C759" t="s">
        <v>21</v>
      </c>
      <c r="D759">
        <v>7</v>
      </c>
      <c r="E759">
        <v>0</v>
      </c>
      <c r="F759">
        <v>64143</v>
      </c>
      <c r="G759">
        <v>1.8080000000000001</v>
      </c>
      <c r="H759" t="str">
        <f t="shared" si="11"/>
        <v>M5_C1_L4_7</v>
      </c>
      <c r="I759">
        <v>0</v>
      </c>
    </row>
    <row r="760" spans="1:9" x14ac:dyDescent="0.3">
      <c r="A760" t="s">
        <v>30</v>
      </c>
      <c r="B760" t="s">
        <v>7</v>
      </c>
      <c r="C760" t="s">
        <v>21</v>
      </c>
      <c r="D760">
        <v>8</v>
      </c>
      <c r="E760">
        <v>0</v>
      </c>
      <c r="F760">
        <v>4218</v>
      </c>
      <c r="G760">
        <v>0.11899999999999999</v>
      </c>
      <c r="H760" t="str">
        <f t="shared" si="11"/>
        <v>M5_C1_L4_8</v>
      </c>
      <c r="I760">
        <v>0</v>
      </c>
    </row>
    <row r="761" spans="1:9" x14ac:dyDescent="0.3">
      <c r="A761" t="s">
        <v>30</v>
      </c>
      <c r="B761" t="s">
        <v>7</v>
      </c>
      <c r="C761" t="s">
        <v>21</v>
      </c>
      <c r="D761">
        <v>9</v>
      </c>
      <c r="E761">
        <v>0</v>
      </c>
      <c r="F761">
        <v>1051</v>
      </c>
      <c r="G761">
        <v>0.03</v>
      </c>
      <c r="H761" t="str">
        <f t="shared" si="11"/>
        <v>M5_C1_L4_9</v>
      </c>
      <c r="I761">
        <v>0</v>
      </c>
    </row>
    <row r="762" spans="1:9" x14ac:dyDescent="0.3">
      <c r="A762" t="s">
        <v>30</v>
      </c>
      <c r="B762" t="s">
        <v>7</v>
      </c>
      <c r="C762" t="s">
        <v>22</v>
      </c>
      <c r="D762">
        <v>0</v>
      </c>
      <c r="E762">
        <v>0</v>
      </c>
      <c r="F762">
        <v>2594529</v>
      </c>
      <c r="G762">
        <v>73.120999999999995</v>
      </c>
      <c r="H762" t="str">
        <f t="shared" si="11"/>
        <v>M5_C1_L5_0</v>
      </c>
      <c r="I762">
        <v>0</v>
      </c>
    </row>
    <row r="763" spans="1:9" x14ac:dyDescent="0.3">
      <c r="A763" t="s">
        <v>30</v>
      </c>
      <c r="B763" t="s">
        <v>7</v>
      </c>
      <c r="C763" t="s">
        <v>22</v>
      </c>
      <c r="D763">
        <v>1</v>
      </c>
      <c r="E763">
        <v>1</v>
      </c>
      <c r="F763">
        <v>3132108</v>
      </c>
      <c r="G763">
        <v>88.271000000000001</v>
      </c>
      <c r="H763" t="str">
        <f t="shared" si="11"/>
        <v>M5_C1_L5_1</v>
      </c>
      <c r="I763">
        <v>509158</v>
      </c>
    </row>
    <row r="764" spans="1:9" x14ac:dyDescent="0.3">
      <c r="A764" t="s">
        <v>30</v>
      </c>
      <c r="B764" t="s">
        <v>7</v>
      </c>
      <c r="C764" t="s">
        <v>22</v>
      </c>
      <c r="D764">
        <v>2</v>
      </c>
      <c r="E764">
        <v>1</v>
      </c>
      <c r="F764">
        <v>1142912</v>
      </c>
      <c r="G764">
        <v>32.21</v>
      </c>
      <c r="H764" t="str">
        <f t="shared" si="11"/>
        <v>M5_C1_L5_2</v>
      </c>
      <c r="I764">
        <v>226359</v>
      </c>
    </row>
    <row r="765" spans="1:9" x14ac:dyDescent="0.3">
      <c r="A765" t="s">
        <v>30</v>
      </c>
      <c r="B765" t="s">
        <v>7</v>
      </c>
      <c r="C765" t="s">
        <v>22</v>
      </c>
      <c r="D765">
        <v>3</v>
      </c>
      <c r="E765">
        <v>1</v>
      </c>
      <c r="F765">
        <v>872924</v>
      </c>
      <c r="G765">
        <v>24.600999999999999</v>
      </c>
      <c r="H765" t="str">
        <f t="shared" si="11"/>
        <v>M5_C1_L5_3</v>
      </c>
      <c r="I765">
        <v>245110</v>
      </c>
    </row>
    <row r="766" spans="1:9" x14ac:dyDescent="0.3">
      <c r="A766" t="s">
        <v>30</v>
      </c>
      <c r="B766" t="s">
        <v>7</v>
      </c>
      <c r="C766" t="s">
        <v>22</v>
      </c>
      <c r="D766">
        <v>4</v>
      </c>
      <c r="E766">
        <v>0</v>
      </c>
      <c r="F766">
        <v>797258</v>
      </c>
      <c r="G766">
        <v>22.469000000000001</v>
      </c>
      <c r="H766" t="str">
        <f t="shared" si="11"/>
        <v>M5_C1_L5_4</v>
      </c>
      <c r="I766">
        <v>0</v>
      </c>
    </row>
    <row r="767" spans="1:9" x14ac:dyDescent="0.3">
      <c r="A767" t="s">
        <v>30</v>
      </c>
      <c r="B767" t="s">
        <v>7</v>
      </c>
      <c r="C767" t="s">
        <v>22</v>
      </c>
      <c r="D767">
        <v>5</v>
      </c>
      <c r="E767">
        <v>0</v>
      </c>
      <c r="F767">
        <v>671415</v>
      </c>
      <c r="G767">
        <v>18.922000000000001</v>
      </c>
      <c r="H767" t="str">
        <f t="shared" si="11"/>
        <v>M5_C1_L5_5</v>
      </c>
      <c r="I767">
        <v>0</v>
      </c>
    </row>
    <row r="768" spans="1:9" x14ac:dyDescent="0.3">
      <c r="A768" t="s">
        <v>30</v>
      </c>
      <c r="B768" t="s">
        <v>7</v>
      </c>
      <c r="C768" t="s">
        <v>22</v>
      </c>
      <c r="D768">
        <v>6</v>
      </c>
      <c r="E768">
        <v>0</v>
      </c>
      <c r="F768">
        <v>349379</v>
      </c>
      <c r="G768">
        <v>9.8460000000000001</v>
      </c>
      <c r="H768" t="str">
        <f t="shared" si="11"/>
        <v>M5_C1_L5_6</v>
      </c>
      <c r="I768">
        <v>0</v>
      </c>
    </row>
    <row r="769" spans="1:9" x14ac:dyDescent="0.3">
      <c r="A769" t="s">
        <v>30</v>
      </c>
      <c r="B769" t="s">
        <v>7</v>
      </c>
      <c r="C769" t="s">
        <v>22</v>
      </c>
      <c r="D769">
        <v>7</v>
      </c>
      <c r="E769">
        <v>0</v>
      </c>
      <c r="F769">
        <v>62286</v>
      </c>
      <c r="G769">
        <v>1.7549999999999999</v>
      </c>
      <c r="H769" t="str">
        <f t="shared" si="11"/>
        <v>M5_C1_L5_7</v>
      </c>
      <c r="I769">
        <v>0</v>
      </c>
    </row>
    <row r="770" spans="1:9" x14ac:dyDescent="0.3">
      <c r="A770" t="s">
        <v>30</v>
      </c>
      <c r="B770" t="s">
        <v>7</v>
      </c>
      <c r="C770" t="s">
        <v>22</v>
      </c>
      <c r="D770">
        <v>8</v>
      </c>
      <c r="E770">
        <v>0</v>
      </c>
      <c r="F770">
        <v>647</v>
      </c>
      <c r="G770">
        <v>1.7999999999999999E-2</v>
      </c>
      <c r="H770" t="str">
        <f t="shared" si="11"/>
        <v>M5_C1_L5_8</v>
      </c>
      <c r="I770">
        <v>0</v>
      </c>
    </row>
    <row r="771" spans="1:9" x14ac:dyDescent="0.3">
      <c r="A771" t="s">
        <v>30</v>
      </c>
      <c r="B771" t="s">
        <v>7</v>
      </c>
      <c r="C771" t="s">
        <v>22</v>
      </c>
      <c r="D771">
        <v>9</v>
      </c>
      <c r="E771">
        <v>0</v>
      </c>
      <c r="F771">
        <v>254</v>
      </c>
      <c r="G771">
        <v>7.0000000000000001E-3</v>
      </c>
      <c r="H771" t="str">
        <f t="shared" si="11"/>
        <v>M5_C1_L5_9</v>
      </c>
      <c r="I771">
        <v>0</v>
      </c>
    </row>
    <row r="772" spans="1:9" x14ac:dyDescent="0.3">
      <c r="A772" t="s">
        <v>30</v>
      </c>
      <c r="B772" t="s">
        <v>9</v>
      </c>
      <c r="C772" t="s">
        <v>18</v>
      </c>
      <c r="D772">
        <v>0</v>
      </c>
      <c r="E772">
        <v>0</v>
      </c>
      <c r="F772">
        <v>2182906</v>
      </c>
      <c r="G772">
        <v>61.52</v>
      </c>
      <c r="H772" t="str">
        <f t="shared" ref="H772:H835" si="12">A772&amp;"_"&amp;B772&amp;"_"&amp;C772&amp;"_"&amp;D772</f>
        <v>M5_C2_L1_0</v>
      </c>
      <c r="I772">
        <v>0</v>
      </c>
    </row>
    <row r="773" spans="1:9" x14ac:dyDescent="0.3">
      <c r="A773" t="s">
        <v>30</v>
      </c>
      <c r="B773" t="s">
        <v>9</v>
      </c>
      <c r="C773" t="s">
        <v>18</v>
      </c>
      <c r="D773">
        <v>1</v>
      </c>
      <c r="E773">
        <v>1</v>
      </c>
      <c r="F773">
        <v>2007464</v>
      </c>
      <c r="G773">
        <v>56.576000000000001</v>
      </c>
      <c r="H773" t="str">
        <f t="shared" si="12"/>
        <v>M5_C2_L1_1</v>
      </c>
      <c r="I773">
        <v>49212</v>
      </c>
    </row>
    <row r="774" spans="1:9" x14ac:dyDescent="0.3">
      <c r="A774" t="s">
        <v>30</v>
      </c>
      <c r="B774" t="s">
        <v>9</v>
      </c>
      <c r="C774" t="s">
        <v>18</v>
      </c>
      <c r="D774">
        <v>2</v>
      </c>
      <c r="E774">
        <v>1</v>
      </c>
      <c r="F774">
        <v>1466809</v>
      </c>
      <c r="G774">
        <v>41.338999999999999</v>
      </c>
      <c r="H774" t="str">
        <f t="shared" si="12"/>
        <v>M5_C2_L1_2</v>
      </c>
      <c r="I774">
        <v>261835</v>
      </c>
    </row>
    <row r="775" spans="1:9" x14ac:dyDescent="0.3">
      <c r="A775" t="s">
        <v>30</v>
      </c>
      <c r="B775" t="s">
        <v>9</v>
      </c>
      <c r="C775" t="s">
        <v>18</v>
      </c>
      <c r="D775">
        <v>3</v>
      </c>
      <c r="E775">
        <v>1</v>
      </c>
      <c r="F775">
        <v>1153343</v>
      </c>
      <c r="G775">
        <v>32.503999999999998</v>
      </c>
      <c r="H775" t="str">
        <f t="shared" si="12"/>
        <v>M5_C2_L1_3</v>
      </c>
      <c r="I775">
        <v>304087</v>
      </c>
    </row>
    <row r="776" spans="1:9" x14ac:dyDescent="0.3">
      <c r="A776" t="s">
        <v>30</v>
      </c>
      <c r="B776" t="s">
        <v>9</v>
      </c>
      <c r="C776" t="s">
        <v>18</v>
      </c>
      <c r="D776">
        <v>4</v>
      </c>
      <c r="E776">
        <v>1</v>
      </c>
      <c r="F776">
        <v>1095805</v>
      </c>
      <c r="G776">
        <v>30.882999999999999</v>
      </c>
      <c r="H776" t="str">
        <f t="shared" si="12"/>
        <v>M5_C2_L1_4</v>
      </c>
      <c r="I776">
        <v>288644</v>
      </c>
    </row>
    <row r="777" spans="1:9" x14ac:dyDescent="0.3">
      <c r="A777" t="s">
        <v>30</v>
      </c>
      <c r="B777" t="s">
        <v>9</v>
      </c>
      <c r="C777" t="s">
        <v>18</v>
      </c>
      <c r="D777">
        <v>5</v>
      </c>
      <c r="E777">
        <v>1</v>
      </c>
      <c r="F777">
        <v>1004400</v>
      </c>
      <c r="G777">
        <v>28.306999999999999</v>
      </c>
      <c r="H777" t="str">
        <f t="shared" si="12"/>
        <v>M5_C2_L1_5</v>
      </c>
      <c r="I777">
        <v>142175</v>
      </c>
    </row>
    <row r="778" spans="1:9" x14ac:dyDescent="0.3">
      <c r="A778" t="s">
        <v>30</v>
      </c>
      <c r="B778" t="s">
        <v>9</v>
      </c>
      <c r="C778" t="s">
        <v>18</v>
      </c>
      <c r="D778">
        <v>6</v>
      </c>
      <c r="E778">
        <v>0</v>
      </c>
      <c r="F778">
        <v>861584</v>
      </c>
      <c r="G778">
        <v>24.282</v>
      </c>
      <c r="H778" t="str">
        <f t="shared" si="12"/>
        <v>M5_C2_L1_6</v>
      </c>
      <c r="I778">
        <v>0</v>
      </c>
    </row>
    <row r="779" spans="1:9" x14ac:dyDescent="0.3">
      <c r="A779" t="s">
        <v>30</v>
      </c>
      <c r="B779" t="s">
        <v>9</v>
      </c>
      <c r="C779" t="s">
        <v>18</v>
      </c>
      <c r="D779">
        <v>7</v>
      </c>
      <c r="E779">
        <v>0</v>
      </c>
      <c r="F779">
        <v>252433</v>
      </c>
      <c r="G779">
        <v>7.1139999999999999</v>
      </c>
      <c r="H779" t="str">
        <f t="shared" si="12"/>
        <v>M5_C2_L1_7</v>
      </c>
      <c r="I779">
        <v>0</v>
      </c>
    </row>
    <row r="780" spans="1:9" x14ac:dyDescent="0.3">
      <c r="A780" t="s">
        <v>30</v>
      </c>
      <c r="B780" t="s">
        <v>9</v>
      </c>
      <c r="C780" t="s">
        <v>18</v>
      </c>
      <c r="D780">
        <v>8</v>
      </c>
      <c r="E780">
        <v>0</v>
      </c>
      <c r="F780">
        <v>12238</v>
      </c>
      <c r="G780">
        <v>0.34499999999999997</v>
      </c>
      <c r="H780" t="str">
        <f t="shared" si="12"/>
        <v>M5_C2_L1_8</v>
      </c>
      <c r="I780">
        <v>0</v>
      </c>
    </row>
    <row r="781" spans="1:9" x14ac:dyDescent="0.3">
      <c r="A781" t="s">
        <v>30</v>
      </c>
      <c r="B781" t="s">
        <v>9</v>
      </c>
      <c r="C781" t="s">
        <v>18</v>
      </c>
      <c r="D781">
        <v>9</v>
      </c>
      <c r="E781">
        <v>0</v>
      </c>
      <c r="F781">
        <v>3912</v>
      </c>
      <c r="G781">
        <v>0.11</v>
      </c>
      <c r="H781" t="str">
        <f t="shared" si="12"/>
        <v>M5_C2_L1_9</v>
      </c>
      <c r="I781">
        <v>0</v>
      </c>
    </row>
    <row r="782" spans="1:9" x14ac:dyDescent="0.3">
      <c r="A782" t="s">
        <v>30</v>
      </c>
      <c r="B782" t="s">
        <v>9</v>
      </c>
      <c r="C782" t="s">
        <v>19</v>
      </c>
      <c r="D782">
        <v>0</v>
      </c>
      <c r="E782">
        <v>0</v>
      </c>
      <c r="F782">
        <v>2809929</v>
      </c>
      <c r="G782">
        <v>79.191000000000003</v>
      </c>
      <c r="H782" t="str">
        <f t="shared" si="12"/>
        <v>M5_C2_L2_0</v>
      </c>
      <c r="I782">
        <v>0</v>
      </c>
    </row>
    <row r="783" spans="1:9" x14ac:dyDescent="0.3">
      <c r="A783" t="s">
        <v>30</v>
      </c>
      <c r="B783" t="s">
        <v>9</v>
      </c>
      <c r="C783" t="s">
        <v>19</v>
      </c>
      <c r="D783">
        <v>1</v>
      </c>
      <c r="E783">
        <v>1</v>
      </c>
      <c r="F783">
        <v>2601586</v>
      </c>
      <c r="G783">
        <v>73.319999999999993</v>
      </c>
      <c r="H783" t="str">
        <f t="shared" si="12"/>
        <v>M5_C2_L2_1</v>
      </c>
      <c r="I783">
        <v>173864</v>
      </c>
    </row>
    <row r="784" spans="1:9" x14ac:dyDescent="0.3">
      <c r="A784" t="s">
        <v>30</v>
      </c>
      <c r="B784" t="s">
        <v>9</v>
      </c>
      <c r="C784" t="s">
        <v>19</v>
      </c>
      <c r="D784">
        <v>2</v>
      </c>
      <c r="E784">
        <v>1</v>
      </c>
      <c r="F784">
        <v>1263239</v>
      </c>
      <c r="G784">
        <v>35.601999999999997</v>
      </c>
      <c r="H784" t="str">
        <f t="shared" si="12"/>
        <v>M5_C2_L2_2</v>
      </c>
      <c r="I784">
        <v>237109</v>
      </c>
    </row>
    <row r="785" spans="1:9" x14ac:dyDescent="0.3">
      <c r="A785" t="s">
        <v>30</v>
      </c>
      <c r="B785" t="s">
        <v>9</v>
      </c>
      <c r="C785" t="s">
        <v>19</v>
      </c>
      <c r="D785">
        <v>3</v>
      </c>
      <c r="E785">
        <v>1</v>
      </c>
      <c r="F785">
        <v>1003387</v>
      </c>
      <c r="G785">
        <v>28.277999999999999</v>
      </c>
      <c r="H785" t="str">
        <f t="shared" si="12"/>
        <v>M5_C2_L2_3</v>
      </c>
      <c r="I785">
        <v>68404</v>
      </c>
    </row>
    <row r="786" spans="1:9" x14ac:dyDescent="0.3">
      <c r="A786" t="s">
        <v>30</v>
      </c>
      <c r="B786" t="s">
        <v>9</v>
      </c>
      <c r="C786" t="s">
        <v>19</v>
      </c>
      <c r="D786">
        <v>4</v>
      </c>
      <c r="E786">
        <v>0</v>
      </c>
      <c r="F786">
        <v>794786</v>
      </c>
      <c r="G786">
        <v>22.399000000000001</v>
      </c>
      <c r="H786" t="str">
        <f t="shared" si="12"/>
        <v>M5_C2_L2_4</v>
      </c>
      <c r="I786">
        <v>0</v>
      </c>
    </row>
    <row r="787" spans="1:9" x14ac:dyDescent="0.3">
      <c r="A787" t="s">
        <v>30</v>
      </c>
      <c r="B787" t="s">
        <v>9</v>
      </c>
      <c r="C787" t="s">
        <v>19</v>
      </c>
      <c r="D787">
        <v>5</v>
      </c>
      <c r="E787">
        <v>0</v>
      </c>
      <c r="F787">
        <v>721731</v>
      </c>
      <c r="G787">
        <v>20.34</v>
      </c>
      <c r="H787" t="str">
        <f t="shared" si="12"/>
        <v>M5_C2_L2_5</v>
      </c>
      <c r="I787">
        <v>0</v>
      </c>
    </row>
    <row r="788" spans="1:9" x14ac:dyDescent="0.3">
      <c r="A788" t="s">
        <v>30</v>
      </c>
      <c r="B788" t="s">
        <v>9</v>
      </c>
      <c r="C788" t="s">
        <v>19</v>
      </c>
      <c r="D788">
        <v>6</v>
      </c>
      <c r="E788">
        <v>0</v>
      </c>
      <c r="F788">
        <v>423897</v>
      </c>
      <c r="G788">
        <v>11.946999999999999</v>
      </c>
      <c r="H788" t="str">
        <f t="shared" si="12"/>
        <v>M5_C2_L2_6</v>
      </c>
      <c r="I788">
        <v>0</v>
      </c>
    </row>
    <row r="789" spans="1:9" x14ac:dyDescent="0.3">
      <c r="A789" t="s">
        <v>30</v>
      </c>
      <c r="B789" t="s">
        <v>9</v>
      </c>
      <c r="C789" t="s">
        <v>19</v>
      </c>
      <c r="D789">
        <v>7</v>
      </c>
      <c r="E789">
        <v>0</v>
      </c>
      <c r="F789">
        <v>42910</v>
      </c>
      <c r="G789">
        <v>1.2090000000000001</v>
      </c>
      <c r="H789" t="str">
        <f t="shared" si="12"/>
        <v>M5_C2_L2_7</v>
      </c>
      <c r="I789">
        <v>0</v>
      </c>
    </row>
    <row r="790" spans="1:9" x14ac:dyDescent="0.3">
      <c r="A790" t="s">
        <v>30</v>
      </c>
      <c r="B790" t="s">
        <v>9</v>
      </c>
      <c r="C790" t="s">
        <v>19</v>
      </c>
      <c r="D790">
        <v>8</v>
      </c>
      <c r="E790">
        <v>0</v>
      </c>
      <c r="F790">
        <v>4405</v>
      </c>
      <c r="G790">
        <v>0.124</v>
      </c>
      <c r="H790" t="str">
        <f t="shared" si="12"/>
        <v>M5_C2_L2_8</v>
      </c>
      <c r="I790">
        <v>0</v>
      </c>
    </row>
    <row r="791" spans="1:9" x14ac:dyDescent="0.3">
      <c r="A791" t="s">
        <v>30</v>
      </c>
      <c r="B791" t="s">
        <v>9</v>
      </c>
      <c r="C791" t="s">
        <v>19</v>
      </c>
      <c r="D791">
        <v>9</v>
      </c>
      <c r="E791">
        <v>0</v>
      </c>
      <c r="F791">
        <v>956</v>
      </c>
      <c r="G791">
        <v>2.7E-2</v>
      </c>
      <c r="H791" t="str">
        <f t="shared" si="12"/>
        <v>M5_C2_L2_9</v>
      </c>
      <c r="I791">
        <v>0</v>
      </c>
    </row>
    <row r="792" spans="1:9" x14ac:dyDescent="0.3">
      <c r="A792" t="s">
        <v>30</v>
      </c>
      <c r="B792" t="s">
        <v>9</v>
      </c>
      <c r="C792" t="s">
        <v>20</v>
      </c>
      <c r="D792">
        <v>0</v>
      </c>
      <c r="E792">
        <v>0</v>
      </c>
      <c r="F792">
        <v>2792011</v>
      </c>
      <c r="G792">
        <v>78.686000000000007</v>
      </c>
      <c r="H792" t="str">
        <f t="shared" si="12"/>
        <v>M5_C2_L3_0</v>
      </c>
      <c r="I792">
        <v>0</v>
      </c>
    </row>
    <row r="793" spans="1:9" x14ac:dyDescent="0.3">
      <c r="A793" t="s">
        <v>30</v>
      </c>
      <c r="B793" t="s">
        <v>9</v>
      </c>
      <c r="C793" t="s">
        <v>20</v>
      </c>
      <c r="D793">
        <v>1</v>
      </c>
      <c r="E793">
        <v>1</v>
      </c>
      <c r="F793">
        <v>2983795</v>
      </c>
      <c r="G793">
        <v>84.090999999999994</v>
      </c>
      <c r="H793" t="str">
        <f t="shared" si="12"/>
        <v>M5_C2_L3_1</v>
      </c>
      <c r="I793">
        <v>221172</v>
      </c>
    </row>
    <row r="794" spans="1:9" x14ac:dyDescent="0.3">
      <c r="A794" t="s">
        <v>30</v>
      </c>
      <c r="B794" t="s">
        <v>9</v>
      </c>
      <c r="C794" t="s">
        <v>20</v>
      </c>
      <c r="D794">
        <v>2</v>
      </c>
      <c r="E794">
        <v>0</v>
      </c>
      <c r="F794">
        <v>1070464</v>
      </c>
      <c r="G794">
        <v>30.169</v>
      </c>
      <c r="H794" t="str">
        <f t="shared" si="12"/>
        <v>M5_C2_L3_2</v>
      </c>
      <c r="I794">
        <v>0</v>
      </c>
    </row>
    <row r="795" spans="1:9" x14ac:dyDescent="0.3">
      <c r="A795" t="s">
        <v>30</v>
      </c>
      <c r="B795" t="s">
        <v>9</v>
      </c>
      <c r="C795" t="s">
        <v>20</v>
      </c>
      <c r="D795">
        <v>3</v>
      </c>
      <c r="E795">
        <v>0</v>
      </c>
      <c r="F795">
        <v>699223</v>
      </c>
      <c r="G795">
        <v>19.706</v>
      </c>
      <c r="H795" t="str">
        <f t="shared" si="12"/>
        <v>M5_C2_L3_3</v>
      </c>
      <c r="I795">
        <v>0</v>
      </c>
    </row>
    <row r="796" spans="1:9" x14ac:dyDescent="0.3">
      <c r="A796" t="s">
        <v>30</v>
      </c>
      <c r="B796" t="s">
        <v>9</v>
      </c>
      <c r="C796" t="s">
        <v>20</v>
      </c>
      <c r="D796">
        <v>4</v>
      </c>
      <c r="E796">
        <v>0</v>
      </c>
      <c r="F796">
        <v>500309</v>
      </c>
      <c r="G796">
        <v>14.1</v>
      </c>
      <c r="H796" t="str">
        <f t="shared" si="12"/>
        <v>M5_C2_L3_4</v>
      </c>
      <c r="I796">
        <v>0</v>
      </c>
    </row>
    <row r="797" spans="1:9" x14ac:dyDescent="0.3">
      <c r="A797" t="s">
        <v>30</v>
      </c>
      <c r="B797" t="s">
        <v>9</v>
      </c>
      <c r="C797" t="s">
        <v>20</v>
      </c>
      <c r="D797">
        <v>5</v>
      </c>
      <c r="E797">
        <v>0</v>
      </c>
      <c r="F797">
        <v>468321</v>
      </c>
      <c r="G797">
        <v>13.199</v>
      </c>
      <c r="H797" t="str">
        <f t="shared" si="12"/>
        <v>M5_C2_L3_5</v>
      </c>
      <c r="I797">
        <v>0</v>
      </c>
    </row>
    <row r="798" spans="1:9" x14ac:dyDescent="0.3">
      <c r="A798" t="s">
        <v>30</v>
      </c>
      <c r="B798" t="s">
        <v>9</v>
      </c>
      <c r="C798" t="s">
        <v>20</v>
      </c>
      <c r="D798">
        <v>6</v>
      </c>
      <c r="E798">
        <v>0</v>
      </c>
      <c r="F798">
        <v>289649</v>
      </c>
      <c r="G798">
        <v>8.1630000000000003</v>
      </c>
      <c r="H798" t="str">
        <f t="shared" si="12"/>
        <v>M5_C2_L3_6</v>
      </c>
      <c r="I798">
        <v>0</v>
      </c>
    </row>
    <row r="799" spans="1:9" x14ac:dyDescent="0.3">
      <c r="A799" t="s">
        <v>30</v>
      </c>
      <c r="B799" t="s">
        <v>9</v>
      </c>
      <c r="C799" t="s">
        <v>20</v>
      </c>
      <c r="D799">
        <v>7</v>
      </c>
      <c r="E799">
        <v>0</v>
      </c>
      <c r="F799">
        <v>118</v>
      </c>
      <c r="G799">
        <v>3.0000000000000001E-3</v>
      </c>
      <c r="H799" t="str">
        <f t="shared" si="12"/>
        <v>M5_C2_L3_7</v>
      </c>
      <c r="I799">
        <v>0</v>
      </c>
    </row>
    <row r="800" spans="1:9" x14ac:dyDescent="0.3">
      <c r="A800" t="s">
        <v>30</v>
      </c>
      <c r="B800" t="s">
        <v>9</v>
      </c>
      <c r="C800" t="s">
        <v>20</v>
      </c>
      <c r="D800">
        <v>8</v>
      </c>
      <c r="E800">
        <v>0</v>
      </c>
      <c r="F800">
        <v>187</v>
      </c>
      <c r="G800">
        <v>5.0000000000000001E-3</v>
      </c>
      <c r="H800" t="str">
        <f t="shared" si="12"/>
        <v>M5_C2_L3_8</v>
      </c>
      <c r="I800">
        <v>0</v>
      </c>
    </row>
    <row r="801" spans="1:9" x14ac:dyDescent="0.3">
      <c r="A801" t="s">
        <v>30</v>
      </c>
      <c r="B801" t="s">
        <v>9</v>
      </c>
      <c r="C801" t="s">
        <v>20</v>
      </c>
      <c r="D801">
        <v>9</v>
      </c>
      <c r="E801">
        <v>0</v>
      </c>
      <c r="F801">
        <v>587</v>
      </c>
      <c r="G801">
        <v>1.7000000000000001E-2</v>
      </c>
      <c r="H801" t="str">
        <f t="shared" si="12"/>
        <v>M5_C2_L3_9</v>
      </c>
      <c r="I801">
        <v>0</v>
      </c>
    </row>
    <row r="802" spans="1:9" x14ac:dyDescent="0.3">
      <c r="A802" t="s">
        <v>30</v>
      </c>
      <c r="B802" t="s">
        <v>9</v>
      </c>
      <c r="C802" t="s">
        <v>21</v>
      </c>
      <c r="D802">
        <v>0</v>
      </c>
      <c r="E802">
        <v>0</v>
      </c>
      <c r="F802">
        <v>2958508</v>
      </c>
      <c r="G802">
        <v>83.379000000000005</v>
      </c>
      <c r="H802" t="str">
        <f t="shared" si="12"/>
        <v>M5_C2_L4_0</v>
      </c>
      <c r="I802">
        <v>0</v>
      </c>
    </row>
    <row r="803" spans="1:9" x14ac:dyDescent="0.3">
      <c r="A803" t="s">
        <v>30</v>
      </c>
      <c r="B803" t="s">
        <v>9</v>
      </c>
      <c r="C803" t="s">
        <v>21</v>
      </c>
      <c r="D803">
        <v>1</v>
      </c>
      <c r="E803">
        <v>1</v>
      </c>
      <c r="F803">
        <v>3371123</v>
      </c>
      <c r="G803">
        <v>95.007000000000005</v>
      </c>
      <c r="H803" t="str">
        <f t="shared" si="12"/>
        <v>M5_C2_L4_1</v>
      </c>
      <c r="I803">
        <v>475116</v>
      </c>
    </row>
    <row r="804" spans="1:9" x14ac:dyDescent="0.3">
      <c r="A804" t="s">
        <v>30</v>
      </c>
      <c r="B804" t="s">
        <v>9</v>
      </c>
      <c r="C804" t="s">
        <v>21</v>
      </c>
      <c r="D804">
        <v>2</v>
      </c>
      <c r="E804">
        <v>1</v>
      </c>
      <c r="F804">
        <v>1261878</v>
      </c>
      <c r="G804">
        <v>35.563000000000002</v>
      </c>
      <c r="H804" t="str">
        <f t="shared" si="12"/>
        <v>M5_C2_L4_2</v>
      </c>
      <c r="I804">
        <v>353941</v>
      </c>
    </row>
    <row r="805" spans="1:9" x14ac:dyDescent="0.3">
      <c r="A805" t="s">
        <v>30</v>
      </c>
      <c r="B805" t="s">
        <v>9</v>
      </c>
      <c r="C805" t="s">
        <v>21</v>
      </c>
      <c r="D805">
        <v>3</v>
      </c>
      <c r="E805">
        <v>1</v>
      </c>
      <c r="F805">
        <v>797878</v>
      </c>
      <c r="G805">
        <v>22.486000000000001</v>
      </c>
      <c r="H805" t="str">
        <f t="shared" si="12"/>
        <v>M5_C2_L4_3</v>
      </c>
      <c r="I805">
        <v>225329</v>
      </c>
    </row>
    <row r="806" spans="1:9" x14ac:dyDescent="0.3">
      <c r="A806" t="s">
        <v>30</v>
      </c>
      <c r="B806" t="s">
        <v>9</v>
      </c>
      <c r="C806" t="s">
        <v>21</v>
      </c>
      <c r="D806">
        <v>4</v>
      </c>
      <c r="E806">
        <v>0</v>
      </c>
      <c r="F806">
        <v>622790</v>
      </c>
      <c r="G806">
        <v>17.552</v>
      </c>
      <c r="H806" t="str">
        <f t="shared" si="12"/>
        <v>M5_C2_L4_4</v>
      </c>
      <c r="I806">
        <v>0</v>
      </c>
    </row>
    <row r="807" spans="1:9" x14ac:dyDescent="0.3">
      <c r="A807" t="s">
        <v>30</v>
      </c>
      <c r="B807" t="s">
        <v>9</v>
      </c>
      <c r="C807" t="s">
        <v>21</v>
      </c>
      <c r="D807">
        <v>5</v>
      </c>
      <c r="E807">
        <v>0</v>
      </c>
      <c r="F807">
        <v>411627</v>
      </c>
      <c r="G807">
        <v>11.601000000000001</v>
      </c>
      <c r="H807" t="str">
        <f t="shared" si="12"/>
        <v>M5_C2_L4_5</v>
      </c>
      <c r="I807">
        <v>0</v>
      </c>
    </row>
    <row r="808" spans="1:9" x14ac:dyDescent="0.3">
      <c r="A808" t="s">
        <v>30</v>
      </c>
      <c r="B808" t="s">
        <v>9</v>
      </c>
      <c r="C808" t="s">
        <v>21</v>
      </c>
      <c r="D808">
        <v>6</v>
      </c>
      <c r="E808">
        <v>0</v>
      </c>
      <c r="F808">
        <v>176240</v>
      </c>
      <c r="G808">
        <v>4.9669999999999996</v>
      </c>
      <c r="H808" t="str">
        <f t="shared" si="12"/>
        <v>M5_C2_L4_6</v>
      </c>
      <c r="I808">
        <v>0</v>
      </c>
    </row>
    <row r="809" spans="1:9" x14ac:dyDescent="0.3">
      <c r="A809" t="s">
        <v>30</v>
      </c>
      <c r="B809" t="s">
        <v>9</v>
      </c>
      <c r="C809" t="s">
        <v>21</v>
      </c>
      <c r="D809">
        <v>7</v>
      </c>
      <c r="E809">
        <v>0</v>
      </c>
      <c r="F809">
        <v>178</v>
      </c>
      <c r="G809">
        <v>5.0000000000000001E-3</v>
      </c>
      <c r="H809" t="str">
        <f t="shared" si="12"/>
        <v>M5_C2_L4_7</v>
      </c>
      <c r="I809">
        <v>0</v>
      </c>
    </row>
    <row r="810" spans="1:9" x14ac:dyDescent="0.3">
      <c r="A810" t="s">
        <v>30</v>
      </c>
      <c r="B810" t="s">
        <v>9</v>
      </c>
      <c r="C810" t="s">
        <v>21</v>
      </c>
      <c r="D810">
        <v>8</v>
      </c>
      <c r="E810">
        <v>0</v>
      </c>
      <c r="F810">
        <v>135</v>
      </c>
      <c r="G810">
        <v>4.0000000000000001E-3</v>
      </c>
      <c r="H810" t="str">
        <f t="shared" si="12"/>
        <v>M5_C2_L4_8</v>
      </c>
      <c r="I810">
        <v>0</v>
      </c>
    </row>
    <row r="811" spans="1:9" x14ac:dyDescent="0.3">
      <c r="A811" t="s">
        <v>30</v>
      </c>
      <c r="B811" t="s">
        <v>9</v>
      </c>
      <c r="C811" t="s">
        <v>21</v>
      </c>
      <c r="D811">
        <v>9</v>
      </c>
      <c r="E811">
        <v>0</v>
      </c>
      <c r="F811">
        <v>118</v>
      </c>
      <c r="G811">
        <v>3.0000000000000001E-3</v>
      </c>
      <c r="H811" t="str">
        <f t="shared" si="12"/>
        <v>M5_C2_L4_9</v>
      </c>
      <c r="I811">
        <v>0</v>
      </c>
    </row>
    <row r="812" spans="1:9" x14ac:dyDescent="0.3">
      <c r="A812" t="s">
        <v>30</v>
      </c>
      <c r="B812" t="s">
        <v>9</v>
      </c>
      <c r="C812" t="s">
        <v>22</v>
      </c>
      <c r="D812">
        <v>0</v>
      </c>
      <c r="E812">
        <v>0</v>
      </c>
      <c r="F812">
        <v>2883843</v>
      </c>
      <c r="G812">
        <v>81.275000000000006</v>
      </c>
      <c r="H812" t="str">
        <f t="shared" si="12"/>
        <v>M5_C2_L5_0</v>
      </c>
      <c r="I812">
        <v>0</v>
      </c>
    </row>
    <row r="813" spans="1:9" x14ac:dyDescent="0.3">
      <c r="A813" t="s">
        <v>30</v>
      </c>
      <c r="B813" t="s">
        <v>9</v>
      </c>
      <c r="C813" t="s">
        <v>22</v>
      </c>
      <c r="D813">
        <v>1</v>
      </c>
      <c r="E813">
        <v>1</v>
      </c>
      <c r="F813">
        <v>2656013</v>
      </c>
      <c r="G813">
        <v>74.853999999999999</v>
      </c>
      <c r="H813" t="str">
        <f t="shared" si="12"/>
        <v>M5_C2_L5_1</v>
      </c>
      <c r="I813">
        <v>51969</v>
      </c>
    </row>
    <row r="814" spans="1:9" x14ac:dyDescent="0.3">
      <c r="A814" t="s">
        <v>30</v>
      </c>
      <c r="B814" t="s">
        <v>9</v>
      </c>
      <c r="C814" t="s">
        <v>22</v>
      </c>
      <c r="D814">
        <v>2</v>
      </c>
      <c r="E814">
        <v>1</v>
      </c>
      <c r="F814">
        <v>1432959</v>
      </c>
      <c r="G814">
        <v>40.384999999999998</v>
      </c>
      <c r="H814" t="str">
        <f t="shared" si="12"/>
        <v>M5_C2_L5_2</v>
      </c>
      <c r="I814">
        <v>207769</v>
      </c>
    </row>
    <row r="815" spans="1:9" x14ac:dyDescent="0.3">
      <c r="A815" t="s">
        <v>30</v>
      </c>
      <c r="B815" t="s">
        <v>9</v>
      </c>
      <c r="C815" t="s">
        <v>22</v>
      </c>
      <c r="D815">
        <v>3</v>
      </c>
      <c r="E815">
        <v>1</v>
      </c>
      <c r="F815">
        <v>950629</v>
      </c>
      <c r="G815">
        <v>26.791</v>
      </c>
      <c r="H815" t="str">
        <f t="shared" si="12"/>
        <v>M5_C2_L5_3</v>
      </c>
      <c r="I815">
        <v>208944</v>
      </c>
    </row>
    <row r="816" spans="1:9" x14ac:dyDescent="0.3">
      <c r="A816" t="s">
        <v>30</v>
      </c>
      <c r="B816" t="s">
        <v>9</v>
      </c>
      <c r="C816" t="s">
        <v>22</v>
      </c>
      <c r="D816">
        <v>4</v>
      </c>
      <c r="E816">
        <v>1</v>
      </c>
      <c r="F816">
        <v>707677</v>
      </c>
      <c r="G816">
        <v>19.943999999999999</v>
      </c>
      <c r="H816" t="str">
        <f t="shared" si="12"/>
        <v>M5_C2_L5_4</v>
      </c>
      <c r="I816">
        <v>65172</v>
      </c>
    </row>
    <row r="817" spans="1:9" x14ac:dyDescent="0.3">
      <c r="A817" t="s">
        <v>30</v>
      </c>
      <c r="B817" t="s">
        <v>9</v>
      </c>
      <c r="C817" t="s">
        <v>22</v>
      </c>
      <c r="D817">
        <v>5</v>
      </c>
      <c r="E817">
        <v>0</v>
      </c>
      <c r="F817">
        <v>590167</v>
      </c>
      <c r="G817">
        <v>16.632999999999999</v>
      </c>
      <c r="H817" t="str">
        <f t="shared" si="12"/>
        <v>M5_C2_L5_5</v>
      </c>
      <c r="I817">
        <v>0</v>
      </c>
    </row>
    <row r="818" spans="1:9" x14ac:dyDescent="0.3">
      <c r="A818" t="s">
        <v>30</v>
      </c>
      <c r="B818" t="s">
        <v>9</v>
      </c>
      <c r="C818" t="s">
        <v>22</v>
      </c>
      <c r="D818">
        <v>6</v>
      </c>
      <c r="E818">
        <v>0</v>
      </c>
      <c r="F818">
        <v>334299</v>
      </c>
      <c r="G818">
        <v>9.4209999999999994</v>
      </c>
      <c r="H818" t="str">
        <f t="shared" si="12"/>
        <v>M5_C2_L5_6</v>
      </c>
      <c r="I818">
        <v>0</v>
      </c>
    </row>
    <row r="819" spans="1:9" x14ac:dyDescent="0.3">
      <c r="A819" t="s">
        <v>30</v>
      </c>
      <c r="B819" t="s">
        <v>9</v>
      </c>
      <c r="C819" t="s">
        <v>22</v>
      </c>
      <c r="D819">
        <v>7</v>
      </c>
      <c r="E819">
        <v>0</v>
      </c>
      <c r="F819">
        <v>7863</v>
      </c>
      <c r="G819">
        <v>0.222</v>
      </c>
      <c r="H819" t="str">
        <f t="shared" si="12"/>
        <v>M5_C2_L5_7</v>
      </c>
      <c r="I819">
        <v>0</v>
      </c>
    </row>
    <row r="820" spans="1:9" x14ac:dyDescent="0.3">
      <c r="A820" t="s">
        <v>30</v>
      </c>
      <c r="B820" t="s">
        <v>9</v>
      </c>
      <c r="C820" t="s">
        <v>22</v>
      </c>
      <c r="D820">
        <v>8</v>
      </c>
      <c r="E820">
        <v>0</v>
      </c>
      <c r="F820">
        <v>92</v>
      </c>
      <c r="G820">
        <v>3.0000000000000001E-3</v>
      </c>
      <c r="H820" t="str">
        <f t="shared" si="12"/>
        <v>M5_C2_L5_8</v>
      </c>
      <c r="I820">
        <v>0</v>
      </c>
    </row>
    <row r="821" spans="1:9" x14ac:dyDescent="0.3">
      <c r="A821" t="s">
        <v>30</v>
      </c>
      <c r="B821" t="s">
        <v>9</v>
      </c>
      <c r="C821" t="s">
        <v>22</v>
      </c>
      <c r="D821">
        <v>9</v>
      </c>
      <c r="E821">
        <v>0</v>
      </c>
      <c r="F821">
        <v>119</v>
      </c>
      <c r="G821">
        <v>3.0000000000000001E-3</v>
      </c>
      <c r="H821" t="str">
        <f t="shared" si="12"/>
        <v>M5_C2_L5_9</v>
      </c>
      <c r="I821">
        <v>0</v>
      </c>
    </row>
    <row r="822" spans="1:9" x14ac:dyDescent="0.3">
      <c r="A822" t="s">
        <v>31</v>
      </c>
      <c r="B822" t="s">
        <v>7</v>
      </c>
      <c r="C822" t="s">
        <v>26</v>
      </c>
      <c r="D822">
        <v>0</v>
      </c>
      <c r="E822">
        <v>0</v>
      </c>
      <c r="F822">
        <v>3062186</v>
      </c>
      <c r="G822">
        <v>86.301000000000002</v>
      </c>
      <c r="H822" t="str">
        <f t="shared" si="12"/>
        <v>M6_C1_B3_0</v>
      </c>
      <c r="I822">
        <v>0</v>
      </c>
    </row>
    <row r="823" spans="1:9" x14ac:dyDescent="0.3">
      <c r="A823" t="s">
        <v>31</v>
      </c>
      <c r="B823" t="s">
        <v>7</v>
      </c>
      <c r="C823" t="s">
        <v>26</v>
      </c>
      <c r="D823">
        <v>1</v>
      </c>
      <c r="E823">
        <v>1</v>
      </c>
      <c r="F823">
        <v>3212537</v>
      </c>
      <c r="G823">
        <v>90.537999999999997</v>
      </c>
      <c r="H823" t="str">
        <f t="shared" si="12"/>
        <v>M6_C1_B3_1</v>
      </c>
      <c r="I823">
        <v>185575</v>
      </c>
    </row>
    <row r="824" spans="1:9" x14ac:dyDescent="0.3">
      <c r="A824" t="s">
        <v>31</v>
      </c>
      <c r="B824" t="s">
        <v>7</v>
      </c>
      <c r="C824" t="s">
        <v>26</v>
      </c>
      <c r="D824">
        <v>2</v>
      </c>
      <c r="E824">
        <v>1</v>
      </c>
      <c r="F824">
        <v>914712</v>
      </c>
      <c r="G824">
        <v>25.779</v>
      </c>
      <c r="H824" t="str">
        <f t="shared" si="12"/>
        <v>M6_C1_B3_2</v>
      </c>
      <c r="I824">
        <v>373426</v>
      </c>
    </row>
    <row r="825" spans="1:9" x14ac:dyDescent="0.3">
      <c r="A825" t="s">
        <v>31</v>
      </c>
      <c r="B825" t="s">
        <v>7</v>
      </c>
      <c r="C825" t="s">
        <v>26</v>
      </c>
      <c r="D825">
        <v>3</v>
      </c>
      <c r="E825">
        <v>1</v>
      </c>
      <c r="F825">
        <v>576118</v>
      </c>
      <c r="G825">
        <v>16.236999999999998</v>
      </c>
      <c r="H825" t="str">
        <f t="shared" si="12"/>
        <v>M6_C1_B3_3</v>
      </c>
      <c r="I825">
        <v>209318</v>
      </c>
    </row>
    <row r="826" spans="1:9" x14ac:dyDescent="0.3">
      <c r="A826" t="s">
        <v>31</v>
      </c>
      <c r="B826" t="s">
        <v>7</v>
      </c>
      <c r="C826" t="s">
        <v>26</v>
      </c>
      <c r="D826">
        <v>4</v>
      </c>
      <c r="E826">
        <v>0</v>
      </c>
      <c r="F826">
        <v>537744</v>
      </c>
      <c r="G826">
        <v>15.154999999999999</v>
      </c>
      <c r="H826" t="str">
        <f t="shared" si="12"/>
        <v>M6_C1_B3_4</v>
      </c>
      <c r="I826">
        <v>0</v>
      </c>
    </row>
    <row r="827" spans="1:9" x14ac:dyDescent="0.3">
      <c r="A827" t="s">
        <v>31</v>
      </c>
      <c r="B827" t="s">
        <v>7</v>
      </c>
      <c r="C827" t="s">
        <v>26</v>
      </c>
      <c r="D827">
        <v>5</v>
      </c>
      <c r="E827">
        <v>0</v>
      </c>
      <c r="F827">
        <v>423485</v>
      </c>
      <c r="G827">
        <v>11.935</v>
      </c>
      <c r="H827" t="str">
        <f t="shared" si="12"/>
        <v>M6_C1_B3_5</v>
      </c>
      <c r="I827">
        <v>0</v>
      </c>
    </row>
    <row r="828" spans="1:9" x14ac:dyDescent="0.3">
      <c r="A828" t="s">
        <v>31</v>
      </c>
      <c r="B828" t="s">
        <v>7</v>
      </c>
      <c r="C828" t="s">
        <v>26</v>
      </c>
      <c r="D828">
        <v>6</v>
      </c>
      <c r="E828">
        <v>0</v>
      </c>
      <c r="F828">
        <v>242408</v>
      </c>
      <c r="G828">
        <v>6.8319999999999999</v>
      </c>
      <c r="H828" t="str">
        <f t="shared" si="12"/>
        <v>M6_C1_B3_6</v>
      </c>
      <c r="I828">
        <v>0</v>
      </c>
    </row>
    <row r="829" spans="1:9" x14ac:dyDescent="0.3">
      <c r="A829" t="s">
        <v>31</v>
      </c>
      <c r="B829" t="s">
        <v>7</v>
      </c>
      <c r="C829" t="s">
        <v>26</v>
      </c>
      <c r="D829">
        <v>7</v>
      </c>
      <c r="E829">
        <v>0</v>
      </c>
      <c r="F829">
        <v>122</v>
      </c>
      <c r="G829">
        <v>3.0000000000000001E-3</v>
      </c>
      <c r="H829" t="str">
        <f t="shared" si="12"/>
        <v>M6_C1_B3_7</v>
      </c>
      <c r="I829">
        <v>0</v>
      </c>
    </row>
    <row r="830" spans="1:9" x14ac:dyDescent="0.3">
      <c r="A830" t="s">
        <v>31</v>
      </c>
      <c r="B830" t="s">
        <v>7</v>
      </c>
      <c r="C830" t="s">
        <v>26</v>
      </c>
      <c r="D830">
        <v>8</v>
      </c>
      <c r="E830">
        <v>0</v>
      </c>
      <c r="F830">
        <v>92</v>
      </c>
      <c r="G830">
        <v>3.0000000000000001E-3</v>
      </c>
      <c r="H830" t="str">
        <f t="shared" si="12"/>
        <v>M6_C1_B3_8</v>
      </c>
      <c r="I830">
        <v>0</v>
      </c>
    </row>
    <row r="831" spans="1:9" x14ac:dyDescent="0.3">
      <c r="A831" t="s">
        <v>31</v>
      </c>
      <c r="B831" t="s">
        <v>7</v>
      </c>
      <c r="C831" t="s">
        <v>26</v>
      </c>
      <c r="D831">
        <v>9</v>
      </c>
      <c r="E831">
        <v>0</v>
      </c>
      <c r="F831">
        <v>62</v>
      </c>
      <c r="G831">
        <v>2E-3</v>
      </c>
      <c r="H831" t="str">
        <f t="shared" si="12"/>
        <v>M6_C1_B3_9</v>
      </c>
      <c r="I831">
        <v>0</v>
      </c>
    </row>
    <row r="832" spans="1:9" x14ac:dyDescent="0.3">
      <c r="A832" t="s">
        <v>31</v>
      </c>
      <c r="B832" t="s">
        <v>7</v>
      </c>
      <c r="C832" t="s">
        <v>27</v>
      </c>
      <c r="D832">
        <v>0</v>
      </c>
      <c r="E832">
        <v>0</v>
      </c>
      <c r="F832">
        <v>2574770</v>
      </c>
      <c r="G832">
        <v>72.563999999999993</v>
      </c>
      <c r="H832" t="str">
        <f t="shared" si="12"/>
        <v>M6_C1_B4_0</v>
      </c>
      <c r="I832">
        <v>0</v>
      </c>
    </row>
    <row r="833" spans="1:9" x14ac:dyDescent="0.3">
      <c r="A833" t="s">
        <v>31</v>
      </c>
      <c r="B833" t="s">
        <v>7</v>
      </c>
      <c r="C833" t="s">
        <v>27</v>
      </c>
      <c r="D833">
        <v>1</v>
      </c>
      <c r="E833">
        <v>1</v>
      </c>
      <c r="F833">
        <v>3081287</v>
      </c>
      <c r="G833">
        <v>86.838999999999999</v>
      </c>
      <c r="H833" t="str">
        <f t="shared" si="12"/>
        <v>M6_C1_B4_1</v>
      </c>
      <c r="I833">
        <v>441007</v>
      </c>
    </row>
    <row r="834" spans="1:9" x14ac:dyDescent="0.3">
      <c r="A834" t="s">
        <v>31</v>
      </c>
      <c r="B834" t="s">
        <v>7</v>
      </c>
      <c r="C834" t="s">
        <v>27</v>
      </c>
      <c r="D834">
        <v>2</v>
      </c>
      <c r="E834">
        <v>1</v>
      </c>
      <c r="F834">
        <v>1355686</v>
      </c>
      <c r="G834">
        <v>38.207000000000001</v>
      </c>
      <c r="H834" t="str">
        <f t="shared" si="12"/>
        <v>M6_C1_B4_2</v>
      </c>
      <c r="I834">
        <v>512551</v>
      </c>
    </row>
    <row r="835" spans="1:9" x14ac:dyDescent="0.3">
      <c r="A835" t="s">
        <v>31</v>
      </c>
      <c r="B835" t="s">
        <v>7</v>
      </c>
      <c r="C835" t="s">
        <v>27</v>
      </c>
      <c r="D835">
        <v>3</v>
      </c>
      <c r="E835">
        <v>1</v>
      </c>
      <c r="F835">
        <v>980196</v>
      </c>
      <c r="G835">
        <v>27.625</v>
      </c>
      <c r="H835" t="str">
        <f t="shared" si="12"/>
        <v>M6_C1_B4_3</v>
      </c>
      <c r="I835">
        <v>75647</v>
      </c>
    </row>
    <row r="836" spans="1:9" x14ac:dyDescent="0.3">
      <c r="A836" t="s">
        <v>31</v>
      </c>
      <c r="B836" t="s">
        <v>7</v>
      </c>
      <c r="C836" t="s">
        <v>27</v>
      </c>
      <c r="D836">
        <v>4</v>
      </c>
      <c r="E836">
        <v>0</v>
      </c>
      <c r="F836">
        <v>843513</v>
      </c>
      <c r="G836">
        <v>23.773</v>
      </c>
      <c r="H836" t="str">
        <f t="shared" ref="H836:H899" si="13">A836&amp;"_"&amp;B836&amp;"_"&amp;C836&amp;"_"&amp;D836</f>
        <v>M6_C1_B4_4</v>
      </c>
      <c r="I836">
        <v>0</v>
      </c>
    </row>
    <row r="837" spans="1:9" x14ac:dyDescent="0.3">
      <c r="A837" t="s">
        <v>31</v>
      </c>
      <c r="B837" t="s">
        <v>7</v>
      </c>
      <c r="C837" t="s">
        <v>27</v>
      </c>
      <c r="D837">
        <v>5</v>
      </c>
      <c r="E837">
        <v>0</v>
      </c>
      <c r="F837">
        <v>550138</v>
      </c>
      <c r="G837">
        <v>15.504</v>
      </c>
      <c r="H837" t="str">
        <f t="shared" si="13"/>
        <v>M6_C1_B4_5</v>
      </c>
      <c r="I837">
        <v>0</v>
      </c>
    </row>
    <row r="838" spans="1:9" x14ac:dyDescent="0.3">
      <c r="A838" t="s">
        <v>31</v>
      </c>
      <c r="B838" t="s">
        <v>7</v>
      </c>
      <c r="C838" t="s">
        <v>27</v>
      </c>
      <c r="D838">
        <v>6</v>
      </c>
      <c r="E838">
        <v>0</v>
      </c>
      <c r="F838">
        <v>127677</v>
      </c>
      <c r="G838">
        <v>3.5979999999999999</v>
      </c>
      <c r="H838" t="str">
        <f t="shared" si="13"/>
        <v>M6_C1_B4_6</v>
      </c>
      <c r="I838">
        <v>0</v>
      </c>
    </row>
    <row r="839" spans="1:9" x14ac:dyDescent="0.3">
      <c r="A839" t="s">
        <v>31</v>
      </c>
      <c r="B839" t="s">
        <v>7</v>
      </c>
      <c r="C839" t="s">
        <v>27</v>
      </c>
      <c r="D839">
        <v>7</v>
      </c>
      <c r="E839">
        <v>0</v>
      </c>
      <c r="F839">
        <v>86</v>
      </c>
      <c r="G839">
        <v>2E-3</v>
      </c>
      <c r="H839" t="str">
        <f t="shared" si="13"/>
        <v>M6_C1_B4_7</v>
      </c>
      <c r="I839">
        <v>0</v>
      </c>
    </row>
    <row r="840" spans="1:9" x14ac:dyDescent="0.3">
      <c r="A840" t="s">
        <v>31</v>
      </c>
      <c r="B840" t="s">
        <v>7</v>
      </c>
      <c r="C840" t="s">
        <v>27</v>
      </c>
      <c r="D840">
        <v>8</v>
      </c>
      <c r="E840">
        <v>0</v>
      </c>
      <c r="F840">
        <v>145</v>
      </c>
      <c r="G840">
        <v>4.0000000000000001E-3</v>
      </c>
      <c r="H840" t="str">
        <f t="shared" si="13"/>
        <v>M6_C1_B4_8</v>
      </c>
      <c r="I840">
        <v>0</v>
      </c>
    </row>
    <row r="841" spans="1:9" x14ac:dyDescent="0.3">
      <c r="A841" t="s">
        <v>31</v>
      </c>
      <c r="B841" t="s">
        <v>7</v>
      </c>
      <c r="C841" t="s">
        <v>27</v>
      </c>
      <c r="D841">
        <v>9</v>
      </c>
      <c r="E841">
        <v>0</v>
      </c>
      <c r="F841">
        <v>35</v>
      </c>
      <c r="G841" s="1">
        <v>9.8639999999999991E-4</v>
      </c>
      <c r="H841" t="str">
        <f t="shared" si="13"/>
        <v>M6_C1_B4_9</v>
      </c>
      <c r="I841">
        <v>0</v>
      </c>
    </row>
    <row r="842" spans="1:9" x14ac:dyDescent="0.3">
      <c r="A842" t="s">
        <v>31</v>
      </c>
      <c r="B842" t="s">
        <v>7</v>
      </c>
      <c r="C842" t="s">
        <v>29</v>
      </c>
      <c r="D842">
        <v>0</v>
      </c>
      <c r="E842">
        <v>0</v>
      </c>
      <c r="F842">
        <v>1948878</v>
      </c>
      <c r="G842">
        <v>54.924999999999997</v>
      </c>
      <c r="H842" t="str">
        <f t="shared" si="13"/>
        <v>M6_C1_B5_0</v>
      </c>
      <c r="I842">
        <v>0</v>
      </c>
    </row>
    <row r="843" spans="1:9" x14ac:dyDescent="0.3">
      <c r="A843" t="s">
        <v>31</v>
      </c>
      <c r="B843" t="s">
        <v>7</v>
      </c>
      <c r="C843" t="s">
        <v>29</v>
      </c>
      <c r="D843">
        <v>1</v>
      </c>
      <c r="E843">
        <v>1</v>
      </c>
      <c r="F843">
        <v>2561142</v>
      </c>
      <c r="G843">
        <v>72.180000000000007</v>
      </c>
      <c r="H843" t="str">
        <f t="shared" si="13"/>
        <v>M6_C1_B5_1</v>
      </c>
      <c r="I843">
        <v>493421</v>
      </c>
    </row>
    <row r="844" spans="1:9" x14ac:dyDescent="0.3">
      <c r="A844" t="s">
        <v>31</v>
      </c>
      <c r="B844" t="s">
        <v>7</v>
      </c>
      <c r="C844" t="s">
        <v>29</v>
      </c>
      <c r="D844">
        <v>2</v>
      </c>
      <c r="E844">
        <v>1</v>
      </c>
      <c r="F844">
        <v>1177004</v>
      </c>
      <c r="G844">
        <v>33.170999999999999</v>
      </c>
      <c r="H844" t="str">
        <f t="shared" si="13"/>
        <v>M6_C1_B5_2</v>
      </c>
      <c r="I844">
        <v>265676</v>
      </c>
    </row>
    <row r="845" spans="1:9" x14ac:dyDescent="0.3">
      <c r="A845" t="s">
        <v>31</v>
      </c>
      <c r="B845" t="s">
        <v>7</v>
      </c>
      <c r="C845" t="s">
        <v>29</v>
      </c>
      <c r="D845">
        <v>3</v>
      </c>
      <c r="E845">
        <v>1</v>
      </c>
      <c r="F845">
        <v>976670</v>
      </c>
      <c r="G845">
        <v>27.524999999999999</v>
      </c>
      <c r="H845" t="str">
        <f t="shared" si="13"/>
        <v>M6_C1_B5_3</v>
      </c>
      <c r="I845">
        <v>127024</v>
      </c>
    </row>
    <row r="846" spans="1:9" x14ac:dyDescent="0.3">
      <c r="A846" t="s">
        <v>31</v>
      </c>
      <c r="B846" t="s">
        <v>7</v>
      </c>
      <c r="C846" t="s">
        <v>29</v>
      </c>
      <c r="D846">
        <v>4</v>
      </c>
      <c r="E846">
        <v>0</v>
      </c>
      <c r="F846">
        <v>790325</v>
      </c>
      <c r="G846">
        <v>22.274000000000001</v>
      </c>
      <c r="H846" t="str">
        <f t="shared" si="13"/>
        <v>M6_C1_B5_4</v>
      </c>
      <c r="I846">
        <v>0</v>
      </c>
    </row>
    <row r="847" spans="1:9" x14ac:dyDescent="0.3">
      <c r="A847" t="s">
        <v>31</v>
      </c>
      <c r="B847" t="s">
        <v>7</v>
      </c>
      <c r="C847" t="s">
        <v>29</v>
      </c>
      <c r="D847">
        <v>5</v>
      </c>
      <c r="E847">
        <v>0</v>
      </c>
      <c r="F847">
        <v>355086</v>
      </c>
      <c r="G847">
        <v>10.007</v>
      </c>
      <c r="H847" t="str">
        <f t="shared" si="13"/>
        <v>M6_C1_B5_5</v>
      </c>
      <c r="I847">
        <v>0</v>
      </c>
    </row>
    <row r="848" spans="1:9" x14ac:dyDescent="0.3">
      <c r="A848" t="s">
        <v>31</v>
      </c>
      <c r="B848" t="s">
        <v>7</v>
      </c>
      <c r="C848" t="s">
        <v>29</v>
      </c>
      <c r="D848">
        <v>6</v>
      </c>
      <c r="E848">
        <v>0</v>
      </c>
      <c r="F848">
        <v>148267</v>
      </c>
      <c r="G848">
        <v>4.1790000000000003</v>
      </c>
      <c r="H848" t="str">
        <f t="shared" si="13"/>
        <v>M6_C1_B5_6</v>
      </c>
      <c r="I848">
        <v>0</v>
      </c>
    </row>
    <row r="849" spans="1:9" x14ac:dyDescent="0.3">
      <c r="A849" t="s">
        <v>31</v>
      </c>
      <c r="B849" t="s">
        <v>7</v>
      </c>
      <c r="C849" t="s">
        <v>29</v>
      </c>
      <c r="D849">
        <v>7</v>
      </c>
      <c r="E849">
        <v>0</v>
      </c>
      <c r="F849">
        <v>364</v>
      </c>
      <c r="G849">
        <v>0.01</v>
      </c>
      <c r="H849" t="str">
        <f t="shared" si="13"/>
        <v>M6_C1_B5_7</v>
      </c>
      <c r="I849">
        <v>0</v>
      </c>
    </row>
    <row r="850" spans="1:9" x14ac:dyDescent="0.3">
      <c r="A850" t="s">
        <v>31</v>
      </c>
      <c r="B850" t="s">
        <v>7</v>
      </c>
      <c r="C850" t="s">
        <v>29</v>
      </c>
      <c r="D850">
        <v>8</v>
      </c>
      <c r="E850">
        <v>0</v>
      </c>
      <c r="F850">
        <v>273</v>
      </c>
      <c r="G850">
        <v>8.0000000000000002E-3</v>
      </c>
      <c r="H850" t="str">
        <f t="shared" si="13"/>
        <v>M6_C1_B5_8</v>
      </c>
      <c r="I850">
        <v>0</v>
      </c>
    </row>
    <row r="851" spans="1:9" x14ac:dyDescent="0.3">
      <c r="A851" t="s">
        <v>31</v>
      </c>
      <c r="B851" t="s">
        <v>7</v>
      </c>
      <c r="C851" t="s">
        <v>29</v>
      </c>
      <c r="D851">
        <v>9</v>
      </c>
      <c r="E851">
        <v>0</v>
      </c>
      <c r="F851">
        <v>52</v>
      </c>
      <c r="G851">
        <v>1E-3</v>
      </c>
      <c r="H851" t="str">
        <f t="shared" si="13"/>
        <v>M6_C1_B5_9</v>
      </c>
      <c r="I851">
        <v>0</v>
      </c>
    </row>
    <row r="852" spans="1:9" x14ac:dyDescent="0.3">
      <c r="A852" t="s">
        <v>31</v>
      </c>
      <c r="B852" t="s">
        <v>7</v>
      </c>
      <c r="C852" t="s">
        <v>22</v>
      </c>
      <c r="D852">
        <v>0</v>
      </c>
      <c r="E852">
        <v>0</v>
      </c>
      <c r="F852">
        <v>1726689</v>
      </c>
      <c r="G852">
        <v>48.662999999999997</v>
      </c>
      <c r="H852" t="str">
        <f t="shared" si="13"/>
        <v>M6_C1_L5_0</v>
      </c>
      <c r="I852">
        <v>0</v>
      </c>
    </row>
    <row r="853" spans="1:9" x14ac:dyDescent="0.3">
      <c r="A853" t="s">
        <v>31</v>
      </c>
      <c r="B853" t="s">
        <v>7</v>
      </c>
      <c r="C853" t="s">
        <v>22</v>
      </c>
      <c r="D853">
        <v>1</v>
      </c>
      <c r="E853">
        <v>1</v>
      </c>
      <c r="F853">
        <v>1646360</v>
      </c>
      <c r="G853">
        <v>46.399000000000001</v>
      </c>
      <c r="H853" t="str">
        <f t="shared" si="13"/>
        <v>M6_C1_L5_1</v>
      </c>
      <c r="I853">
        <v>13840</v>
      </c>
    </row>
    <row r="854" spans="1:9" x14ac:dyDescent="0.3">
      <c r="A854" t="s">
        <v>31</v>
      </c>
      <c r="B854" t="s">
        <v>7</v>
      </c>
      <c r="C854" t="s">
        <v>22</v>
      </c>
      <c r="D854">
        <v>2</v>
      </c>
      <c r="E854">
        <v>1</v>
      </c>
      <c r="F854">
        <v>1216412</v>
      </c>
      <c r="G854">
        <v>34.281999999999996</v>
      </c>
      <c r="H854" t="str">
        <f t="shared" si="13"/>
        <v>M6_C1_L5_2</v>
      </c>
      <c r="I854">
        <v>291958</v>
      </c>
    </row>
    <row r="855" spans="1:9" x14ac:dyDescent="0.3">
      <c r="A855" t="s">
        <v>31</v>
      </c>
      <c r="B855" t="s">
        <v>7</v>
      </c>
      <c r="C855" t="s">
        <v>22</v>
      </c>
      <c r="D855">
        <v>3</v>
      </c>
      <c r="E855">
        <v>1</v>
      </c>
      <c r="F855">
        <v>964587</v>
      </c>
      <c r="G855">
        <v>27.184999999999999</v>
      </c>
      <c r="H855" t="str">
        <f t="shared" si="13"/>
        <v>M6_C1_L5_3</v>
      </c>
      <c r="I855">
        <v>307233</v>
      </c>
    </row>
    <row r="856" spans="1:9" x14ac:dyDescent="0.3">
      <c r="A856" t="s">
        <v>31</v>
      </c>
      <c r="B856" t="s">
        <v>7</v>
      </c>
      <c r="C856" t="s">
        <v>22</v>
      </c>
      <c r="D856">
        <v>4</v>
      </c>
      <c r="E856">
        <v>1</v>
      </c>
      <c r="F856">
        <v>814229</v>
      </c>
      <c r="G856">
        <v>22.946999999999999</v>
      </c>
      <c r="H856" t="str">
        <f t="shared" si="13"/>
        <v>M6_C1_L5_4</v>
      </c>
      <c r="I856">
        <v>274934</v>
      </c>
    </row>
    <row r="857" spans="1:9" x14ac:dyDescent="0.3">
      <c r="A857" t="s">
        <v>31</v>
      </c>
      <c r="B857" t="s">
        <v>7</v>
      </c>
      <c r="C857" t="s">
        <v>22</v>
      </c>
      <c r="D857">
        <v>5</v>
      </c>
      <c r="E857">
        <v>0</v>
      </c>
      <c r="F857">
        <v>714117</v>
      </c>
      <c r="G857">
        <v>20.126000000000001</v>
      </c>
      <c r="H857" t="str">
        <f t="shared" si="13"/>
        <v>M6_C1_L5_5</v>
      </c>
      <c r="I857">
        <v>0</v>
      </c>
    </row>
    <row r="858" spans="1:9" x14ac:dyDescent="0.3">
      <c r="A858" t="s">
        <v>31</v>
      </c>
      <c r="B858" t="s">
        <v>7</v>
      </c>
      <c r="C858" t="s">
        <v>22</v>
      </c>
      <c r="D858">
        <v>6</v>
      </c>
      <c r="E858">
        <v>0</v>
      </c>
      <c r="F858">
        <v>466367</v>
      </c>
      <c r="G858">
        <v>13.143000000000001</v>
      </c>
      <c r="H858" t="str">
        <f t="shared" si="13"/>
        <v>M6_C1_L5_6</v>
      </c>
      <c r="I858">
        <v>0</v>
      </c>
    </row>
    <row r="859" spans="1:9" x14ac:dyDescent="0.3">
      <c r="A859" t="s">
        <v>31</v>
      </c>
      <c r="B859" t="s">
        <v>7</v>
      </c>
      <c r="C859" t="s">
        <v>22</v>
      </c>
      <c r="D859">
        <v>7</v>
      </c>
      <c r="E859">
        <v>0</v>
      </c>
      <c r="F859">
        <v>15686</v>
      </c>
      <c r="G859">
        <v>0.442</v>
      </c>
      <c r="H859" t="str">
        <f t="shared" si="13"/>
        <v>M6_C1_L5_7</v>
      </c>
      <c r="I859">
        <v>0</v>
      </c>
    </row>
    <row r="860" spans="1:9" x14ac:dyDescent="0.3">
      <c r="A860" t="s">
        <v>31</v>
      </c>
      <c r="B860" t="s">
        <v>7</v>
      </c>
      <c r="C860" t="s">
        <v>22</v>
      </c>
      <c r="D860">
        <v>8</v>
      </c>
      <c r="E860">
        <v>0</v>
      </c>
      <c r="F860">
        <v>842</v>
      </c>
      <c r="G860">
        <v>2.4E-2</v>
      </c>
      <c r="H860" t="str">
        <f t="shared" si="13"/>
        <v>M6_C1_L5_8</v>
      </c>
      <c r="I860">
        <v>0</v>
      </c>
    </row>
    <row r="861" spans="1:9" x14ac:dyDescent="0.3">
      <c r="A861" t="s">
        <v>31</v>
      </c>
      <c r="B861" t="s">
        <v>7</v>
      </c>
      <c r="C861" t="s">
        <v>22</v>
      </c>
      <c r="D861">
        <v>9</v>
      </c>
      <c r="E861">
        <v>0</v>
      </c>
      <c r="F861">
        <v>561</v>
      </c>
      <c r="G861">
        <v>1.6E-2</v>
      </c>
      <c r="H861" t="str">
        <f t="shared" si="13"/>
        <v>M6_C1_L5_9</v>
      </c>
      <c r="I861">
        <v>0</v>
      </c>
    </row>
    <row r="862" spans="1:9" x14ac:dyDescent="0.3">
      <c r="A862" t="s">
        <v>31</v>
      </c>
      <c r="B862" t="s">
        <v>7</v>
      </c>
      <c r="C862" t="s">
        <v>13</v>
      </c>
      <c r="D862">
        <v>0</v>
      </c>
      <c r="E862">
        <v>0</v>
      </c>
      <c r="F862">
        <v>2174581</v>
      </c>
      <c r="G862">
        <v>61.286000000000001</v>
      </c>
      <c r="H862" t="str">
        <f t="shared" si="13"/>
        <v>M6_C1_R1_0</v>
      </c>
      <c r="I862">
        <v>0</v>
      </c>
    </row>
    <row r="863" spans="1:9" x14ac:dyDescent="0.3">
      <c r="A863" t="s">
        <v>31</v>
      </c>
      <c r="B863" t="s">
        <v>7</v>
      </c>
      <c r="C863" t="s">
        <v>13</v>
      </c>
      <c r="D863">
        <v>1</v>
      </c>
      <c r="E863">
        <v>1</v>
      </c>
      <c r="F863">
        <v>2314596</v>
      </c>
      <c r="G863">
        <v>65.231999999999999</v>
      </c>
      <c r="H863" t="str">
        <f t="shared" si="13"/>
        <v>M6_C1_R1_1</v>
      </c>
      <c r="I863">
        <v>144786</v>
      </c>
    </row>
    <row r="864" spans="1:9" x14ac:dyDescent="0.3">
      <c r="A864" t="s">
        <v>31</v>
      </c>
      <c r="B864" t="s">
        <v>7</v>
      </c>
      <c r="C864" t="s">
        <v>13</v>
      </c>
      <c r="D864">
        <v>2</v>
      </c>
      <c r="E864">
        <v>1</v>
      </c>
      <c r="F864">
        <v>775705</v>
      </c>
      <c r="G864">
        <v>21.861000000000001</v>
      </c>
      <c r="H864" t="str">
        <f t="shared" si="13"/>
        <v>M6_C1_R1_2</v>
      </c>
      <c r="I864">
        <v>121905</v>
      </c>
    </row>
    <row r="865" spans="1:9" x14ac:dyDescent="0.3">
      <c r="A865" t="s">
        <v>31</v>
      </c>
      <c r="B865" t="s">
        <v>7</v>
      </c>
      <c r="C865" t="s">
        <v>13</v>
      </c>
      <c r="D865">
        <v>3</v>
      </c>
      <c r="E865">
        <v>1</v>
      </c>
      <c r="F865">
        <v>510584</v>
      </c>
      <c r="G865">
        <v>14.39</v>
      </c>
      <c r="H865" t="str">
        <f t="shared" si="13"/>
        <v>M6_C1_R1_3</v>
      </c>
      <c r="I865">
        <v>131784</v>
      </c>
    </row>
    <row r="866" spans="1:9" x14ac:dyDescent="0.3">
      <c r="A866" t="s">
        <v>31</v>
      </c>
      <c r="B866" t="s">
        <v>7</v>
      </c>
      <c r="C866" t="s">
        <v>13</v>
      </c>
      <c r="D866">
        <v>4</v>
      </c>
      <c r="E866">
        <v>1</v>
      </c>
      <c r="F866">
        <v>350066</v>
      </c>
      <c r="G866">
        <v>9.8659999999999997</v>
      </c>
      <c r="H866" t="str">
        <f t="shared" si="13"/>
        <v>M6_C1_R1_4</v>
      </c>
      <c r="I866">
        <v>87959</v>
      </c>
    </row>
    <row r="867" spans="1:9" x14ac:dyDescent="0.3">
      <c r="A867" t="s">
        <v>31</v>
      </c>
      <c r="B867" t="s">
        <v>7</v>
      </c>
      <c r="C867" t="s">
        <v>13</v>
      </c>
      <c r="D867">
        <v>5</v>
      </c>
      <c r="E867">
        <v>1</v>
      </c>
      <c r="F867">
        <v>268431</v>
      </c>
      <c r="G867">
        <v>7.5650000000000004</v>
      </c>
      <c r="H867" t="str">
        <f t="shared" si="13"/>
        <v>M6_C1_R1_5</v>
      </c>
      <c r="I867">
        <v>57784</v>
      </c>
    </row>
    <row r="868" spans="1:9" x14ac:dyDescent="0.3">
      <c r="A868" t="s">
        <v>31</v>
      </c>
      <c r="B868" t="s">
        <v>7</v>
      </c>
      <c r="C868" t="s">
        <v>13</v>
      </c>
      <c r="D868">
        <v>6</v>
      </c>
      <c r="E868">
        <v>0</v>
      </c>
      <c r="F868">
        <v>177820</v>
      </c>
      <c r="G868">
        <v>5.0110000000000001</v>
      </c>
      <c r="H868" t="str">
        <f t="shared" si="13"/>
        <v>M6_C1_R1_6</v>
      </c>
      <c r="I868">
        <v>0</v>
      </c>
    </row>
    <row r="869" spans="1:9" x14ac:dyDescent="0.3">
      <c r="A869" t="s">
        <v>31</v>
      </c>
      <c r="B869" t="s">
        <v>7</v>
      </c>
      <c r="C869" t="s">
        <v>13</v>
      </c>
      <c r="D869">
        <v>7</v>
      </c>
      <c r="E869">
        <v>0</v>
      </c>
      <c r="F869">
        <v>6875</v>
      </c>
      <c r="G869">
        <v>0.19400000000000001</v>
      </c>
      <c r="H869" t="str">
        <f t="shared" si="13"/>
        <v>M6_C1_R1_7</v>
      </c>
      <c r="I869">
        <v>0</v>
      </c>
    </row>
    <row r="870" spans="1:9" x14ac:dyDescent="0.3">
      <c r="A870" t="s">
        <v>31</v>
      </c>
      <c r="B870" t="s">
        <v>7</v>
      </c>
      <c r="C870" t="s">
        <v>13</v>
      </c>
      <c r="D870">
        <v>8</v>
      </c>
      <c r="E870">
        <v>0</v>
      </c>
      <c r="F870">
        <v>133</v>
      </c>
      <c r="G870">
        <v>4.0000000000000001E-3</v>
      </c>
      <c r="H870" t="str">
        <f t="shared" si="13"/>
        <v>M6_C1_R1_8</v>
      </c>
      <c r="I870">
        <v>0</v>
      </c>
    </row>
    <row r="871" spans="1:9" x14ac:dyDescent="0.3">
      <c r="A871" t="s">
        <v>31</v>
      </c>
      <c r="B871" t="s">
        <v>7</v>
      </c>
      <c r="C871" t="s">
        <v>13</v>
      </c>
      <c r="D871">
        <v>9</v>
      </c>
      <c r="E871">
        <v>0</v>
      </c>
      <c r="F871">
        <v>474</v>
      </c>
      <c r="G871">
        <v>1.2999999999999999E-2</v>
      </c>
      <c r="H871" t="str">
        <f t="shared" si="13"/>
        <v>M6_C1_R1_9</v>
      </c>
      <c r="I871">
        <v>0</v>
      </c>
    </row>
    <row r="872" spans="1:9" x14ac:dyDescent="0.3">
      <c r="A872" t="s">
        <v>31</v>
      </c>
      <c r="B872" t="s">
        <v>9</v>
      </c>
      <c r="C872" t="s">
        <v>28</v>
      </c>
      <c r="D872">
        <v>0</v>
      </c>
      <c r="E872">
        <v>0</v>
      </c>
      <c r="F872">
        <v>2282749</v>
      </c>
      <c r="G872">
        <v>64.334000000000003</v>
      </c>
      <c r="H872" t="str">
        <f t="shared" si="13"/>
        <v>M6_C2_B1_0</v>
      </c>
      <c r="I872">
        <v>0</v>
      </c>
    </row>
    <row r="873" spans="1:9" x14ac:dyDescent="0.3">
      <c r="A873" t="s">
        <v>31</v>
      </c>
      <c r="B873" t="s">
        <v>9</v>
      </c>
      <c r="C873" t="s">
        <v>28</v>
      </c>
      <c r="D873">
        <v>1</v>
      </c>
      <c r="E873">
        <v>1</v>
      </c>
      <c r="F873">
        <v>2268796</v>
      </c>
      <c r="G873">
        <v>63.941000000000003</v>
      </c>
      <c r="H873" t="str">
        <f t="shared" si="13"/>
        <v>M6_C2_B1_1</v>
      </c>
      <c r="I873">
        <v>17443</v>
      </c>
    </row>
    <row r="874" spans="1:9" x14ac:dyDescent="0.3">
      <c r="A874" t="s">
        <v>31</v>
      </c>
      <c r="B874" t="s">
        <v>9</v>
      </c>
      <c r="C874" t="s">
        <v>28</v>
      </c>
      <c r="D874">
        <v>2</v>
      </c>
      <c r="E874">
        <v>1</v>
      </c>
      <c r="F874">
        <v>1315608</v>
      </c>
      <c r="G874">
        <v>37.076999999999998</v>
      </c>
      <c r="H874" t="str">
        <f t="shared" si="13"/>
        <v>M6_C2_B1_2</v>
      </c>
      <c r="I874">
        <v>88114</v>
      </c>
    </row>
    <row r="875" spans="1:9" x14ac:dyDescent="0.3">
      <c r="A875" t="s">
        <v>31</v>
      </c>
      <c r="B875" t="s">
        <v>9</v>
      </c>
      <c r="C875" t="s">
        <v>28</v>
      </c>
      <c r="D875">
        <v>3</v>
      </c>
      <c r="E875">
        <v>1</v>
      </c>
      <c r="F875">
        <v>885742</v>
      </c>
      <c r="G875">
        <v>24.963000000000001</v>
      </c>
      <c r="H875" t="str">
        <f t="shared" si="13"/>
        <v>M6_C2_B1_3</v>
      </c>
      <c r="I875">
        <v>42095</v>
      </c>
    </row>
    <row r="876" spans="1:9" x14ac:dyDescent="0.3">
      <c r="A876" t="s">
        <v>31</v>
      </c>
      <c r="B876" t="s">
        <v>9</v>
      </c>
      <c r="C876" t="s">
        <v>28</v>
      </c>
      <c r="D876">
        <v>4</v>
      </c>
      <c r="E876">
        <v>1</v>
      </c>
      <c r="F876">
        <v>594068</v>
      </c>
      <c r="G876">
        <v>16.742000000000001</v>
      </c>
      <c r="H876" t="str">
        <f t="shared" si="13"/>
        <v>M6_C2_B1_4</v>
      </c>
      <c r="I876">
        <v>64047</v>
      </c>
    </row>
    <row r="877" spans="1:9" x14ac:dyDescent="0.3">
      <c r="A877" t="s">
        <v>31</v>
      </c>
      <c r="B877" t="s">
        <v>9</v>
      </c>
      <c r="C877" t="s">
        <v>28</v>
      </c>
      <c r="D877">
        <v>5</v>
      </c>
      <c r="E877">
        <v>0</v>
      </c>
      <c r="F877">
        <v>523284</v>
      </c>
      <c r="G877">
        <v>14.747999999999999</v>
      </c>
      <c r="H877" t="str">
        <f t="shared" si="13"/>
        <v>M6_C2_B1_5</v>
      </c>
      <c r="I877">
        <v>0</v>
      </c>
    </row>
    <row r="878" spans="1:9" x14ac:dyDescent="0.3">
      <c r="A878" t="s">
        <v>31</v>
      </c>
      <c r="B878" t="s">
        <v>9</v>
      </c>
      <c r="C878" t="s">
        <v>28</v>
      </c>
      <c r="D878">
        <v>6</v>
      </c>
      <c r="E878">
        <v>0</v>
      </c>
      <c r="F878">
        <v>428964</v>
      </c>
      <c r="G878">
        <v>12.089</v>
      </c>
      <c r="H878" t="str">
        <f t="shared" si="13"/>
        <v>M6_C2_B1_6</v>
      </c>
      <c r="I878">
        <v>0</v>
      </c>
    </row>
    <row r="879" spans="1:9" x14ac:dyDescent="0.3">
      <c r="A879" t="s">
        <v>31</v>
      </c>
      <c r="B879" t="s">
        <v>9</v>
      </c>
      <c r="C879" t="s">
        <v>28</v>
      </c>
      <c r="D879">
        <v>7</v>
      </c>
      <c r="E879">
        <v>0</v>
      </c>
      <c r="F879">
        <v>84997</v>
      </c>
      <c r="G879">
        <v>2.395</v>
      </c>
      <c r="H879" t="str">
        <f t="shared" si="13"/>
        <v>M6_C2_B1_7</v>
      </c>
      <c r="I879">
        <v>0</v>
      </c>
    </row>
    <row r="880" spans="1:9" x14ac:dyDescent="0.3">
      <c r="A880" t="s">
        <v>31</v>
      </c>
      <c r="B880" t="s">
        <v>9</v>
      </c>
      <c r="C880" t="s">
        <v>28</v>
      </c>
      <c r="D880">
        <v>8</v>
      </c>
      <c r="E880">
        <v>0</v>
      </c>
      <c r="F880">
        <v>2455</v>
      </c>
      <c r="G880">
        <v>6.9000000000000006E-2</v>
      </c>
      <c r="H880" t="str">
        <f t="shared" si="13"/>
        <v>M6_C2_B1_8</v>
      </c>
      <c r="I880">
        <v>0</v>
      </c>
    </row>
    <row r="881" spans="1:9" x14ac:dyDescent="0.3">
      <c r="A881" t="s">
        <v>31</v>
      </c>
      <c r="B881" t="s">
        <v>9</v>
      </c>
      <c r="C881" t="s">
        <v>28</v>
      </c>
      <c r="D881">
        <v>9</v>
      </c>
      <c r="E881">
        <v>0</v>
      </c>
      <c r="F881">
        <v>703</v>
      </c>
      <c r="G881">
        <v>0.02</v>
      </c>
      <c r="H881" t="str">
        <f t="shared" si="13"/>
        <v>M6_C2_B1_9</v>
      </c>
      <c r="I881">
        <v>0</v>
      </c>
    </row>
    <row r="882" spans="1:9" x14ac:dyDescent="0.3">
      <c r="A882" t="s">
        <v>31</v>
      </c>
      <c r="B882" t="s">
        <v>9</v>
      </c>
      <c r="C882" t="s">
        <v>25</v>
      </c>
      <c r="D882">
        <v>0</v>
      </c>
      <c r="E882">
        <v>0</v>
      </c>
      <c r="F882">
        <v>2619327</v>
      </c>
      <c r="G882">
        <v>73.819999999999993</v>
      </c>
      <c r="H882" t="str">
        <f t="shared" si="13"/>
        <v>M6_C2_B2_0</v>
      </c>
      <c r="I882">
        <v>0</v>
      </c>
    </row>
    <row r="883" spans="1:9" x14ac:dyDescent="0.3">
      <c r="A883" t="s">
        <v>31</v>
      </c>
      <c r="B883" t="s">
        <v>9</v>
      </c>
      <c r="C883" t="s">
        <v>25</v>
      </c>
      <c r="D883">
        <v>1</v>
      </c>
      <c r="E883">
        <v>1</v>
      </c>
      <c r="F883">
        <v>2535571</v>
      </c>
      <c r="G883">
        <v>71.459000000000003</v>
      </c>
      <c r="H883" t="str">
        <f t="shared" si="13"/>
        <v>M6_C2_B2_1</v>
      </c>
      <c r="I883">
        <v>92542</v>
      </c>
    </row>
    <row r="884" spans="1:9" x14ac:dyDescent="0.3">
      <c r="A884" t="s">
        <v>31</v>
      </c>
      <c r="B884" t="s">
        <v>9</v>
      </c>
      <c r="C884" t="s">
        <v>25</v>
      </c>
      <c r="D884">
        <v>2</v>
      </c>
      <c r="E884">
        <v>1</v>
      </c>
      <c r="F884">
        <v>682640</v>
      </c>
      <c r="G884">
        <v>19.239000000000001</v>
      </c>
      <c r="H884" t="str">
        <f t="shared" si="13"/>
        <v>M6_C2_B2_2</v>
      </c>
      <c r="I884">
        <v>231286</v>
      </c>
    </row>
    <row r="885" spans="1:9" x14ac:dyDescent="0.3">
      <c r="A885" t="s">
        <v>31</v>
      </c>
      <c r="B885" t="s">
        <v>9</v>
      </c>
      <c r="C885" t="s">
        <v>25</v>
      </c>
      <c r="D885">
        <v>3</v>
      </c>
      <c r="E885">
        <v>1</v>
      </c>
      <c r="F885">
        <v>490864</v>
      </c>
      <c r="G885">
        <v>13.834</v>
      </c>
      <c r="H885" t="str">
        <f t="shared" si="13"/>
        <v>M6_C2_B2_3</v>
      </c>
      <c r="I885">
        <v>200983</v>
      </c>
    </row>
    <row r="886" spans="1:9" x14ac:dyDescent="0.3">
      <c r="A886" t="s">
        <v>31</v>
      </c>
      <c r="B886" t="s">
        <v>9</v>
      </c>
      <c r="C886" t="s">
        <v>25</v>
      </c>
      <c r="D886">
        <v>4</v>
      </c>
      <c r="E886">
        <v>1</v>
      </c>
      <c r="F886">
        <v>509352</v>
      </c>
      <c r="G886">
        <v>14.355</v>
      </c>
      <c r="H886" t="str">
        <f t="shared" si="13"/>
        <v>M6_C2_B2_4</v>
      </c>
      <c r="I886">
        <v>181422</v>
      </c>
    </row>
    <row r="887" spans="1:9" x14ac:dyDescent="0.3">
      <c r="A887" t="s">
        <v>31</v>
      </c>
      <c r="B887" t="s">
        <v>9</v>
      </c>
      <c r="C887" t="s">
        <v>25</v>
      </c>
      <c r="D887">
        <v>5</v>
      </c>
      <c r="E887">
        <v>0</v>
      </c>
      <c r="F887">
        <v>438077</v>
      </c>
      <c r="G887">
        <v>12.346</v>
      </c>
      <c r="H887" t="str">
        <f t="shared" si="13"/>
        <v>M6_C2_B2_5</v>
      </c>
      <c r="I887">
        <v>0</v>
      </c>
    </row>
    <row r="888" spans="1:9" x14ac:dyDescent="0.3">
      <c r="A888" t="s">
        <v>31</v>
      </c>
      <c r="B888" t="s">
        <v>9</v>
      </c>
      <c r="C888" t="s">
        <v>25</v>
      </c>
      <c r="D888">
        <v>6</v>
      </c>
      <c r="E888">
        <v>0</v>
      </c>
      <c r="F888">
        <v>359605</v>
      </c>
      <c r="G888">
        <v>10.135</v>
      </c>
      <c r="H888" t="str">
        <f t="shared" si="13"/>
        <v>M6_C2_B2_6</v>
      </c>
      <c r="I888">
        <v>0</v>
      </c>
    </row>
    <row r="889" spans="1:9" x14ac:dyDescent="0.3">
      <c r="A889" t="s">
        <v>31</v>
      </c>
      <c r="B889" t="s">
        <v>9</v>
      </c>
      <c r="C889" t="s">
        <v>25</v>
      </c>
      <c r="D889">
        <v>7</v>
      </c>
      <c r="E889">
        <v>0</v>
      </c>
      <c r="F889">
        <v>44748</v>
      </c>
      <c r="G889">
        <v>1.2609999999999999</v>
      </c>
      <c r="H889" t="str">
        <f t="shared" si="13"/>
        <v>M6_C2_B2_7</v>
      </c>
      <c r="I889">
        <v>0</v>
      </c>
    </row>
    <row r="890" spans="1:9" x14ac:dyDescent="0.3">
      <c r="A890" t="s">
        <v>31</v>
      </c>
      <c r="B890" t="s">
        <v>9</v>
      </c>
      <c r="C890" t="s">
        <v>25</v>
      </c>
      <c r="D890">
        <v>8</v>
      </c>
      <c r="E890">
        <v>0</v>
      </c>
      <c r="F890">
        <v>1295</v>
      </c>
      <c r="G890">
        <v>3.5999999999999997E-2</v>
      </c>
      <c r="H890" t="str">
        <f t="shared" si="13"/>
        <v>M6_C2_B2_8</v>
      </c>
      <c r="I890">
        <v>0</v>
      </c>
    </row>
    <row r="891" spans="1:9" x14ac:dyDescent="0.3">
      <c r="A891" t="s">
        <v>31</v>
      </c>
      <c r="B891" t="s">
        <v>9</v>
      </c>
      <c r="C891" t="s">
        <v>25</v>
      </c>
      <c r="D891">
        <v>9</v>
      </c>
      <c r="E891">
        <v>0</v>
      </c>
      <c r="F891">
        <v>240</v>
      </c>
      <c r="G891">
        <v>7.0000000000000001E-3</v>
      </c>
      <c r="H891" t="str">
        <f t="shared" si="13"/>
        <v>M6_C2_B2_9</v>
      </c>
      <c r="I891">
        <v>0</v>
      </c>
    </row>
    <row r="892" spans="1:9" x14ac:dyDescent="0.3">
      <c r="A892" t="s">
        <v>31</v>
      </c>
      <c r="B892" t="s">
        <v>9</v>
      </c>
      <c r="C892" t="s">
        <v>26</v>
      </c>
      <c r="D892">
        <v>0</v>
      </c>
      <c r="E892">
        <v>0</v>
      </c>
      <c r="F892">
        <v>1796446</v>
      </c>
      <c r="G892">
        <v>50.628999999999998</v>
      </c>
      <c r="H892" t="str">
        <f t="shared" si="13"/>
        <v>M6_C2_B3_0</v>
      </c>
      <c r="I892">
        <v>0</v>
      </c>
    </row>
    <row r="893" spans="1:9" x14ac:dyDescent="0.3">
      <c r="A893" t="s">
        <v>31</v>
      </c>
      <c r="B893" t="s">
        <v>9</v>
      </c>
      <c r="C893" t="s">
        <v>26</v>
      </c>
      <c r="D893">
        <v>1</v>
      </c>
      <c r="E893">
        <v>1</v>
      </c>
      <c r="F893">
        <v>1618209</v>
      </c>
      <c r="G893">
        <v>45.606000000000002</v>
      </c>
      <c r="H893" t="str">
        <f t="shared" si="13"/>
        <v>M6_C2_B3_1</v>
      </c>
      <c r="I893">
        <v>108338</v>
      </c>
    </row>
    <row r="894" spans="1:9" x14ac:dyDescent="0.3">
      <c r="A894" t="s">
        <v>31</v>
      </c>
      <c r="B894" t="s">
        <v>9</v>
      </c>
      <c r="C894" t="s">
        <v>26</v>
      </c>
      <c r="D894">
        <v>2</v>
      </c>
      <c r="E894">
        <v>1</v>
      </c>
      <c r="F894">
        <v>1464921</v>
      </c>
      <c r="G894">
        <v>41.284999999999997</v>
      </c>
      <c r="H894" t="str">
        <f t="shared" si="13"/>
        <v>M6_C2_B3_2</v>
      </c>
      <c r="I894">
        <v>220290</v>
      </c>
    </row>
    <row r="895" spans="1:9" x14ac:dyDescent="0.3">
      <c r="A895" t="s">
        <v>31</v>
      </c>
      <c r="B895" t="s">
        <v>9</v>
      </c>
      <c r="C895" t="s">
        <v>26</v>
      </c>
      <c r="D895">
        <v>3</v>
      </c>
      <c r="E895">
        <v>1</v>
      </c>
      <c r="F895">
        <v>978194</v>
      </c>
      <c r="G895">
        <v>27.568000000000001</v>
      </c>
      <c r="H895" t="str">
        <f t="shared" si="13"/>
        <v>M6_C2_B3_3</v>
      </c>
      <c r="I895">
        <v>144550</v>
      </c>
    </row>
    <row r="896" spans="1:9" x14ac:dyDescent="0.3">
      <c r="A896" t="s">
        <v>31</v>
      </c>
      <c r="B896" t="s">
        <v>9</v>
      </c>
      <c r="C896" t="s">
        <v>26</v>
      </c>
      <c r="D896">
        <v>4</v>
      </c>
      <c r="E896">
        <v>1</v>
      </c>
      <c r="F896">
        <v>887123</v>
      </c>
      <c r="G896">
        <v>25.001999999999999</v>
      </c>
      <c r="H896" t="str">
        <f t="shared" si="13"/>
        <v>M6_C2_B3_4</v>
      </c>
      <c r="I896">
        <v>121650</v>
      </c>
    </row>
    <row r="897" spans="1:9" x14ac:dyDescent="0.3">
      <c r="A897" t="s">
        <v>31</v>
      </c>
      <c r="B897" t="s">
        <v>9</v>
      </c>
      <c r="C897" t="s">
        <v>26</v>
      </c>
      <c r="D897">
        <v>5</v>
      </c>
      <c r="E897">
        <v>0</v>
      </c>
      <c r="F897">
        <v>754549</v>
      </c>
      <c r="G897">
        <v>21.265000000000001</v>
      </c>
      <c r="H897" t="str">
        <f t="shared" si="13"/>
        <v>M6_C2_B3_5</v>
      </c>
      <c r="I897">
        <v>0</v>
      </c>
    </row>
    <row r="898" spans="1:9" x14ac:dyDescent="0.3">
      <c r="A898" t="s">
        <v>31</v>
      </c>
      <c r="B898" t="s">
        <v>9</v>
      </c>
      <c r="C898" t="s">
        <v>26</v>
      </c>
      <c r="D898">
        <v>6</v>
      </c>
      <c r="E898">
        <v>0</v>
      </c>
      <c r="F898">
        <v>707207</v>
      </c>
      <c r="G898">
        <v>19.931000000000001</v>
      </c>
      <c r="H898" t="str">
        <f t="shared" si="13"/>
        <v>M6_C2_B3_6</v>
      </c>
      <c r="I898">
        <v>0</v>
      </c>
    </row>
    <row r="899" spans="1:9" x14ac:dyDescent="0.3">
      <c r="A899" t="s">
        <v>31</v>
      </c>
      <c r="B899" t="s">
        <v>9</v>
      </c>
      <c r="C899" t="s">
        <v>26</v>
      </c>
      <c r="D899">
        <v>7</v>
      </c>
      <c r="E899">
        <v>0</v>
      </c>
      <c r="F899">
        <v>393599</v>
      </c>
      <c r="G899">
        <v>11.093</v>
      </c>
      <c r="H899" t="str">
        <f t="shared" si="13"/>
        <v>M6_C2_B3_7</v>
      </c>
      <c r="I899">
        <v>0</v>
      </c>
    </row>
    <row r="900" spans="1:9" x14ac:dyDescent="0.3">
      <c r="A900" t="s">
        <v>31</v>
      </c>
      <c r="B900" t="s">
        <v>9</v>
      </c>
      <c r="C900" t="s">
        <v>26</v>
      </c>
      <c r="D900">
        <v>8</v>
      </c>
      <c r="E900">
        <v>0</v>
      </c>
      <c r="F900">
        <v>40597</v>
      </c>
      <c r="G900">
        <v>1.1439999999999999</v>
      </c>
      <c r="H900" t="str">
        <f t="shared" ref="H900:H921" si="14">A900&amp;"_"&amp;B900&amp;"_"&amp;C900&amp;"_"&amp;D900</f>
        <v>M6_C2_B3_8</v>
      </c>
      <c r="I900">
        <v>0</v>
      </c>
    </row>
    <row r="901" spans="1:9" x14ac:dyDescent="0.3">
      <c r="A901" t="s">
        <v>31</v>
      </c>
      <c r="B901" t="s">
        <v>9</v>
      </c>
      <c r="C901" t="s">
        <v>26</v>
      </c>
      <c r="D901">
        <v>9</v>
      </c>
      <c r="E901">
        <v>0</v>
      </c>
      <c r="F901">
        <v>3680</v>
      </c>
      <c r="G901">
        <v>0.104</v>
      </c>
      <c r="H901" t="str">
        <f t="shared" si="14"/>
        <v>M6_C2_B3_9</v>
      </c>
      <c r="I901">
        <v>0</v>
      </c>
    </row>
    <row r="902" spans="1:9" x14ac:dyDescent="0.3">
      <c r="A902" t="s">
        <v>31</v>
      </c>
      <c r="B902" t="s">
        <v>9</v>
      </c>
      <c r="C902" t="s">
        <v>10</v>
      </c>
      <c r="D902">
        <v>0</v>
      </c>
      <c r="E902">
        <v>0</v>
      </c>
      <c r="F902">
        <v>2634161</v>
      </c>
      <c r="G902">
        <v>74.238</v>
      </c>
      <c r="H902" t="str">
        <f t="shared" si="14"/>
        <v>M6_C2_R2_0</v>
      </c>
      <c r="I902">
        <v>0</v>
      </c>
    </row>
    <row r="903" spans="1:9" x14ac:dyDescent="0.3">
      <c r="A903" t="s">
        <v>31</v>
      </c>
      <c r="B903" t="s">
        <v>9</v>
      </c>
      <c r="C903" t="s">
        <v>10</v>
      </c>
      <c r="D903">
        <v>1</v>
      </c>
      <c r="E903">
        <v>1</v>
      </c>
      <c r="F903">
        <v>3070211</v>
      </c>
      <c r="G903">
        <v>86.527000000000001</v>
      </c>
      <c r="H903" t="str">
        <f t="shared" si="14"/>
        <v>M6_C2_R2_1</v>
      </c>
      <c r="I903">
        <v>265024</v>
      </c>
    </row>
    <row r="904" spans="1:9" x14ac:dyDescent="0.3">
      <c r="A904" t="s">
        <v>31</v>
      </c>
      <c r="B904" t="s">
        <v>9</v>
      </c>
      <c r="C904" t="s">
        <v>10</v>
      </c>
      <c r="D904">
        <v>2</v>
      </c>
      <c r="E904">
        <v>1</v>
      </c>
      <c r="F904">
        <v>783496</v>
      </c>
      <c r="G904">
        <v>22.081</v>
      </c>
      <c r="H904" t="str">
        <f t="shared" si="14"/>
        <v>M6_C2_R2_2</v>
      </c>
      <c r="I904">
        <v>258641</v>
      </c>
    </row>
    <row r="905" spans="1:9" x14ac:dyDescent="0.3">
      <c r="A905" t="s">
        <v>31</v>
      </c>
      <c r="B905" t="s">
        <v>9</v>
      </c>
      <c r="C905" t="s">
        <v>10</v>
      </c>
      <c r="D905">
        <v>3</v>
      </c>
      <c r="E905">
        <v>1</v>
      </c>
      <c r="F905">
        <v>567173</v>
      </c>
      <c r="G905">
        <v>15.984</v>
      </c>
      <c r="H905" t="str">
        <f t="shared" si="14"/>
        <v>M6_C2_R2_3</v>
      </c>
      <c r="I905">
        <v>21651</v>
      </c>
    </row>
    <row r="906" spans="1:9" x14ac:dyDescent="0.3">
      <c r="A906" t="s">
        <v>31</v>
      </c>
      <c r="B906" t="s">
        <v>9</v>
      </c>
      <c r="C906" t="s">
        <v>10</v>
      </c>
      <c r="D906">
        <v>4</v>
      </c>
      <c r="E906">
        <v>0</v>
      </c>
      <c r="F906">
        <v>433444</v>
      </c>
      <c r="G906">
        <v>12.215999999999999</v>
      </c>
      <c r="H906" t="str">
        <f t="shared" si="14"/>
        <v>M6_C2_R2_4</v>
      </c>
      <c r="I906">
        <v>0</v>
      </c>
    </row>
    <row r="907" spans="1:9" x14ac:dyDescent="0.3">
      <c r="A907" t="s">
        <v>31</v>
      </c>
      <c r="B907" t="s">
        <v>9</v>
      </c>
      <c r="C907" t="s">
        <v>10</v>
      </c>
      <c r="D907">
        <v>5</v>
      </c>
      <c r="E907">
        <v>0</v>
      </c>
      <c r="F907">
        <v>358944</v>
      </c>
      <c r="G907">
        <v>10.116</v>
      </c>
      <c r="H907" t="str">
        <f t="shared" si="14"/>
        <v>M6_C2_R2_5</v>
      </c>
      <c r="I907">
        <v>0</v>
      </c>
    </row>
    <row r="908" spans="1:9" x14ac:dyDescent="0.3">
      <c r="A908" t="s">
        <v>31</v>
      </c>
      <c r="B908" t="s">
        <v>9</v>
      </c>
      <c r="C908" t="s">
        <v>10</v>
      </c>
      <c r="D908">
        <v>6</v>
      </c>
      <c r="E908">
        <v>0</v>
      </c>
      <c r="F908">
        <v>116211</v>
      </c>
      <c r="G908">
        <v>3.2749999999999999</v>
      </c>
      <c r="H908" t="str">
        <f t="shared" si="14"/>
        <v>M6_C2_R2_6</v>
      </c>
      <c r="I908">
        <v>0</v>
      </c>
    </row>
    <row r="909" spans="1:9" x14ac:dyDescent="0.3">
      <c r="A909" t="s">
        <v>31</v>
      </c>
      <c r="B909" t="s">
        <v>9</v>
      </c>
      <c r="C909" t="s">
        <v>10</v>
      </c>
      <c r="D909">
        <v>7</v>
      </c>
      <c r="E909">
        <v>0</v>
      </c>
      <c r="F909">
        <v>1857</v>
      </c>
      <c r="G909">
        <v>5.1999999999999998E-2</v>
      </c>
      <c r="H909" t="str">
        <f t="shared" si="14"/>
        <v>M6_C2_R2_7</v>
      </c>
      <c r="I909">
        <v>0</v>
      </c>
    </row>
    <row r="910" spans="1:9" x14ac:dyDescent="0.3">
      <c r="A910" t="s">
        <v>31</v>
      </c>
      <c r="B910" t="s">
        <v>9</v>
      </c>
      <c r="C910" t="s">
        <v>10</v>
      </c>
      <c r="D910">
        <v>8</v>
      </c>
      <c r="E910">
        <v>0</v>
      </c>
      <c r="F910">
        <v>138</v>
      </c>
      <c r="G910">
        <v>4.0000000000000001E-3</v>
      </c>
      <c r="H910" t="str">
        <f t="shared" si="14"/>
        <v>M6_C2_R2_8</v>
      </c>
      <c r="I910">
        <v>0</v>
      </c>
    </row>
    <row r="911" spans="1:9" x14ac:dyDescent="0.3">
      <c r="A911" t="s">
        <v>31</v>
      </c>
      <c r="B911" t="s">
        <v>9</v>
      </c>
      <c r="C911" t="s">
        <v>10</v>
      </c>
      <c r="D911">
        <v>9</v>
      </c>
      <c r="E911">
        <v>0</v>
      </c>
      <c r="F911">
        <v>333</v>
      </c>
      <c r="G911">
        <v>8.9999999999999993E-3</v>
      </c>
      <c r="H911" t="str">
        <f t="shared" si="14"/>
        <v>M6_C2_R2_9</v>
      </c>
      <c r="I911">
        <v>0</v>
      </c>
    </row>
    <row r="912" spans="1:9" x14ac:dyDescent="0.3">
      <c r="A912" t="s">
        <v>31</v>
      </c>
      <c r="B912" t="s">
        <v>9</v>
      </c>
      <c r="C912" t="s">
        <v>8</v>
      </c>
      <c r="D912">
        <v>0</v>
      </c>
      <c r="E912">
        <v>0</v>
      </c>
      <c r="F912">
        <v>2029104</v>
      </c>
      <c r="G912">
        <v>57.186</v>
      </c>
      <c r="H912" t="str">
        <f t="shared" si="14"/>
        <v>M6_C2_R4_0</v>
      </c>
      <c r="I912">
        <v>0</v>
      </c>
    </row>
    <row r="913" spans="1:9" x14ac:dyDescent="0.3">
      <c r="A913" t="s">
        <v>31</v>
      </c>
      <c r="B913" t="s">
        <v>9</v>
      </c>
      <c r="C913" t="s">
        <v>8</v>
      </c>
      <c r="D913">
        <v>1</v>
      </c>
      <c r="E913">
        <v>1</v>
      </c>
      <c r="F913">
        <v>2010825</v>
      </c>
      <c r="G913">
        <v>56.670999999999999</v>
      </c>
      <c r="H913" t="str">
        <f t="shared" si="14"/>
        <v>M6_C2_R4_1</v>
      </c>
      <c r="I913">
        <v>9936</v>
      </c>
    </row>
    <row r="914" spans="1:9" x14ac:dyDescent="0.3">
      <c r="A914" t="s">
        <v>31</v>
      </c>
      <c r="B914" t="s">
        <v>9</v>
      </c>
      <c r="C914" t="s">
        <v>8</v>
      </c>
      <c r="D914">
        <v>2</v>
      </c>
      <c r="E914">
        <v>1</v>
      </c>
      <c r="F914">
        <v>702098</v>
      </c>
      <c r="G914">
        <v>19.786999999999999</v>
      </c>
      <c r="H914" t="str">
        <f t="shared" si="14"/>
        <v>M6_C2_R4_2</v>
      </c>
      <c r="I914">
        <v>73739</v>
      </c>
    </row>
    <row r="915" spans="1:9" x14ac:dyDescent="0.3">
      <c r="A915" t="s">
        <v>31</v>
      </c>
      <c r="B915" t="s">
        <v>9</v>
      </c>
      <c r="C915" t="s">
        <v>8</v>
      </c>
      <c r="D915">
        <v>3</v>
      </c>
      <c r="E915">
        <v>1</v>
      </c>
      <c r="F915">
        <v>559463</v>
      </c>
      <c r="G915">
        <v>15.766999999999999</v>
      </c>
      <c r="H915" t="str">
        <f t="shared" si="14"/>
        <v>M6_C2_R4_3</v>
      </c>
      <c r="I915">
        <v>77078</v>
      </c>
    </row>
    <row r="916" spans="1:9" x14ac:dyDescent="0.3">
      <c r="A916" t="s">
        <v>31</v>
      </c>
      <c r="B916" t="s">
        <v>9</v>
      </c>
      <c r="C916" t="s">
        <v>8</v>
      </c>
      <c r="D916">
        <v>4</v>
      </c>
      <c r="E916">
        <v>1</v>
      </c>
      <c r="F916">
        <v>375059</v>
      </c>
      <c r="G916">
        <v>10.57</v>
      </c>
      <c r="H916" t="str">
        <f t="shared" si="14"/>
        <v>M6_C2_R4_4</v>
      </c>
      <c r="I916">
        <v>82418</v>
      </c>
    </row>
    <row r="917" spans="1:9" x14ac:dyDescent="0.3">
      <c r="A917" t="s">
        <v>31</v>
      </c>
      <c r="B917" t="s">
        <v>9</v>
      </c>
      <c r="C917" t="s">
        <v>8</v>
      </c>
      <c r="D917">
        <v>5</v>
      </c>
      <c r="E917">
        <v>0</v>
      </c>
      <c r="F917">
        <v>288461</v>
      </c>
      <c r="G917">
        <v>8.1300000000000008</v>
      </c>
      <c r="H917" t="str">
        <f t="shared" si="14"/>
        <v>M6_C2_R4_5</v>
      </c>
      <c r="I917">
        <v>0</v>
      </c>
    </row>
    <row r="918" spans="1:9" x14ac:dyDescent="0.3">
      <c r="A918" t="s">
        <v>31</v>
      </c>
      <c r="B918" t="s">
        <v>9</v>
      </c>
      <c r="C918" t="s">
        <v>8</v>
      </c>
      <c r="D918">
        <v>6</v>
      </c>
      <c r="E918">
        <v>0</v>
      </c>
      <c r="F918">
        <v>187363</v>
      </c>
      <c r="G918">
        <v>5.28</v>
      </c>
      <c r="H918" t="str">
        <f t="shared" si="14"/>
        <v>M6_C2_R4_6</v>
      </c>
      <c r="I918">
        <v>0</v>
      </c>
    </row>
    <row r="919" spans="1:9" x14ac:dyDescent="0.3">
      <c r="A919" t="s">
        <v>31</v>
      </c>
      <c r="B919" t="s">
        <v>9</v>
      </c>
      <c r="C919" t="s">
        <v>8</v>
      </c>
      <c r="D919">
        <v>7</v>
      </c>
      <c r="E919">
        <v>0</v>
      </c>
      <c r="F919">
        <v>5042</v>
      </c>
      <c r="G919">
        <v>0.14199999999999999</v>
      </c>
      <c r="H919" t="str">
        <f t="shared" si="14"/>
        <v>M6_C2_R4_7</v>
      </c>
      <c r="I919">
        <v>0</v>
      </c>
    </row>
    <row r="920" spans="1:9" x14ac:dyDescent="0.3">
      <c r="A920" t="s">
        <v>31</v>
      </c>
      <c r="B920" t="s">
        <v>9</v>
      </c>
      <c r="C920" t="s">
        <v>8</v>
      </c>
      <c r="D920">
        <v>8</v>
      </c>
      <c r="E920">
        <v>0</v>
      </c>
      <c r="F920">
        <v>251</v>
      </c>
      <c r="G920">
        <v>7.0000000000000001E-3</v>
      </c>
      <c r="H920" t="str">
        <f t="shared" si="14"/>
        <v>M6_C2_R4_8</v>
      </c>
      <c r="I920">
        <v>0</v>
      </c>
    </row>
    <row r="921" spans="1:9" x14ac:dyDescent="0.3">
      <c r="A921" t="s">
        <v>31</v>
      </c>
      <c r="B921" t="s">
        <v>9</v>
      </c>
      <c r="C921" t="s">
        <v>8</v>
      </c>
      <c r="D921">
        <v>9</v>
      </c>
      <c r="E921">
        <v>0</v>
      </c>
      <c r="F921">
        <v>70</v>
      </c>
      <c r="G921">
        <v>2E-3</v>
      </c>
      <c r="H921" t="str">
        <f t="shared" si="14"/>
        <v>M6_C2_R4_9</v>
      </c>
      <c r="I921">
        <v>0</v>
      </c>
    </row>
  </sheetData>
  <autoFilter ref="A1:I921" xr:uid="{8E71C01C-6971-4F8D-99F0-4569D1ECAC84}"/>
  <sortState xmlns:xlrd2="http://schemas.microsoft.com/office/spreadsheetml/2017/richdata2" ref="A2:G922">
    <sortCondition ref="A2:A922"/>
    <sortCondition ref="B2:B922"/>
    <sortCondition ref="C2:C922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24C8-B990-4A85-92BF-8543EEF4D5C3}">
  <dimension ref="A1:F262"/>
  <sheetViews>
    <sheetView topLeftCell="A259" workbookViewId="0">
      <selection activeCell="D281" sqref="D281"/>
    </sheetView>
  </sheetViews>
  <sheetFormatPr defaultRowHeight="14.4" x14ac:dyDescent="0.3"/>
  <sheetData>
    <row r="1" spans="1:6" x14ac:dyDescent="0.3">
      <c r="A1" t="s">
        <v>866</v>
      </c>
      <c r="B1" t="s">
        <v>867</v>
      </c>
      <c r="C1" t="s">
        <v>868</v>
      </c>
      <c r="D1" t="s">
        <v>378</v>
      </c>
      <c r="E1" t="s">
        <v>4</v>
      </c>
      <c r="F1" t="s">
        <v>869</v>
      </c>
    </row>
    <row r="2" spans="1:6" x14ac:dyDescent="0.3">
      <c r="A2" t="s">
        <v>870</v>
      </c>
      <c r="B2" t="s">
        <v>7</v>
      </c>
      <c r="C2" t="s">
        <v>13</v>
      </c>
      <c r="D2">
        <v>1</v>
      </c>
      <c r="E2">
        <v>3499546</v>
      </c>
      <c r="F2">
        <v>98.626999999999995</v>
      </c>
    </row>
    <row r="3" spans="1:6" x14ac:dyDescent="0.3">
      <c r="A3" t="s">
        <v>870</v>
      </c>
      <c r="B3" t="s">
        <v>7</v>
      </c>
      <c r="C3" t="s">
        <v>13</v>
      </c>
      <c r="D3">
        <v>2</v>
      </c>
      <c r="E3">
        <v>1057183</v>
      </c>
      <c r="F3">
        <v>29.794</v>
      </c>
    </row>
    <row r="4" spans="1:6" x14ac:dyDescent="0.3">
      <c r="A4" t="s">
        <v>870</v>
      </c>
      <c r="B4" t="s">
        <v>7</v>
      </c>
      <c r="C4" t="s">
        <v>13</v>
      </c>
      <c r="D4">
        <v>3</v>
      </c>
      <c r="E4">
        <v>525104</v>
      </c>
      <c r="F4">
        <v>14.798999999999999</v>
      </c>
    </row>
    <row r="5" spans="1:6" x14ac:dyDescent="0.3">
      <c r="A5" t="s">
        <v>870</v>
      </c>
      <c r="B5" t="s">
        <v>7</v>
      </c>
      <c r="C5" t="s">
        <v>13</v>
      </c>
      <c r="D5">
        <v>4</v>
      </c>
      <c r="E5">
        <v>123856</v>
      </c>
      <c r="F5">
        <v>3.4910000000000001</v>
      </c>
    </row>
    <row r="6" spans="1:6" x14ac:dyDescent="0.3">
      <c r="A6" t="s">
        <v>870</v>
      </c>
      <c r="B6" t="s">
        <v>7</v>
      </c>
      <c r="C6" t="s">
        <v>13</v>
      </c>
      <c r="D6">
        <v>5</v>
      </c>
      <c r="E6">
        <v>180461</v>
      </c>
      <c r="F6">
        <v>5.0860000000000003</v>
      </c>
    </row>
    <row r="7" spans="1:6" x14ac:dyDescent="0.3">
      <c r="A7" t="s">
        <v>870</v>
      </c>
      <c r="B7" t="s">
        <v>7</v>
      </c>
      <c r="C7" t="s">
        <v>13</v>
      </c>
      <c r="D7">
        <v>6</v>
      </c>
      <c r="E7">
        <v>131907</v>
      </c>
      <c r="F7">
        <v>3.7170000000000001</v>
      </c>
    </row>
    <row r="8" spans="1:6" x14ac:dyDescent="0.3">
      <c r="A8" t="s">
        <v>870</v>
      </c>
      <c r="B8" t="s">
        <v>7</v>
      </c>
      <c r="C8" t="s">
        <v>13</v>
      </c>
      <c r="D8">
        <v>7</v>
      </c>
      <c r="E8">
        <v>108590</v>
      </c>
      <c r="F8">
        <v>3.06</v>
      </c>
    </row>
    <row r="9" spans="1:6" x14ac:dyDescent="0.3">
      <c r="A9" t="s">
        <v>870</v>
      </c>
      <c r="B9" t="s">
        <v>7</v>
      </c>
      <c r="C9" t="s">
        <v>13</v>
      </c>
      <c r="D9">
        <v>8</v>
      </c>
      <c r="E9">
        <v>19536</v>
      </c>
      <c r="F9">
        <v>0.55100000000000005</v>
      </c>
    </row>
    <row r="10" spans="1:6" x14ac:dyDescent="0.3">
      <c r="A10" t="s">
        <v>870</v>
      </c>
      <c r="B10" t="s">
        <v>7</v>
      </c>
      <c r="C10" t="s">
        <v>13</v>
      </c>
      <c r="D10">
        <v>9</v>
      </c>
      <c r="E10">
        <v>1501</v>
      </c>
      <c r="F10">
        <v>4.2000000000000003E-2</v>
      </c>
    </row>
    <row r="11" spans="1:6" x14ac:dyDescent="0.3">
      <c r="A11" t="s">
        <v>870</v>
      </c>
      <c r="B11" t="s">
        <v>7</v>
      </c>
      <c r="C11" t="s">
        <v>10</v>
      </c>
      <c r="D11">
        <v>1</v>
      </c>
      <c r="E11">
        <v>3496752</v>
      </c>
      <c r="F11">
        <v>98.548000000000002</v>
      </c>
    </row>
    <row r="12" spans="1:6" x14ac:dyDescent="0.3">
      <c r="A12" t="s">
        <v>870</v>
      </c>
      <c r="B12" t="s">
        <v>7</v>
      </c>
      <c r="C12" t="s">
        <v>10</v>
      </c>
      <c r="D12">
        <v>2</v>
      </c>
      <c r="E12">
        <v>553902</v>
      </c>
      <c r="F12">
        <v>15.61</v>
      </c>
    </row>
    <row r="13" spans="1:6" x14ac:dyDescent="0.3">
      <c r="A13" t="s">
        <v>870</v>
      </c>
      <c r="B13" t="s">
        <v>7</v>
      </c>
      <c r="C13" t="s">
        <v>10</v>
      </c>
      <c r="D13">
        <v>3</v>
      </c>
      <c r="E13">
        <v>290597</v>
      </c>
      <c r="F13">
        <v>8.19</v>
      </c>
    </row>
    <row r="14" spans="1:6" x14ac:dyDescent="0.3">
      <c r="A14" t="s">
        <v>870</v>
      </c>
      <c r="B14" t="s">
        <v>7</v>
      </c>
      <c r="C14" t="s">
        <v>10</v>
      </c>
      <c r="D14">
        <v>4</v>
      </c>
      <c r="E14">
        <v>81941</v>
      </c>
      <c r="F14">
        <v>2.3090000000000002</v>
      </c>
    </row>
    <row r="15" spans="1:6" x14ac:dyDescent="0.3">
      <c r="A15" t="s">
        <v>870</v>
      </c>
      <c r="B15" t="s">
        <v>7</v>
      </c>
      <c r="C15" t="s">
        <v>10</v>
      </c>
      <c r="D15">
        <v>5</v>
      </c>
      <c r="E15">
        <v>15611</v>
      </c>
      <c r="F15">
        <v>0.44</v>
      </c>
    </row>
    <row r="16" spans="1:6" x14ac:dyDescent="0.3">
      <c r="A16" t="s">
        <v>870</v>
      </c>
      <c r="B16" t="s">
        <v>7</v>
      </c>
      <c r="C16" t="s">
        <v>10</v>
      </c>
      <c r="D16">
        <v>6</v>
      </c>
      <c r="E16">
        <v>1210</v>
      </c>
      <c r="F16">
        <v>3.4000000000000002E-2</v>
      </c>
    </row>
    <row r="17" spans="1:6" x14ac:dyDescent="0.3">
      <c r="A17" t="s">
        <v>870</v>
      </c>
      <c r="B17" t="s">
        <v>7</v>
      </c>
      <c r="C17" t="s">
        <v>10</v>
      </c>
      <c r="D17">
        <v>7</v>
      </c>
      <c r="E17">
        <v>973</v>
      </c>
      <c r="F17">
        <v>2.7E-2</v>
      </c>
    </row>
    <row r="18" spans="1:6" x14ac:dyDescent="0.3">
      <c r="A18" t="s">
        <v>870</v>
      </c>
      <c r="B18" t="s">
        <v>7</v>
      </c>
      <c r="C18" t="s">
        <v>10</v>
      </c>
      <c r="D18">
        <v>8</v>
      </c>
      <c r="E18">
        <v>183</v>
      </c>
      <c r="F18">
        <v>5.0000000000000001E-3</v>
      </c>
    </row>
    <row r="19" spans="1:6" x14ac:dyDescent="0.3">
      <c r="A19" t="s">
        <v>870</v>
      </c>
      <c r="B19" t="s">
        <v>7</v>
      </c>
      <c r="C19" t="s">
        <v>10</v>
      </c>
      <c r="D19">
        <v>9</v>
      </c>
      <c r="E19">
        <v>428</v>
      </c>
      <c r="F19">
        <v>1.2E-2</v>
      </c>
    </row>
    <row r="20" spans="1:6" x14ac:dyDescent="0.3">
      <c r="A20" t="s">
        <v>870</v>
      </c>
      <c r="B20" t="s">
        <v>7</v>
      </c>
      <c r="C20" t="s">
        <v>11</v>
      </c>
      <c r="D20">
        <v>1</v>
      </c>
      <c r="E20">
        <v>3461498</v>
      </c>
      <c r="F20">
        <v>97.554000000000002</v>
      </c>
    </row>
    <row r="21" spans="1:6" x14ac:dyDescent="0.3">
      <c r="A21" t="s">
        <v>870</v>
      </c>
      <c r="B21" t="s">
        <v>7</v>
      </c>
      <c r="C21" t="s">
        <v>11</v>
      </c>
      <c r="D21">
        <v>2</v>
      </c>
      <c r="E21">
        <v>265987</v>
      </c>
      <c r="F21">
        <v>7.4960000000000004</v>
      </c>
    </row>
    <row r="22" spans="1:6" x14ac:dyDescent="0.3">
      <c r="A22" t="s">
        <v>870</v>
      </c>
      <c r="B22" t="s">
        <v>7</v>
      </c>
      <c r="C22" t="s">
        <v>11</v>
      </c>
      <c r="D22">
        <v>3</v>
      </c>
      <c r="E22">
        <v>20235</v>
      </c>
      <c r="F22">
        <v>0.56999999999999995</v>
      </c>
    </row>
    <row r="23" spans="1:6" x14ac:dyDescent="0.3">
      <c r="A23" t="s">
        <v>870</v>
      </c>
      <c r="B23" t="s">
        <v>7</v>
      </c>
      <c r="C23" t="s">
        <v>11</v>
      </c>
      <c r="D23">
        <v>4</v>
      </c>
      <c r="E23">
        <v>1847</v>
      </c>
      <c r="F23">
        <v>5.1999999999999998E-2</v>
      </c>
    </row>
    <row r="24" spans="1:6" x14ac:dyDescent="0.3">
      <c r="A24" t="s">
        <v>870</v>
      </c>
      <c r="B24" t="s">
        <v>7</v>
      </c>
      <c r="C24" t="s">
        <v>11</v>
      </c>
      <c r="D24">
        <v>5</v>
      </c>
      <c r="E24">
        <v>157</v>
      </c>
      <c r="F24">
        <v>4.0000000000000001E-3</v>
      </c>
    </row>
    <row r="25" spans="1:6" x14ac:dyDescent="0.3">
      <c r="A25" t="s">
        <v>870</v>
      </c>
      <c r="B25" t="s">
        <v>7</v>
      </c>
      <c r="C25" t="s">
        <v>11</v>
      </c>
      <c r="D25">
        <v>6</v>
      </c>
      <c r="E25">
        <v>219</v>
      </c>
      <c r="F25">
        <v>6.0000000000000001E-3</v>
      </c>
    </row>
    <row r="26" spans="1:6" x14ac:dyDescent="0.3">
      <c r="A26" t="s">
        <v>870</v>
      </c>
      <c r="B26" t="s">
        <v>7</v>
      </c>
      <c r="C26" t="s">
        <v>11</v>
      </c>
      <c r="D26">
        <v>7</v>
      </c>
      <c r="E26">
        <v>300</v>
      </c>
      <c r="F26">
        <v>8.0000000000000002E-3</v>
      </c>
    </row>
    <row r="27" spans="1:6" x14ac:dyDescent="0.3">
      <c r="A27" t="s">
        <v>870</v>
      </c>
      <c r="B27" t="s">
        <v>7</v>
      </c>
      <c r="C27" t="s">
        <v>11</v>
      </c>
      <c r="D27">
        <v>8</v>
      </c>
      <c r="E27">
        <v>274</v>
      </c>
      <c r="F27">
        <v>8.0000000000000002E-3</v>
      </c>
    </row>
    <row r="28" spans="1:6" x14ac:dyDescent="0.3">
      <c r="A28" t="s">
        <v>870</v>
      </c>
      <c r="B28" t="s">
        <v>7</v>
      </c>
      <c r="C28" t="s">
        <v>11</v>
      </c>
      <c r="D28">
        <v>9</v>
      </c>
      <c r="E28">
        <v>448</v>
      </c>
      <c r="F28">
        <v>1.2999999999999999E-2</v>
      </c>
    </row>
    <row r="29" spans="1:6" x14ac:dyDescent="0.3">
      <c r="A29" t="s">
        <v>870</v>
      </c>
      <c r="B29" t="s">
        <v>9</v>
      </c>
      <c r="C29" t="s">
        <v>13</v>
      </c>
      <c r="D29">
        <v>1</v>
      </c>
      <c r="E29">
        <v>3486166</v>
      </c>
      <c r="F29">
        <v>98.25</v>
      </c>
    </row>
    <row r="30" spans="1:6" x14ac:dyDescent="0.3">
      <c r="A30" t="s">
        <v>870</v>
      </c>
      <c r="B30" t="s">
        <v>9</v>
      </c>
      <c r="C30" t="s">
        <v>13</v>
      </c>
      <c r="D30">
        <v>2</v>
      </c>
      <c r="E30">
        <v>564253</v>
      </c>
      <c r="F30">
        <v>15.901999999999999</v>
      </c>
    </row>
    <row r="31" spans="1:6" x14ac:dyDescent="0.3">
      <c r="A31" t="s">
        <v>870</v>
      </c>
      <c r="B31" t="s">
        <v>9</v>
      </c>
      <c r="C31" t="s">
        <v>13</v>
      </c>
      <c r="D31">
        <v>3</v>
      </c>
      <c r="E31">
        <v>133667</v>
      </c>
      <c r="F31">
        <v>3.7669999999999999</v>
      </c>
    </row>
    <row r="32" spans="1:6" x14ac:dyDescent="0.3">
      <c r="A32" t="s">
        <v>870</v>
      </c>
      <c r="B32" t="s">
        <v>9</v>
      </c>
      <c r="C32" t="s">
        <v>13</v>
      </c>
      <c r="D32">
        <v>4</v>
      </c>
      <c r="E32">
        <v>36066</v>
      </c>
      <c r="F32">
        <v>1.016</v>
      </c>
    </row>
    <row r="33" spans="1:6" x14ac:dyDescent="0.3">
      <c r="A33" t="s">
        <v>870</v>
      </c>
      <c r="B33" t="s">
        <v>9</v>
      </c>
      <c r="C33" t="s">
        <v>13</v>
      </c>
      <c r="D33">
        <v>5</v>
      </c>
      <c r="E33">
        <v>14276</v>
      </c>
      <c r="F33">
        <v>0.40200000000000002</v>
      </c>
    </row>
    <row r="34" spans="1:6" x14ac:dyDescent="0.3">
      <c r="A34" t="s">
        <v>870</v>
      </c>
      <c r="B34" t="s">
        <v>9</v>
      </c>
      <c r="C34" t="s">
        <v>13</v>
      </c>
      <c r="D34">
        <v>6</v>
      </c>
      <c r="E34">
        <v>4037</v>
      </c>
      <c r="F34">
        <v>0.114</v>
      </c>
    </row>
    <row r="35" spans="1:6" x14ac:dyDescent="0.3">
      <c r="A35" t="s">
        <v>870</v>
      </c>
      <c r="B35" t="s">
        <v>9</v>
      </c>
      <c r="C35" t="s">
        <v>13</v>
      </c>
      <c r="D35">
        <v>7</v>
      </c>
      <c r="E35">
        <v>3184</v>
      </c>
      <c r="F35">
        <v>0.09</v>
      </c>
    </row>
    <row r="36" spans="1:6" x14ac:dyDescent="0.3">
      <c r="A36" t="s">
        <v>870</v>
      </c>
      <c r="B36" t="s">
        <v>9</v>
      </c>
      <c r="C36" t="s">
        <v>13</v>
      </c>
      <c r="D36">
        <v>8</v>
      </c>
      <c r="E36">
        <v>1161</v>
      </c>
      <c r="F36">
        <v>3.3000000000000002E-2</v>
      </c>
    </row>
    <row r="37" spans="1:6" x14ac:dyDescent="0.3">
      <c r="A37" t="s">
        <v>870</v>
      </c>
      <c r="B37" t="s">
        <v>9</v>
      </c>
      <c r="C37" t="s">
        <v>13</v>
      </c>
      <c r="D37">
        <v>9</v>
      </c>
      <c r="E37">
        <v>546</v>
      </c>
      <c r="F37">
        <v>1.4999999999999999E-2</v>
      </c>
    </row>
    <row r="38" spans="1:6" x14ac:dyDescent="0.3">
      <c r="A38" t="s">
        <v>870</v>
      </c>
      <c r="B38" t="s">
        <v>9</v>
      </c>
      <c r="C38" t="s">
        <v>10</v>
      </c>
      <c r="D38">
        <v>1</v>
      </c>
      <c r="E38">
        <v>3518681</v>
      </c>
      <c r="F38">
        <v>99.165999999999997</v>
      </c>
    </row>
    <row r="39" spans="1:6" x14ac:dyDescent="0.3">
      <c r="A39" t="s">
        <v>870</v>
      </c>
      <c r="B39" t="s">
        <v>9</v>
      </c>
      <c r="C39" t="s">
        <v>10</v>
      </c>
      <c r="D39">
        <v>2</v>
      </c>
      <c r="E39">
        <v>597232</v>
      </c>
      <c r="F39">
        <v>16.832000000000001</v>
      </c>
    </row>
    <row r="40" spans="1:6" x14ac:dyDescent="0.3">
      <c r="A40" t="s">
        <v>870</v>
      </c>
      <c r="B40" t="s">
        <v>9</v>
      </c>
      <c r="C40" t="s">
        <v>10</v>
      </c>
      <c r="D40">
        <v>3</v>
      </c>
      <c r="E40">
        <v>400258</v>
      </c>
      <c r="F40">
        <v>11.28</v>
      </c>
    </row>
    <row r="41" spans="1:6" x14ac:dyDescent="0.3">
      <c r="A41" t="s">
        <v>870</v>
      </c>
      <c r="B41" t="s">
        <v>9</v>
      </c>
      <c r="C41" t="s">
        <v>10</v>
      </c>
      <c r="D41">
        <v>4</v>
      </c>
      <c r="E41">
        <v>160917</v>
      </c>
      <c r="F41">
        <v>4.5350000000000001</v>
      </c>
    </row>
    <row r="42" spans="1:6" x14ac:dyDescent="0.3">
      <c r="A42" t="s">
        <v>870</v>
      </c>
      <c r="B42" t="s">
        <v>9</v>
      </c>
      <c r="C42" t="s">
        <v>10</v>
      </c>
      <c r="D42">
        <v>5</v>
      </c>
      <c r="E42">
        <v>114813</v>
      </c>
      <c r="F42">
        <v>3.2360000000000002</v>
      </c>
    </row>
    <row r="43" spans="1:6" x14ac:dyDescent="0.3">
      <c r="A43" t="s">
        <v>870</v>
      </c>
      <c r="B43" t="s">
        <v>9</v>
      </c>
      <c r="C43" t="s">
        <v>10</v>
      </c>
      <c r="D43">
        <v>6</v>
      </c>
      <c r="E43">
        <v>79656</v>
      </c>
      <c r="F43">
        <v>2.2450000000000001</v>
      </c>
    </row>
    <row r="44" spans="1:6" x14ac:dyDescent="0.3">
      <c r="A44" t="s">
        <v>870</v>
      </c>
      <c r="B44" t="s">
        <v>9</v>
      </c>
      <c r="C44" t="s">
        <v>10</v>
      </c>
      <c r="D44">
        <v>7</v>
      </c>
      <c r="E44">
        <v>39336</v>
      </c>
      <c r="F44">
        <v>1.109</v>
      </c>
    </row>
    <row r="45" spans="1:6" x14ac:dyDescent="0.3">
      <c r="A45" t="s">
        <v>870</v>
      </c>
      <c r="B45" t="s">
        <v>9</v>
      </c>
      <c r="C45" t="s">
        <v>10</v>
      </c>
      <c r="D45">
        <v>8</v>
      </c>
      <c r="E45">
        <v>4498</v>
      </c>
      <c r="F45">
        <v>0.127</v>
      </c>
    </row>
    <row r="46" spans="1:6" x14ac:dyDescent="0.3">
      <c r="A46" t="s">
        <v>870</v>
      </c>
      <c r="B46" t="s">
        <v>9</v>
      </c>
      <c r="C46" t="s">
        <v>10</v>
      </c>
      <c r="D46">
        <v>9</v>
      </c>
      <c r="E46">
        <v>1470</v>
      </c>
      <c r="F46">
        <v>4.1000000000000002E-2</v>
      </c>
    </row>
    <row r="47" spans="1:6" x14ac:dyDescent="0.3">
      <c r="A47" t="s">
        <v>870</v>
      </c>
      <c r="B47" t="s">
        <v>9</v>
      </c>
      <c r="C47" t="s">
        <v>11</v>
      </c>
      <c r="D47">
        <v>1</v>
      </c>
      <c r="E47">
        <v>3476186</v>
      </c>
      <c r="F47">
        <v>97.968000000000004</v>
      </c>
    </row>
    <row r="48" spans="1:6" x14ac:dyDescent="0.3">
      <c r="A48" t="s">
        <v>870</v>
      </c>
      <c r="B48" t="s">
        <v>9</v>
      </c>
      <c r="C48" t="s">
        <v>11</v>
      </c>
      <c r="D48">
        <v>2</v>
      </c>
      <c r="E48">
        <v>340767</v>
      </c>
      <c r="F48">
        <v>9.6039999999999992</v>
      </c>
    </row>
    <row r="49" spans="1:6" x14ac:dyDescent="0.3">
      <c r="A49" t="s">
        <v>870</v>
      </c>
      <c r="B49" t="s">
        <v>9</v>
      </c>
      <c r="C49" t="s">
        <v>11</v>
      </c>
      <c r="D49">
        <v>3</v>
      </c>
      <c r="E49">
        <v>43901</v>
      </c>
      <c r="F49">
        <v>1.2370000000000001</v>
      </c>
    </row>
    <row r="50" spans="1:6" x14ac:dyDescent="0.3">
      <c r="A50" t="s">
        <v>870</v>
      </c>
      <c r="B50" t="s">
        <v>9</v>
      </c>
      <c r="C50" t="s">
        <v>11</v>
      </c>
      <c r="D50">
        <v>4</v>
      </c>
      <c r="E50">
        <v>24001</v>
      </c>
      <c r="F50">
        <v>0.67600000000000005</v>
      </c>
    </row>
    <row r="51" spans="1:6" x14ac:dyDescent="0.3">
      <c r="A51" t="s">
        <v>870</v>
      </c>
      <c r="B51" t="s">
        <v>9</v>
      </c>
      <c r="C51" t="s">
        <v>11</v>
      </c>
      <c r="D51">
        <v>5</v>
      </c>
      <c r="E51">
        <v>23219</v>
      </c>
      <c r="F51">
        <v>0.65400000000000003</v>
      </c>
    </row>
    <row r="52" spans="1:6" x14ac:dyDescent="0.3">
      <c r="A52" t="s">
        <v>870</v>
      </c>
      <c r="B52" t="s">
        <v>9</v>
      </c>
      <c r="C52" t="s">
        <v>11</v>
      </c>
      <c r="D52">
        <v>6</v>
      </c>
      <c r="E52">
        <v>6357</v>
      </c>
      <c r="F52">
        <v>0.17899999999999999</v>
      </c>
    </row>
    <row r="53" spans="1:6" x14ac:dyDescent="0.3">
      <c r="A53" t="s">
        <v>870</v>
      </c>
      <c r="B53" t="s">
        <v>9</v>
      </c>
      <c r="C53" t="s">
        <v>11</v>
      </c>
      <c r="D53">
        <v>7</v>
      </c>
      <c r="E53">
        <v>3059</v>
      </c>
      <c r="F53">
        <v>8.5999999999999993E-2</v>
      </c>
    </row>
    <row r="54" spans="1:6" x14ac:dyDescent="0.3">
      <c r="A54" t="s">
        <v>870</v>
      </c>
      <c r="B54" t="s">
        <v>9</v>
      </c>
      <c r="C54" t="s">
        <v>11</v>
      </c>
      <c r="D54">
        <v>8</v>
      </c>
      <c r="E54">
        <v>1045</v>
      </c>
      <c r="F54">
        <v>2.9000000000000001E-2</v>
      </c>
    </row>
    <row r="55" spans="1:6" x14ac:dyDescent="0.3">
      <c r="A55" t="s">
        <v>870</v>
      </c>
      <c r="B55" t="s">
        <v>9</v>
      </c>
      <c r="C55" t="s">
        <v>11</v>
      </c>
      <c r="D55">
        <v>9</v>
      </c>
      <c r="E55">
        <v>220</v>
      </c>
      <c r="F55">
        <v>6.0000000000000001E-3</v>
      </c>
    </row>
    <row r="56" spans="1:6" x14ac:dyDescent="0.3">
      <c r="A56" t="s">
        <v>870</v>
      </c>
      <c r="B56" t="s">
        <v>9</v>
      </c>
      <c r="C56" t="s">
        <v>8</v>
      </c>
      <c r="D56">
        <v>1</v>
      </c>
      <c r="E56">
        <v>3514542</v>
      </c>
      <c r="F56">
        <v>99.049000000000007</v>
      </c>
    </row>
    <row r="57" spans="1:6" x14ac:dyDescent="0.3">
      <c r="A57" t="s">
        <v>870</v>
      </c>
      <c r="B57" t="s">
        <v>9</v>
      </c>
      <c r="C57" t="s">
        <v>8</v>
      </c>
      <c r="D57">
        <v>2</v>
      </c>
      <c r="E57">
        <v>685576</v>
      </c>
      <c r="F57">
        <v>19.321000000000002</v>
      </c>
    </row>
    <row r="58" spans="1:6" x14ac:dyDescent="0.3">
      <c r="A58" t="s">
        <v>870</v>
      </c>
      <c r="B58" t="s">
        <v>9</v>
      </c>
      <c r="C58" t="s">
        <v>8</v>
      </c>
      <c r="D58">
        <v>3</v>
      </c>
      <c r="E58">
        <v>437867</v>
      </c>
      <c r="F58">
        <v>12.34</v>
      </c>
    </row>
    <row r="59" spans="1:6" x14ac:dyDescent="0.3">
      <c r="A59" t="s">
        <v>870</v>
      </c>
      <c r="B59" t="s">
        <v>9</v>
      </c>
      <c r="C59" t="s">
        <v>8</v>
      </c>
      <c r="D59">
        <v>4</v>
      </c>
      <c r="E59">
        <v>177985</v>
      </c>
      <c r="F59">
        <v>5.016</v>
      </c>
    </row>
    <row r="60" spans="1:6" x14ac:dyDescent="0.3">
      <c r="A60" t="s">
        <v>870</v>
      </c>
      <c r="B60" t="s">
        <v>9</v>
      </c>
      <c r="C60" t="s">
        <v>8</v>
      </c>
      <c r="D60">
        <v>5</v>
      </c>
      <c r="E60">
        <v>162745</v>
      </c>
      <c r="F60">
        <v>4.5869999999999997</v>
      </c>
    </row>
    <row r="61" spans="1:6" x14ac:dyDescent="0.3">
      <c r="A61" t="s">
        <v>870</v>
      </c>
      <c r="B61" t="s">
        <v>9</v>
      </c>
      <c r="C61" t="s">
        <v>8</v>
      </c>
      <c r="D61">
        <v>6</v>
      </c>
      <c r="E61">
        <v>60196</v>
      </c>
      <c r="F61">
        <v>1.696</v>
      </c>
    </row>
    <row r="62" spans="1:6" x14ac:dyDescent="0.3">
      <c r="A62" t="s">
        <v>870</v>
      </c>
      <c r="B62" t="s">
        <v>9</v>
      </c>
      <c r="C62" t="s">
        <v>8</v>
      </c>
      <c r="D62">
        <v>7</v>
      </c>
      <c r="E62">
        <v>11496</v>
      </c>
      <c r="F62">
        <v>0.32400000000000001</v>
      </c>
    </row>
    <row r="63" spans="1:6" x14ac:dyDescent="0.3">
      <c r="A63" t="s">
        <v>870</v>
      </c>
      <c r="B63" t="s">
        <v>9</v>
      </c>
      <c r="C63" t="s">
        <v>8</v>
      </c>
      <c r="D63">
        <v>8</v>
      </c>
      <c r="E63">
        <v>1694</v>
      </c>
      <c r="F63">
        <v>4.8000000000000001E-2</v>
      </c>
    </row>
    <row r="64" spans="1:6" x14ac:dyDescent="0.3">
      <c r="A64" t="s">
        <v>870</v>
      </c>
      <c r="B64" t="s">
        <v>9</v>
      </c>
      <c r="C64" t="s">
        <v>8</v>
      </c>
      <c r="D64">
        <v>9</v>
      </c>
      <c r="E64">
        <v>42</v>
      </c>
      <c r="F64">
        <v>1E-3</v>
      </c>
    </row>
    <row r="65" spans="1:6" x14ac:dyDescent="0.3">
      <c r="A65" t="s">
        <v>871</v>
      </c>
      <c r="B65" t="s">
        <v>7</v>
      </c>
      <c r="C65" t="s">
        <v>13</v>
      </c>
      <c r="D65">
        <v>1</v>
      </c>
      <c r="E65">
        <v>3481088</v>
      </c>
      <c r="F65">
        <v>98.106999999999999</v>
      </c>
    </row>
    <row r="66" spans="1:6" x14ac:dyDescent="0.3">
      <c r="A66" t="s">
        <v>871</v>
      </c>
      <c r="B66" t="s">
        <v>7</v>
      </c>
      <c r="C66" t="s">
        <v>13</v>
      </c>
      <c r="D66">
        <v>2</v>
      </c>
      <c r="E66">
        <v>824668</v>
      </c>
      <c r="F66">
        <v>23.241</v>
      </c>
    </row>
    <row r="67" spans="1:6" x14ac:dyDescent="0.3">
      <c r="A67" t="s">
        <v>871</v>
      </c>
      <c r="B67" t="s">
        <v>7</v>
      </c>
      <c r="C67" t="s">
        <v>13</v>
      </c>
      <c r="D67">
        <v>3</v>
      </c>
      <c r="E67">
        <v>595791</v>
      </c>
      <c r="F67">
        <v>16.791</v>
      </c>
    </row>
    <row r="68" spans="1:6" x14ac:dyDescent="0.3">
      <c r="A68" t="s">
        <v>871</v>
      </c>
      <c r="B68" t="s">
        <v>7</v>
      </c>
      <c r="C68" t="s">
        <v>13</v>
      </c>
      <c r="D68">
        <v>4</v>
      </c>
      <c r="E68">
        <v>216188</v>
      </c>
      <c r="F68">
        <v>6.093</v>
      </c>
    </row>
    <row r="69" spans="1:6" x14ac:dyDescent="0.3">
      <c r="A69" t="s">
        <v>871</v>
      </c>
      <c r="B69" t="s">
        <v>7</v>
      </c>
      <c r="C69" t="s">
        <v>13</v>
      </c>
      <c r="D69">
        <v>5</v>
      </c>
      <c r="E69">
        <v>49387</v>
      </c>
      <c r="F69">
        <v>1.3919999999999999</v>
      </c>
    </row>
    <row r="70" spans="1:6" x14ac:dyDescent="0.3">
      <c r="A70" t="s">
        <v>871</v>
      </c>
      <c r="B70" t="s">
        <v>7</v>
      </c>
      <c r="C70" t="s">
        <v>13</v>
      </c>
      <c r="D70">
        <v>6</v>
      </c>
      <c r="E70">
        <v>21320</v>
      </c>
      <c r="F70">
        <v>0.60099999999999998</v>
      </c>
    </row>
    <row r="71" spans="1:6" x14ac:dyDescent="0.3">
      <c r="A71" t="s">
        <v>871</v>
      </c>
      <c r="B71" t="s">
        <v>7</v>
      </c>
      <c r="C71" t="s">
        <v>13</v>
      </c>
      <c r="D71">
        <v>7</v>
      </c>
      <c r="E71">
        <v>23114</v>
      </c>
      <c r="F71">
        <v>0.65100000000000002</v>
      </c>
    </row>
    <row r="72" spans="1:6" x14ac:dyDescent="0.3">
      <c r="A72" t="s">
        <v>871</v>
      </c>
      <c r="B72" t="s">
        <v>7</v>
      </c>
      <c r="C72" t="s">
        <v>13</v>
      </c>
      <c r="D72">
        <v>8</v>
      </c>
      <c r="E72">
        <v>12311</v>
      </c>
      <c r="F72">
        <v>0.34699999999999998</v>
      </c>
    </row>
    <row r="73" spans="1:6" x14ac:dyDescent="0.3">
      <c r="A73" t="s">
        <v>871</v>
      </c>
      <c r="B73" t="s">
        <v>7</v>
      </c>
      <c r="C73" t="s">
        <v>13</v>
      </c>
      <c r="D73">
        <v>9</v>
      </c>
      <c r="E73">
        <v>9827</v>
      </c>
      <c r="F73">
        <v>0.27700000000000002</v>
      </c>
    </row>
    <row r="74" spans="1:6" x14ac:dyDescent="0.3">
      <c r="A74" t="s">
        <v>871</v>
      </c>
      <c r="B74" t="s">
        <v>7</v>
      </c>
      <c r="C74" t="s">
        <v>10</v>
      </c>
      <c r="D74">
        <v>1</v>
      </c>
      <c r="E74">
        <v>3442407</v>
      </c>
      <c r="F74">
        <v>97.016000000000005</v>
      </c>
    </row>
    <row r="75" spans="1:6" x14ac:dyDescent="0.3">
      <c r="A75" t="s">
        <v>871</v>
      </c>
      <c r="B75" t="s">
        <v>7</v>
      </c>
      <c r="C75" t="s">
        <v>10</v>
      </c>
      <c r="D75">
        <v>2</v>
      </c>
      <c r="E75">
        <v>341392</v>
      </c>
      <c r="F75">
        <v>9.6210000000000004</v>
      </c>
    </row>
    <row r="76" spans="1:6" x14ac:dyDescent="0.3">
      <c r="A76" t="s">
        <v>871</v>
      </c>
      <c r="B76" t="s">
        <v>7</v>
      </c>
      <c r="C76" t="s">
        <v>10</v>
      </c>
      <c r="D76">
        <v>3</v>
      </c>
      <c r="E76">
        <v>70444</v>
      </c>
      <c r="F76">
        <v>1.9850000000000001</v>
      </c>
    </row>
    <row r="77" spans="1:6" x14ac:dyDescent="0.3">
      <c r="A77" t="s">
        <v>871</v>
      </c>
      <c r="B77" t="s">
        <v>7</v>
      </c>
      <c r="C77" t="s">
        <v>10</v>
      </c>
      <c r="D77">
        <v>4</v>
      </c>
      <c r="E77">
        <v>8158</v>
      </c>
      <c r="F77">
        <v>0.23</v>
      </c>
    </row>
    <row r="78" spans="1:6" x14ac:dyDescent="0.3">
      <c r="A78" t="s">
        <v>871</v>
      </c>
      <c r="B78" t="s">
        <v>7</v>
      </c>
      <c r="C78" t="s">
        <v>10</v>
      </c>
      <c r="D78">
        <v>5</v>
      </c>
      <c r="E78">
        <v>307</v>
      </c>
      <c r="F78">
        <v>8.9999999999999993E-3</v>
      </c>
    </row>
    <row r="79" spans="1:6" x14ac:dyDescent="0.3">
      <c r="A79" t="s">
        <v>871</v>
      </c>
      <c r="B79" t="s">
        <v>7</v>
      </c>
      <c r="C79" t="s">
        <v>10</v>
      </c>
      <c r="D79">
        <v>6</v>
      </c>
      <c r="E79">
        <v>52</v>
      </c>
      <c r="F79">
        <v>1E-3</v>
      </c>
    </row>
    <row r="80" spans="1:6" x14ac:dyDescent="0.3">
      <c r="A80" t="s">
        <v>871</v>
      </c>
      <c r="B80" t="s">
        <v>7</v>
      </c>
      <c r="C80" t="s">
        <v>10</v>
      </c>
      <c r="D80">
        <v>7</v>
      </c>
      <c r="E80">
        <v>232</v>
      </c>
      <c r="F80">
        <v>7.0000000000000001E-3</v>
      </c>
    </row>
    <row r="81" spans="1:6" x14ac:dyDescent="0.3">
      <c r="A81" t="s">
        <v>871</v>
      </c>
      <c r="B81" t="s">
        <v>7</v>
      </c>
      <c r="C81" t="s">
        <v>10</v>
      </c>
      <c r="D81">
        <v>8</v>
      </c>
      <c r="E81">
        <v>113</v>
      </c>
      <c r="F81">
        <v>3.0000000000000001E-3</v>
      </c>
    </row>
    <row r="82" spans="1:6" x14ac:dyDescent="0.3">
      <c r="A82" t="s">
        <v>871</v>
      </c>
      <c r="B82" t="s">
        <v>7</v>
      </c>
      <c r="C82" t="s">
        <v>10</v>
      </c>
      <c r="D82">
        <v>9</v>
      </c>
      <c r="E82">
        <v>35</v>
      </c>
      <c r="F82" s="1">
        <v>9.8639999999999991E-4</v>
      </c>
    </row>
    <row r="83" spans="1:6" x14ac:dyDescent="0.3">
      <c r="A83" t="s">
        <v>871</v>
      </c>
      <c r="B83" t="s">
        <v>7</v>
      </c>
      <c r="C83" t="s">
        <v>11</v>
      </c>
      <c r="D83">
        <v>1</v>
      </c>
      <c r="E83">
        <v>3481260</v>
      </c>
      <c r="F83">
        <v>98.111000000000004</v>
      </c>
    </row>
    <row r="84" spans="1:6" x14ac:dyDescent="0.3">
      <c r="A84" t="s">
        <v>871</v>
      </c>
      <c r="B84" t="s">
        <v>7</v>
      </c>
      <c r="C84" t="s">
        <v>11</v>
      </c>
      <c r="D84">
        <v>2</v>
      </c>
      <c r="E84">
        <v>515298</v>
      </c>
      <c r="F84">
        <v>14.523</v>
      </c>
    </row>
    <row r="85" spans="1:6" x14ac:dyDescent="0.3">
      <c r="A85" t="s">
        <v>871</v>
      </c>
      <c r="B85" t="s">
        <v>7</v>
      </c>
      <c r="C85" t="s">
        <v>11</v>
      </c>
      <c r="D85">
        <v>3</v>
      </c>
      <c r="E85">
        <v>149513</v>
      </c>
      <c r="F85">
        <v>4.2140000000000004</v>
      </c>
    </row>
    <row r="86" spans="1:6" x14ac:dyDescent="0.3">
      <c r="A86" t="s">
        <v>871</v>
      </c>
      <c r="B86" t="s">
        <v>7</v>
      </c>
      <c r="C86" t="s">
        <v>11</v>
      </c>
      <c r="D86">
        <v>4</v>
      </c>
      <c r="E86">
        <v>69166</v>
      </c>
      <c r="F86">
        <v>1.9490000000000001</v>
      </c>
    </row>
    <row r="87" spans="1:6" x14ac:dyDescent="0.3">
      <c r="A87" t="s">
        <v>871</v>
      </c>
      <c r="B87" t="s">
        <v>7</v>
      </c>
      <c r="C87" t="s">
        <v>11</v>
      </c>
      <c r="D87">
        <v>5</v>
      </c>
      <c r="E87">
        <v>58492</v>
      </c>
      <c r="F87">
        <v>1.6479999999999999</v>
      </c>
    </row>
    <row r="88" spans="1:6" x14ac:dyDescent="0.3">
      <c r="A88" t="s">
        <v>871</v>
      </c>
      <c r="B88" t="s">
        <v>7</v>
      </c>
      <c r="C88" t="s">
        <v>11</v>
      </c>
      <c r="D88">
        <v>6</v>
      </c>
      <c r="E88">
        <v>25415</v>
      </c>
      <c r="F88">
        <v>0.71599999999999997</v>
      </c>
    </row>
    <row r="89" spans="1:6" x14ac:dyDescent="0.3">
      <c r="A89" t="s">
        <v>871</v>
      </c>
      <c r="B89" t="s">
        <v>7</v>
      </c>
      <c r="C89" t="s">
        <v>11</v>
      </c>
      <c r="D89">
        <v>7</v>
      </c>
      <c r="E89">
        <v>34716</v>
      </c>
      <c r="F89">
        <v>0.97799999999999998</v>
      </c>
    </row>
    <row r="90" spans="1:6" x14ac:dyDescent="0.3">
      <c r="A90" t="s">
        <v>871</v>
      </c>
      <c r="B90" t="s">
        <v>7</v>
      </c>
      <c r="C90" t="s">
        <v>11</v>
      </c>
      <c r="D90">
        <v>8</v>
      </c>
      <c r="E90">
        <v>34120</v>
      </c>
      <c r="F90">
        <v>0.96199999999999997</v>
      </c>
    </row>
    <row r="91" spans="1:6" x14ac:dyDescent="0.3">
      <c r="A91" t="s">
        <v>871</v>
      </c>
      <c r="B91" t="s">
        <v>7</v>
      </c>
      <c r="C91" t="s">
        <v>11</v>
      </c>
      <c r="D91">
        <v>9</v>
      </c>
      <c r="E91">
        <v>22532</v>
      </c>
      <c r="F91">
        <v>0.63500000000000001</v>
      </c>
    </row>
    <row r="92" spans="1:6" x14ac:dyDescent="0.3">
      <c r="A92" t="s">
        <v>871</v>
      </c>
      <c r="B92" t="s">
        <v>7</v>
      </c>
      <c r="C92" t="s">
        <v>8</v>
      </c>
      <c r="D92">
        <v>1</v>
      </c>
      <c r="E92">
        <v>3510882</v>
      </c>
      <c r="F92">
        <v>98.945999999999998</v>
      </c>
    </row>
    <row r="93" spans="1:6" x14ac:dyDescent="0.3">
      <c r="A93" t="s">
        <v>871</v>
      </c>
      <c r="B93" t="s">
        <v>7</v>
      </c>
      <c r="C93" t="s">
        <v>8</v>
      </c>
      <c r="D93">
        <v>2</v>
      </c>
      <c r="E93">
        <v>94394</v>
      </c>
      <c r="F93">
        <v>2.66</v>
      </c>
    </row>
    <row r="94" spans="1:6" x14ac:dyDescent="0.3">
      <c r="A94" t="s">
        <v>871</v>
      </c>
      <c r="B94" t="s">
        <v>7</v>
      </c>
      <c r="C94" t="s">
        <v>8</v>
      </c>
      <c r="D94">
        <v>3</v>
      </c>
      <c r="E94">
        <v>10938</v>
      </c>
      <c r="F94">
        <v>0.308</v>
      </c>
    </row>
    <row r="95" spans="1:6" x14ac:dyDescent="0.3">
      <c r="A95" t="s">
        <v>871</v>
      </c>
      <c r="B95" t="s">
        <v>7</v>
      </c>
      <c r="C95" t="s">
        <v>8</v>
      </c>
      <c r="D95">
        <v>4</v>
      </c>
      <c r="E95">
        <v>6737</v>
      </c>
      <c r="F95">
        <v>0.19</v>
      </c>
    </row>
    <row r="96" spans="1:6" x14ac:dyDescent="0.3">
      <c r="A96" t="s">
        <v>871</v>
      </c>
      <c r="B96" t="s">
        <v>7</v>
      </c>
      <c r="C96" t="s">
        <v>8</v>
      </c>
      <c r="D96">
        <v>5</v>
      </c>
      <c r="E96">
        <v>4391</v>
      </c>
      <c r="F96">
        <v>0.124</v>
      </c>
    </row>
    <row r="97" spans="1:6" x14ac:dyDescent="0.3">
      <c r="A97" t="s">
        <v>871</v>
      </c>
      <c r="B97" t="s">
        <v>7</v>
      </c>
      <c r="C97" t="s">
        <v>8</v>
      </c>
      <c r="D97">
        <v>6</v>
      </c>
      <c r="E97">
        <v>1586</v>
      </c>
      <c r="F97">
        <v>4.4999999999999998E-2</v>
      </c>
    </row>
    <row r="98" spans="1:6" x14ac:dyDescent="0.3">
      <c r="A98" t="s">
        <v>871</v>
      </c>
      <c r="B98" t="s">
        <v>7</v>
      </c>
      <c r="C98" t="s">
        <v>8</v>
      </c>
      <c r="D98">
        <v>7</v>
      </c>
      <c r="E98">
        <v>1941</v>
      </c>
      <c r="F98">
        <v>5.5E-2</v>
      </c>
    </row>
    <row r="99" spans="1:6" x14ac:dyDescent="0.3">
      <c r="A99" t="s">
        <v>871</v>
      </c>
      <c r="B99" t="s">
        <v>7</v>
      </c>
      <c r="C99" t="s">
        <v>8</v>
      </c>
      <c r="D99">
        <v>8</v>
      </c>
      <c r="E99">
        <v>2257</v>
      </c>
      <c r="F99">
        <v>6.4000000000000001E-2</v>
      </c>
    </row>
    <row r="100" spans="1:6" x14ac:dyDescent="0.3">
      <c r="A100" t="s">
        <v>871</v>
      </c>
      <c r="B100" t="s">
        <v>7</v>
      </c>
      <c r="C100" t="s">
        <v>8</v>
      </c>
      <c r="D100">
        <v>9</v>
      </c>
      <c r="E100">
        <v>528</v>
      </c>
      <c r="F100">
        <v>1.4999999999999999E-2</v>
      </c>
    </row>
    <row r="101" spans="1:6" x14ac:dyDescent="0.3">
      <c r="A101" t="s">
        <v>871</v>
      </c>
      <c r="B101" t="s">
        <v>9</v>
      </c>
      <c r="C101" t="s">
        <v>11</v>
      </c>
      <c r="D101">
        <v>1</v>
      </c>
      <c r="E101">
        <v>3437945</v>
      </c>
      <c r="F101">
        <v>96.891000000000005</v>
      </c>
    </row>
    <row r="102" spans="1:6" x14ac:dyDescent="0.3">
      <c r="A102" t="s">
        <v>871</v>
      </c>
      <c r="B102" t="s">
        <v>9</v>
      </c>
      <c r="C102" t="s">
        <v>11</v>
      </c>
      <c r="D102">
        <v>2</v>
      </c>
      <c r="E102">
        <v>321276</v>
      </c>
      <c r="F102">
        <v>9.0540000000000003</v>
      </c>
    </row>
    <row r="103" spans="1:6" x14ac:dyDescent="0.3">
      <c r="A103" t="s">
        <v>871</v>
      </c>
      <c r="B103" t="s">
        <v>9</v>
      </c>
      <c r="C103" t="s">
        <v>11</v>
      </c>
      <c r="D103">
        <v>3</v>
      </c>
      <c r="E103">
        <v>100517</v>
      </c>
      <c r="F103">
        <v>2.8330000000000002</v>
      </c>
    </row>
    <row r="104" spans="1:6" x14ac:dyDescent="0.3">
      <c r="A104" t="s">
        <v>871</v>
      </c>
      <c r="B104" t="s">
        <v>9</v>
      </c>
      <c r="C104" t="s">
        <v>11</v>
      </c>
      <c r="D104">
        <v>4</v>
      </c>
      <c r="E104">
        <v>17308</v>
      </c>
      <c r="F104">
        <v>0.48799999999999999</v>
      </c>
    </row>
    <row r="105" spans="1:6" x14ac:dyDescent="0.3">
      <c r="A105" t="s">
        <v>871</v>
      </c>
      <c r="B105" t="s">
        <v>9</v>
      </c>
      <c r="C105" t="s">
        <v>11</v>
      </c>
      <c r="D105">
        <v>5</v>
      </c>
      <c r="E105">
        <v>3181</v>
      </c>
      <c r="F105">
        <v>0.09</v>
      </c>
    </row>
    <row r="106" spans="1:6" x14ac:dyDescent="0.3">
      <c r="A106" t="s">
        <v>871</v>
      </c>
      <c r="B106" t="s">
        <v>9</v>
      </c>
      <c r="C106" t="s">
        <v>11</v>
      </c>
      <c r="D106">
        <v>6</v>
      </c>
      <c r="E106">
        <v>2783</v>
      </c>
      <c r="F106">
        <v>7.8E-2</v>
      </c>
    </row>
    <row r="107" spans="1:6" x14ac:dyDescent="0.3">
      <c r="A107" t="s">
        <v>871</v>
      </c>
      <c r="B107" t="s">
        <v>9</v>
      </c>
      <c r="C107" t="s">
        <v>11</v>
      </c>
      <c r="D107">
        <v>7</v>
      </c>
      <c r="E107">
        <v>436</v>
      </c>
      <c r="F107">
        <v>1.2E-2</v>
      </c>
    </row>
    <row r="108" spans="1:6" x14ac:dyDescent="0.3">
      <c r="A108" t="s">
        <v>871</v>
      </c>
      <c r="B108" t="s">
        <v>9</v>
      </c>
      <c r="C108" t="s">
        <v>11</v>
      </c>
      <c r="D108">
        <v>8</v>
      </c>
      <c r="E108">
        <v>336</v>
      </c>
      <c r="F108">
        <v>8.9999999999999993E-3</v>
      </c>
    </row>
    <row r="109" spans="1:6" x14ac:dyDescent="0.3">
      <c r="A109" t="s">
        <v>871</v>
      </c>
      <c r="B109" t="s">
        <v>9</v>
      </c>
      <c r="C109" t="s">
        <v>11</v>
      </c>
      <c r="D109">
        <v>9</v>
      </c>
      <c r="E109">
        <v>158</v>
      </c>
      <c r="F109">
        <v>4.0000000000000001E-3</v>
      </c>
    </row>
    <row r="110" spans="1:6" x14ac:dyDescent="0.3">
      <c r="A110" t="s">
        <v>871</v>
      </c>
      <c r="B110" t="s">
        <v>9</v>
      </c>
      <c r="C110" t="s">
        <v>8</v>
      </c>
      <c r="D110">
        <v>1</v>
      </c>
      <c r="E110">
        <v>3465031</v>
      </c>
      <c r="F110">
        <v>97.653999999999996</v>
      </c>
    </row>
    <row r="111" spans="1:6" x14ac:dyDescent="0.3">
      <c r="A111" t="s">
        <v>871</v>
      </c>
      <c r="B111" t="s">
        <v>9</v>
      </c>
      <c r="C111" t="s">
        <v>8</v>
      </c>
      <c r="D111">
        <v>2</v>
      </c>
      <c r="E111">
        <v>114351</v>
      </c>
      <c r="F111">
        <v>3.2229999999999999</v>
      </c>
    </row>
    <row r="112" spans="1:6" x14ac:dyDescent="0.3">
      <c r="A112" t="s">
        <v>871</v>
      </c>
      <c r="B112" t="s">
        <v>9</v>
      </c>
      <c r="C112" t="s">
        <v>8</v>
      </c>
      <c r="D112">
        <v>3</v>
      </c>
      <c r="E112">
        <v>6932</v>
      </c>
      <c r="F112">
        <v>0.19500000000000001</v>
      </c>
    </row>
    <row r="113" spans="1:6" x14ac:dyDescent="0.3">
      <c r="A113" t="s">
        <v>871</v>
      </c>
      <c r="B113" t="s">
        <v>9</v>
      </c>
      <c r="C113" t="s">
        <v>8</v>
      </c>
      <c r="D113">
        <v>4</v>
      </c>
      <c r="E113">
        <v>576</v>
      </c>
      <c r="F113">
        <v>1.6E-2</v>
      </c>
    </row>
    <row r="114" spans="1:6" x14ac:dyDescent="0.3">
      <c r="A114" t="s">
        <v>871</v>
      </c>
      <c r="B114" t="s">
        <v>9</v>
      </c>
      <c r="C114" t="s">
        <v>8</v>
      </c>
      <c r="D114">
        <v>5</v>
      </c>
      <c r="E114">
        <v>977</v>
      </c>
      <c r="F114">
        <v>2.8000000000000001E-2</v>
      </c>
    </row>
    <row r="115" spans="1:6" x14ac:dyDescent="0.3">
      <c r="A115" t="s">
        <v>871</v>
      </c>
      <c r="B115" t="s">
        <v>9</v>
      </c>
      <c r="C115" t="s">
        <v>8</v>
      </c>
      <c r="D115">
        <v>6</v>
      </c>
      <c r="E115">
        <v>85</v>
      </c>
      <c r="F115">
        <v>2E-3</v>
      </c>
    </row>
    <row r="116" spans="1:6" x14ac:dyDescent="0.3">
      <c r="A116" t="s">
        <v>871</v>
      </c>
      <c r="B116" t="s">
        <v>9</v>
      </c>
      <c r="C116" t="s">
        <v>8</v>
      </c>
      <c r="D116">
        <v>7</v>
      </c>
      <c r="E116">
        <v>224</v>
      </c>
      <c r="F116">
        <v>6.0000000000000001E-3</v>
      </c>
    </row>
    <row r="117" spans="1:6" x14ac:dyDescent="0.3">
      <c r="A117" t="s">
        <v>871</v>
      </c>
      <c r="B117" t="s">
        <v>9</v>
      </c>
      <c r="C117" t="s">
        <v>8</v>
      </c>
      <c r="D117">
        <v>8</v>
      </c>
      <c r="E117">
        <v>116</v>
      </c>
      <c r="F117">
        <v>3.0000000000000001E-3</v>
      </c>
    </row>
    <row r="118" spans="1:6" x14ac:dyDescent="0.3">
      <c r="A118" t="s">
        <v>871</v>
      </c>
      <c r="B118" t="s">
        <v>9</v>
      </c>
      <c r="C118" t="s">
        <v>8</v>
      </c>
      <c r="D118">
        <v>9</v>
      </c>
      <c r="E118">
        <v>70</v>
      </c>
      <c r="F118">
        <v>2E-3</v>
      </c>
    </row>
    <row r="119" spans="1:6" x14ac:dyDescent="0.3">
      <c r="A119" t="s">
        <v>871</v>
      </c>
      <c r="B119" t="s">
        <v>9</v>
      </c>
      <c r="C119" t="s">
        <v>16</v>
      </c>
      <c r="D119">
        <v>1</v>
      </c>
      <c r="E119">
        <v>3447521</v>
      </c>
      <c r="F119">
        <v>97.161000000000001</v>
      </c>
    </row>
    <row r="120" spans="1:6" x14ac:dyDescent="0.3">
      <c r="A120" t="s">
        <v>871</v>
      </c>
      <c r="B120" t="s">
        <v>9</v>
      </c>
      <c r="C120" t="s">
        <v>16</v>
      </c>
      <c r="D120">
        <v>2</v>
      </c>
      <c r="E120">
        <v>40788</v>
      </c>
      <c r="F120">
        <v>1.1499999999999999</v>
      </c>
    </row>
    <row r="121" spans="1:6" x14ac:dyDescent="0.3">
      <c r="A121" t="s">
        <v>871</v>
      </c>
      <c r="B121" t="s">
        <v>9</v>
      </c>
      <c r="C121" t="s">
        <v>16</v>
      </c>
      <c r="D121">
        <v>3</v>
      </c>
      <c r="E121">
        <v>9745</v>
      </c>
      <c r="F121">
        <v>0.27500000000000002</v>
      </c>
    </row>
    <row r="122" spans="1:6" x14ac:dyDescent="0.3">
      <c r="A122" t="s">
        <v>871</v>
      </c>
      <c r="B122" t="s">
        <v>9</v>
      </c>
      <c r="C122" t="s">
        <v>16</v>
      </c>
      <c r="D122">
        <v>4</v>
      </c>
      <c r="E122">
        <v>1159</v>
      </c>
      <c r="F122">
        <v>3.3000000000000002E-2</v>
      </c>
    </row>
    <row r="123" spans="1:6" x14ac:dyDescent="0.3">
      <c r="A123" t="s">
        <v>871</v>
      </c>
      <c r="B123" t="s">
        <v>9</v>
      </c>
      <c r="C123" t="s">
        <v>16</v>
      </c>
      <c r="D123">
        <v>5</v>
      </c>
      <c r="E123">
        <v>665</v>
      </c>
      <c r="F123">
        <v>1.9E-2</v>
      </c>
    </row>
    <row r="124" spans="1:6" x14ac:dyDescent="0.3">
      <c r="A124" t="s">
        <v>871</v>
      </c>
      <c r="B124" t="s">
        <v>9</v>
      </c>
      <c r="C124" t="s">
        <v>16</v>
      </c>
      <c r="D124">
        <v>6</v>
      </c>
      <c r="E124">
        <v>95</v>
      </c>
      <c r="F124">
        <v>3.0000000000000001E-3</v>
      </c>
    </row>
    <row r="125" spans="1:6" x14ac:dyDescent="0.3">
      <c r="A125" t="s">
        <v>871</v>
      </c>
      <c r="B125" t="s">
        <v>9</v>
      </c>
      <c r="C125" t="s">
        <v>16</v>
      </c>
      <c r="D125">
        <v>7</v>
      </c>
      <c r="E125">
        <v>164</v>
      </c>
      <c r="F125">
        <v>5.0000000000000001E-3</v>
      </c>
    </row>
    <row r="126" spans="1:6" x14ac:dyDescent="0.3">
      <c r="A126" t="s">
        <v>871</v>
      </c>
      <c r="B126" t="s">
        <v>9</v>
      </c>
      <c r="C126" t="s">
        <v>16</v>
      </c>
      <c r="D126">
        <v>8</v>
      </c>
      <c r="E126">
        <v>157</v>
      </c>
      <c r="F126">
        <v>4.0000000000000001E-3</v>
      </c>
    </row>
    <row r="127" spans="1:6" x14ac:dyDescent="0.3">
      <c r="A127" t="s">
        <v>871</v>
      </c>
      <c r="B127" t="s">
        <v>9</v>
      </c>
      <c r="C127" t="s">
        <v>16</v>
      </c>
      <c r="D127">
        <v>9</v>
      </c>
      <c r="E127">
        <v>119</v>
      </c>
      <c r="F127">
        <v>3.0000000000000001E-3</v>
      </c>
    </row>
    <row r="128" spans="1:6" x14ac:dyDescent="0.3">
      <c r="A128" t="s">
        <v>872</v>
      </c>
      <c r="B128" t="s">
        <v>7</v>
      </c>
      <c r="C128" t="s">
        <v>13</v>
      </c>
      <c r="D128">
        <v>1</v>
      </c>
      <c r="E128">
        <v>3449783</v>
      </c>
      <c r="F128">
        <v>97.224000000000004</v>
      </c>
    </row>
    <row r="129" spans="1:6" x14ac:dyDescent="0.3">
      <c r="A129" t="s">
        <v>872</v>
      </c>
      <c r="B129" t="s">
        <v>7</v>
      </c>
      <c r="C129" t="s">
        <v>13</v>
      </c>
      <c r="D129">
        <v>2</v>
      </c>
      <c r="E129">
        <v>283149</v>
      </c>
      <c r="F129">
        <v>7.98</v>
      </c>
    </row>
    <row r="130" spans="1:6" x14ac:dyDescent="0.3">
      <c r="A130" t="s">
        <v>872</v>
      </c>
      <c r="B130" t="s">
        <v>7</v>
      </c>
      <c r="C130" t="s">
        <v>13</v>
      </c>
      <c r="D130">
        <v>3</v>
      </c>
      <c r="E130">
        <v>29901</v>
      </c>
      <c r="F130">
        <v>0.84299999999999997</v>
      </c>
    </row>
    <row r="131" spans="1:6" x14ac:dyDescent="0.3">
      <c r="A131" t="s">
        <v>872</v>
      </c>
      <c r="B131" t="s">
        <v>7</v>
      </c>
      <c r="C131" t="s">
        <v>13</v>
      </c>
      <c r="D131">
        <v>4</v>
      </c>
      <c r="E131">
        <v>1775</v>
      </c>
      <c r="F131">
        <v>0.05</v>
      </c>
    </row>
    <row r="132" spans="1:6" x14ac:dyDescent="0.3">
      <c r="A132" t="s">
        <v>872</v>
      </c>
      <c r="B132" t="s">
        <v>7</v>
      </c>
      <c r="C132" t="s">
        <v>13</v>
      </c>
      <c r="D132">
        <v>5</v>
      </c>
      <c r="E132">
        <v>1216</v>
      </c>
      <c r="F132">
        <v>3.4000000000000002E-2</v>
      </c>
    </row>
    <row r="133" spans="1:6" x14ac:dyDescent="0.3">
      <c r="A133" t="s">
        <v>872</v>
      </c>
      <c r="B133" t="s">
        <v>7</v>
      </c>
      <c r="C133" t="s">
        <v>13</v>
      </c>
      <c r="D133">
        <v>6</v>
      </c>
      <c r="E133">
        <v>202</v>
      </c>
      <c r="F133">
        <v>6.0000000000000001E-3</v>
      </c>
    </row>
    <row r="134" spans="1:6" x14ac:dyDescent="0.3">
      <c r="A134" t="s">
        <v>872</v>
      </c>
      <c r="B134" t="s">
        <v>7</v>
      </c>
      <c r="C134" t="s">
        <v>13</v>
      </c>
      <c r="D134">
        <v>7</v>
      </c>
      <c r="E134">
        <v>199</v>
      </c>
      <c r="F134">
        <v>6.0000000000000001E-3</v>
      </c>
    </row>
    <row r="135" spans="1:6" x14ac:dyDescent="0.3">
      <c r="A135" t="s">
        <v>872</v>
      </c>
      <c r="B135" t="s">
        <v>7</v>
      </c>
      <c r="C135" t="s">
        <v>13</v>
      </c>
      <c r="D135">
        <v>8</v>
      </c>
      <c r="E135">
        <v>102</v>
      </c>
      <c r="F135">
        <v>3.0000000000000001E-3</v>
      </c>
    </row>
    <row r="136" spans="1:6" x14ac:dyDescent="0.3">
      <c r="A136" t="s">
        <v>872</v>
      </c>
      <c r="B136" t="s">
        <v>7</v>
      </c>
      <c r="C136" t="s">
        <v>13</v>
      </c>
      <c r="D136">
        <v>9</v>
      </c>
      <c r="E136">
        <v>39</v>
      </c>
      <c r="F136">
        <v>1E-3</v>
      </c>
    </row>
    <row r="137" spans="1:6" x14ac:dyDescent="0.3">
      <c r="A137" t="s">
        <v>872</v>
      </c>
      <c r="B137" t="s">
        <v>7</v>
      </c>
      <c r="C137" t="s">
        <v>10</v>
      </c>
      <c r="D137">
        <v>1</v>
      </c>
      <c r="E137">
        <v>3375275</v>
      </c>
      <c r="F137">
        <v>95.123999999999995</v>
      </c>
    </row>
    <row r="138" spans="1:6" x14ac:dyDescent="0.3">
      <c r="A138" t="s">
        <v>872</v>
      </c>
      <c r="B138" t="s">
        <v>7</v>
      </c>
      <c r="C138" t="s">
        <v>10</v>
      </c>
      <c r="D138">
        <v>2</v>
      </c>
      <c r="E138">
        <v>394158</v>
      </c>
      <c r="F138">
        <v>11.108000000000001</v>
      </c>
    </row>
    <row r="139" spans="1:6" x14ac:dyDescent="0.3">
      <c r="A139" t="s">
        <v>872</v>
      </c>
      <c r="B139" t="s">
        <v>7</v>
      </c>
      <c r="C139" t="s">
        <v>10</v>
      </c>
      <c r="D139">
        <v>3</v>
      </c>
      <c r="E139">
        <v>21045</v>
      </c>
      <c r="F139">
        <v>0.59299999999999997</v>
      </c>
    </row>
    <row r="140" spans="1:6" x14ac:dyDescent="0.3">
      <c r="A140" t="s">
        <v>872</v>
      </c>
      <c r="B140" t="s">
        <v>7</v>
      </c>
      <c r="C140" t="s">
        <v>10</v>
      </c>
      <c r="D140">
        <v>4</v>
      </c>
      <c r="E140">
        <v>3443</v>
      </c>
      <c r="F140">
        <v>9.7000000000000003E-2</v>
      </c>
    </row>
    <row r="141" spans="1:6" x14ac:dyDescent="0.3">
      <c r="A141" t="s">
        <v>872</v>
      </c>
      <c r="B141" t="s">
        <v>7</v>
      </c>
      <c r="C141" t="s">
        <v>10</v>
      </c>
      <c r="D141">
        <v>5</v>
      </c>
      <c r="E141">
        <v>528</v>
      </c>
      <c r="F141">
        <v>1.4999999999999999E-2</v>
      </c>
    </row>
    <row r="142" spans="1:6" x14ac:dyDescent="0.3">
      <c r="A142" t="s">
        <v>872</v>
      </c>
      <c r="B142" t="s">
        <v>7</v>
      </c>
      <c r="C142" t="s">
        <v>10</v>
      </c>
      <c r="D142">
        <v>6</v>
      </c>
      <c r="E142">
        <v>40</v>
      </c>
      <c r="F142">
        <v>1E-3</v>
      </c>
    </row>
    <row r="143" spans="1:6" x14ac:dyDescent="0.3">
      <c r="A143" t="s">
        <v>872</v>
      </c>
      <c r="B143" t="s">
        <v>7</v>
      </c>
      <c r="C143" t="s">
        <v>10</v>
      </c>
      <c r="D143">
        <v>7</v>
      </c>
      <c r="E143">
        <v>99</v>
      </c>
      <c r="F143">
        <v>3.0000000000000001E-3</v>
      </c>
    </row>
    <row r="144" spans="1:6" x14ac:dyDescent="0.3">
      <c r="A144" t="s">
        <v>872</v>
      </c>
      <c r="B144" t="s">
        <v>7</v>
      </c>
      <c r="C144" t="s">
        <v>10</v>
      </c>
      <c r="D144">
        <v>8</v>
      </c>
      <c r="E144">
        <v>124</v>
      </c>
      <c r="F144">
        <v>3.0000000000000001E-3</v>
      </c>
    </row>
    <row r="145" spans="1:6" x14ac:dyDescent="0.3">
      <c r="A145" t="s">
        <v>872</v>
      </c>
      <c r="B145" t="s">
        <v>7</v>
      </c>
      <c r="C145" t="s">
        <v>10</v>
      </c>
      <c r="D145">
        <v>9</v>
      </c>
      <c r="E145">
        <v>220</v>
      </c>
      <c r="F145">
        <v>6.0000000000000001E-3</v>
      </c>
    </row>
    <row r="146" spans="1:6" x14ac:dyDescent="0.3">
      <c r="A146" t="s">
        <v>872</v>
      </c>
      <c r="B146" t="s">
        <v>7</v>
      </c>
      <c r="C146" t="s">
        <v>11</v>
      </c>
      <c r="D146">
        <v>1</v>
      </c>
      <c r="E146">
        <v>3272357</v>
      </c>
      <c r="F146">
        <v>92.224000000000004</v>
      </c>
    </row>
    <row r="147" spans="1:6" x14ac:dyDescent="0.3">
      <c r="A147" t="s">
        <v>872</v>
      </c>
      <c r="B147" t="s">
        <v>7</v>
      </c>
      <c r="C147" t="s">
        <v>11</v>
      </c>
      <c r="D147">
        <v>2</v>
      </c>
      <c r="E147">
        <v>463567</v>
      </c>
      <c r="F147">
        <v>13.065</v>
      </c>
    </row>
    <row r="148" spans="1:6" x14ac:dyDescent="0.3">
      <c r="A148" t="s">
        <v>872</v>
      </c>
      <c r="B148" t="s">
        <v>7</v>
      </c>
      <c r="C148" t="s">
        <v>11</v>
      </c>
      <c r="D148">
        <v>3</v>
      </c>
      <c r="E148">
        <v>21922</v>
      </c>
      <c r="F148">
        <v>0.61799999999999999</v>
      </c>
    </row>
    <row r="149" spans="1:6" x14ac:dyDescent="0.3">
      <c r="A149" t="s">
        <v>872</v>
      </c>
      <c r="B149" t="s">
        <v>7</v>
      </c>
      <c r="C149" t="s">
        <v>11</v>
      </c>
      <c r="D149">
        <v>4</v>
      </c>
      <c r="E149">
        <v>15820</v>
      </c>
      <c r="F149">
        <v>0.44600000000000001</v>
      </c>
    </row>
    <row r="150" spans="1:6" x14ac:dyDescent="0.3">
      <c r="A150" t="s">
        <v>872</v>
      </c>
      <c r="B150" t="s">
        <v>7</v>
      </c>
      <c r="C150" t="s">
        <v>11</v>
      </c>
      <c r="D150">
        <v>5</v>
      </c>
      <c r="E150">
        <v>22310</v>
      </c>
      <c r="F150">
        <v>0.629</v>
      </c>
    </row>
    <row r="151" spans="1:6" x14ac:dyDescent="0.3">
      <c r="A151" t="s">
        <v>872</v>
      </c>
      <c r="B151" t="s">
        <v>7</v>
      </c>
      <c r="C151" t="s">
        <v>11</v>
      </c>
      <c r="D151">
        <v>6</v>
      </c>
      <c r="E151">
        <v>876</v>
      </c>
      <c r="F151">
        <v>2.5000000000000001E-2</v>
      </c>
    </row>
    <row r="152" spans="1:6" x14ac:dyDescent="0.3">
      <c r="A152" t="s">
        <v>872</v>
      </c>
      <c r="B152" t="s">
        <v>7</v>
      </c>
      <c r="C152" t="s">
        <v>11</v>
      </c>
      <c r="D152">
        <v>7</v>
      </c>
      <c r="E152">
        <v>254</v>
      </c>
      <c r="F152">
        <v>7.0000000000000001E-3</v>
      </c>
    </row>
    <row r="153" spans="1:6" x14ac:dyDescent="0.3">
      <c r="A153" t="s">
        <v>872</v>
      </c>
      <c r="B153" t="s">
        <v>7</v>
      </c>
      <c r="C153" t="s">
        <v>11</v>
      </c>
      <c r="D153">
        <v>8</v>
      </c>
      <c r="E153">
        <v>1033</v>
      </c>
      <c r="F153">
        <v>2.9000000000000001E-2</v>
      </c>
    </row>
    <row r="154" spans="1:6" x14ac:dyDescent="0.3">
      <c r="A154" t="s">
        <v>872</v>
      </c>
      <c r="B154" t="s">
        <v>7</v>
      </c>
      <c r="C154" t="s">
        <v>11</v>
      </c>
      <c r="D154">
        <v>9</v>
      </c>
      <c r="E154">
        <v>603</v>
      </c>
      <c r="F154">
        <v>1.7000000000000001E-2</v>
      </c>
    </row>
    <row r="155" spans="1:6" x14ac:dyDescent="0.3">
      <c r="A155" t="s">
        <v>872</v>
      </c>
      <c r="B155" t="s">
        <v>7</v>
      </c>
      <c r="C155" t="s">
        <v>8</v>
      </c>
      <c r="D155">
        <v>1</v>
      </c>
      <c r="E155">
        <v>3448439</v>
      </c>
      <c r="F155">
        <v>97.186000000000007</v>
      </c>
    </row>
    <row r="156" spans="1:6" x14ac:dyDescent="0.3">
      <c r="A156" t="s">
        <v>872</v>
      </c>
      <c r="B156" t="s">
        <v>7</v>
      </c>
      <c r="C156" t="s">
        <v>8</v>
      </c>
      <c r="D156">
        <v>2</v>
      </c>
      <c r="E156">
        <v>418538</v>
      </c>
      <c r="F156">
        <v>11.795999999999999</v>
      </c>
    </row>
    <row r="157" spans="1:6" x14ac:dyDescent="0.3">
      <c r="A157" t="s">
        <v>872</v>
      </c>
      <c r="B157" t="s">
        <v>7</v>
      </c>
      <c r="C157" t="s">
        <v>8</v>
      </c>
      <c r="D157">
        <v>3</v>
      </c>
      <c r="E157">
        <v>182996</v>
      </c>
      <c r="F157">
        <v>5.157</v>
      </c>
    </row>
    <row r="158" spans="1:6" x14ac:dyDescent="0.3">
      <c r="A158" t="s">
        <v>872</v>
      </c>
      <c r="B158" t="s">
        <v>7</v>
      </c>
      <c r="C158" t="s">
        <v>8</v>
      </c>
      <c r="D158">
        <v>4</v>
      </c>
      <c r="E158">
        <v>86279</v>
      </c>
      <c r="F158">
        <v>2.4319999999999999</v>
      </c>
    </row>
    <row r="159" spans="1:6" x14ac:dyDescent="0.3">
      <c r="A159" t="s">
        <v>872</v>
      </c>
      <c r="B159" t="s">
        <v>7</v>
      </c>
      <c r="C159" t="s">
        <v>8</v>
      </c>
      <c r="D159">
        <v>5</v>
      </c>
      <c r="E159">
        <v>10049</v>
      </c>
      <c r="F159">
        <v>0.28299999999999997</v>
      </c>
    </row>
    <row r="160" spans="1:6" x14ac:dyDescent="0.3">
      <c r="A160" t="s">
        <v>872</v>
      </c>
      <c r="B160" t="s">
        <v>7</v>
      </c>
      <c r="C160" t="s">
        <v>8</v>
      </c>
      <c r="D160">
        <v>6</v>
      </c>
      <c r="E160">
        <v>2508</v>
      </c>
      <c r="F160">
        <v>7.0999999999999994E-2</v>
      </c>
    </row>
    <row r="161" spans="1:6" x14ac:dyDescent="0.3">
      <c r="A161" t="s">
        <v>872</v>
      </c>
      <c r="B161" t="s">
        <v>7</v>
      </c>
      <c r="C161" t="s">
        <v>8</v>
      </c>
      <c r="D161">
        <v>7</v>
      </c>
      <c r="E161">
        <v>287</v>
      </c>
      <c r="F161">
        <v>8.0000000000000002E-3</v>
      </c>
    </row>
    <row r="162" spans="1:6" x14ac:dyDescent="0.3">
      <c r="A162" t="s">
        <v>872</v>
      </c>
      <c r="B162" t="s">
        <v>7</v>
      </c>
      <c r="C162" t="s">
        <v>8</v>
      </c>
      <c r="D162">
        <v>8</v>
      </c>
      <c r="E162">
        <v>324</v>
      </c>
      <c r="F162">
        <v>8.9999999999999993E-3</v>
      </c>
    </row>
    <row r="163" spans="1:6" x14ac:dyDescent="0.3">
      <c r="A163" t="s">
        <v>872</v>
      </c>
      <c r="B163" t="s">
        <v>7</v>
      </c>
      <c r="C163" t="s">
        <v>8</v>
      </c>
      <c r="D163">
        <v>9</v>
      </c>
      <c r="E163">
        <v>192</v>
      </c>
      <c r="F163">
        <v>5.0000000000000001E-3</v>
      </c>
    </row>
    <row r="164" spans="1:6" x14ac:dyDescent="0.3">
      <c r="A164" t="s">
        <v>872</v>
      </c>
      <c r="B164" t="s">
        <v>9</v>
      </c>
      <c r="C164" t="s">
        <v>13</v>
      </c>
      <c r="D164">
        <v>1</v>
      </c>
      <c r="E164">
        <v>3438084</v>
      </c>
      <c r="F164">
        <v>96.894999999999996</v>
      </c>
    </row>
    <row r="165" spans="1:6" x14ac:dyDescent="0.3">
      <c r="A165" t="s">
        <v>872</v>
      </c>
      <c r="B165" t="s">
        <v>9</v>
      </c>
      <c r="C165" t="s">
        <v>13</v>
      </c>
      <c r="D165">
        <v>2</v>
      </c>
      <c r="E165">
        <v>212167</v>
      </c>
      <c r="F165">
        <v>5.9790000000000001</v>
      </c>
    </row>
    <row r="166" spans="1:6" x14ac:dyDescent="0.3">
      <c r="A166" t="s">
        <v>872</v>
      </c>
      <c r="B166" t="s">
        <v>9</v>
      </c>
      <c r="C166" t="s">
        <v>13</v>
      </c>
      <c r="D166">
        <v>3</v>
      </c>
      <c r="E166">
        <v>56634</v>
      </c>
      <c r="F166">
        <v>1.5960000000000001</v>
      </c>
    </row>
    <row r="167" spans="1:6" x14ac:dyDescent="0.3">
      <c r="A167" t="s">
        <v>872</v>
      </c>
      <c r="B167" t="s">
        <v>9</v>
      </c>
      <c r="C167" t="s">
        <v>13</v>
      </c>
      <c r="D167">
        <v>4</v>
      </c>
      <c r="E167">
        <v>38811</v>
      </c>
      <c r="F167">
        <v>1.0940000000000001</v>
      </c>
    </row>
    <row r="168" spans="1:6" x14ac:dyDescent="0.3">
      <c r="A168" t="s">
        <v>872</v>
      </c>
      <c r="B168" t="s">
        <v>9</v>
      </c>
      <c r="C168" t="s">
        <v>13</v>
      </c>
      <c r="D168">
        <v>5</v>
      </c>
      <c r="E168">
        <v>29256</v>
      </c>
      <c r="F168">
        <v>0.82499999999999996</v>
      </c>
    </row>
    <row r="169" spans="1:6" x14ac:dyDescent="0.3">
      <c r="A169" t="s">
        <v>872</v>
      </c>
      <c r="B169" t="s">
        <v>9</v>
      </c>
      <c r="C169" t="s">
        <v>13</v>
      </c>
      <c r="D169">
        <v>6</v>
      </c>
      <c r="E169">
        <v>25915</v>
      </c>
      <c r="F169">
        <v>0.73</v>
      </c>
    </row>
    <row r="170" spans="1:6" x14ac:dyDescent="0.3">
      <c r="A170" t="s">
        <v>872</v>
      </c>
      <c r="B170" t="s">
        <v>9</v>
      </c>
      <c r="C170" t="s">
        <v>13</v>
      </c>
      <c r="D170">
        <v>7</v>
      </c>
      <c r="E170">
        <v>7053</v>
      </c>
      <c r="F170">
        <v>0.19900000000000001</v>
      </c>
    </row>
    <row r="171" spans="1:6" x14ac:dyDescent="0.3">
      <c r="A171" t="s">
        <v>872</v>
      </c>
      <c r="B171" t="s">
        <v>9</v>
      </c>
      <c r="C171" t="s">
        <v>13</v>
      </c>
      <c r="D171">
        <v>8</v>
      </c>
      <c r="E171">
        <v>4438</v>
      </c>
      <c r="F171">
        <v>0.125</v>
      </c>
    </row>
    <row r="172" spans="1:6" x14ac:dyDescent="0.3">
      <c r="A172" t="s">
        <v>872</v>
      </c>
      <c r="B172" t="s">
        <v>9</v>
      </c>
      <c r="C172" t="s">
        <v>13</v>
      </c>
      <c r="D172">
        <v>9</v>
      </c>
      <c r="E172">
        <v>5144</v>
      </c>
      <c r="F172">
        <v>0.14499999999999999</v>
      </c>
    </row>
    <row r="173" spans="1:6" x14ac:dyDescent="0.3">
      <c r="A173" t="s">
        <v>872</v>
      </c>
      <c r="B173" t="s">
        <v>9</v>
      </c>
      <c r="C173" t="s">
        <v>10</v>
      </c>
      <c r="D173">
        <v>1</v>
      </c>
      <c r="E173">
        <v>3470313</v>
      </c>
      <c r="F173">
        <v>97.802999999999997</v>
      </c>
    </row>
    <row r="174" spans="1:6" x14ac:dyDescent="0.3">
      <c r="A174" t="s">
        <v>872</v>
      </c>
      <c r="B174" t="s">
        <v>9</v>
      </c>
      <c r="C174" t="s">
        <v>10</v>
      </c>
      <c r="D174">
        <v>2</v>
      </c>
      <c r="E174">
        <v>107531</v>
      </c>
      <c r="F174">
        <v>3.0310000000000001</v>
      </c>
    </row>
    <row r="175" spans="1:6" x14ac:dyDescent="0.3">
      <c r="A175" t="s">
        <v>872</v>
      </c>
      <c r="B175" t="s">
        <v>9</v>
      </c>
      <c r="C175" t="s">
        <v>10</v>
      </c>
      <c r="D175">
        <v>3</v>
      </c>
      <c r="E175">
        <v>5227</v>
      </c>
      <c r="F175">
        <v>0.14699999999999999</v>
      </c>
    </row>
    <row r="176" spans="1:6" x14ac:dyDescent="0.3">
      <c r="A176" t="s">
        <v>872</v>
      </c>
      <c r="B176" t="s">
        <v>9</v>
      </c>
      <c r="C176" t="s">
        <v>10</v>
      </c>
      <c r="D176">
        <v>4</v>
      </c>
      <c r="E176">
        <v>1543</v>
      </c>
      <c r="F176">
        <v>4.2999999999999997E-2</v>
      </c>
    </row>
    <row r="177" spans="1:6" x14ac:dyDescent="0.3">
      <c r="A177" t="s">
        <v>872</v>
      </c>
      <c r="B177" t="s">
        <v>9</v>
      </c>
      <c r="C177" t="s">
        <v>10</v>
      </c>
      <c r="D177">
        <v>5</v>
      </c>
      <c r="E177">
        <v>916</v>
      </c>
      <c r="F177">
        <v>2.5999999999999999E-2</v>
      </c>
    </row>
    <row r="178" spans="1:6" x14ac:dyDescent="0.3">
      <c r="A178" t="s">
        <v>872</v>
      </c>
      <c r="B178" t="s">
        <v>9</v>
      </c>
      <c r="C178" t="s">
        <v>10</v>
      </c>
      <c r="D178">
        <v>6</v>
      </c>
      <c r="E178">
        <v>192</v>
      </c>
      <c r="F178">
        <v>5.0000000000000001E-3</v>
      </c>
    </row>
    <row r="179" spans="1:6" x14ac:dyDescent="0.3">
      <c r="A179" t="s">
        <v>872</v>
      </c>
      <c r="B179" t="s">
        <v>9</v>
      </c>
      <c r="C179" t="s">
        <v>10</v>
      </c>
      <c r="D179">
        <v>7</v>
      </c>
      <c r="E179">
        <v>29</v>
      </c>
      <c r="F179" s="1">
        <v>8.1729999999999997E-4</v>
      </c>
    </row>
    <row r="180" spans="1:6" x14ac:dyDescent="0.3">
      <c r="A180" t="s">
        <v>872</v>
      </c>
      <c r="B180" t="s">
        <v>9</v>
      </c>
      <c r="C180" t="s">
        <v>10</v>
      </c>
      <c r="D180">
        <v>8</v>
      </c>
      <c r="E180">
        <v>174</v>
      </c>
      <c r="F180">
        <v>5.0000000000000001E-3</v>
      </c>
    </row>
    <row r="181" spans="1:6" x14ac:dyDescent="0.3">
      <c r="A181" t="s">
        <v>872</v>
      </c>
      <c r="B181" t="s">
        <v>9</v>
      </c>
      <c r="C181" t="s">
        <v>10</v>
      </c>
      <c r="D181">
        <v>9</v>
      </c>
      <c r="E181">
        <v>243</v>
      </c>
      <c r="F181">
        <v>7.0000000000000001E-3</v>
      </c>
    </row>
    <row r="182" spans="1:6" x14ac:dyDescent="0.3">
      <c r="A182" t="s">
        <v>872</v>
      </c>
      <c r="B182" t="s">
        <v>9</v>
      </c>
      <c r="C182" t="s">
        <v>11</v>
      </c>
      <c r="D182">
        <v>1</v>
      </c>
      <c r="E182">
        <v>3423122</v>
      </c>
      <c r="F182">
        <v>96.472999999999999</v>
      </c>
    </row>
    <row r="183" spans="1:6" x14ac:dyDescent="0.3">
      <c r="A183" t="s">
        <v>872</v>
      </c>
      <c r="B183" t="s">
        <v>9</v>
      </c>
      <c r="C183" t="s">
        <v>11</v>
      </c>
      <c r="D183">
        <v>2</v>
      </c>
      <c r="E183">
        <v>455878</v>
      </c>
      <c r="F183">
        <v>12.848000000000001</v>
      </c>
    </row>
    <row r="184" spans="1:6" x14ac:dyDescent="0.3">
      <c r="A184" t="s">
        <v>872</v>
      </c>
      <c r="B184" t="s">
        <v>9</v>
      </c>
      <c r="C184" t="s">
        <v>11</v>
      </c>
      <c r="D184">
        <v>3</v>
      </c>
      <c r="E184">
        <v>155583</v>
      </c>
      <c r="F184">
        <v>4.3849999999999998</v>
      </c>
    </row>
    <row r="185" spans="1:6" x14ac:dyDescent="0.3">
      <c r="A185" t="s">
        <v>872</v>
      </c>
      <c r="B185" t="s">
        <v>9</v>
      </c>
      <c r="C185" t="s">
        <v>11</v>
      </c>
      <c r="D185">
        <v>4</v>
      </c>
      <c r="E185">
        <v>79005</v>
      </c>
      <c r="F185">
        <v>2.2269999999999999</v>
      </c>
    </row>
    <row r="186" spans="1:6" x14ac:dyDescent="0.3">
      <c r="A186" t="s">
        <v>872</v>
      </c>
      <c r="B186" t="s">
        <v>9</v>
      </c>
      <c r="C186" t="s">
        <v>11</v>
      </c>
      <c r="D186">
        <v>5</v>
      </c>
      <c r="E186">
        <v>41468</v>
      </c>
      <c r="F186">
        <v>1.169</v>
      </c>
    </row>
    <row r="187" spans="1:6" x14ac:dyDescent="0.3">
      <c r="A187" t="s">
        <v>872</v>
      </c>
      <c r="B187" t="s">
        <v>9</v>
      </c>
      <c r="C187" t="s">
        <v>11</v>
      </c>
      <c r="D187">
        <v>6</v>
      </c>
      <c r="E187">
        <v>49677</v>
      </c>
      <c r="F187">
        <v>1.4</v>
      </c>
    </row>
    <row r="188" spans="1:6" x14ac:dyDescent="0.3">
      <c r="A188" t="s">
        <v>872</v>
      </c>
      <c r="B188" t="s">
        <v>9</v>
      </c>
      <c r="C188" t="s">
        <v>11</v>
      </c>
      <c r="D188">
        <v>7</v>
      </c>
      <c r="E188">
        <v>54810</v>
      </c>
      <c r="F188">
        <v>1.5449999999999999</v>
      </c>
    </row>
    <row r="189" spans="1:6" x14ac:dyDescent="0.3">
      <c r="A189" t="s">
        <v>872</v>
      </c>
      <c r="B189" t="s">
        <v>9</v>
      </c>
      <c r="C189" t="s">
        <v>11</v>
      </c>
      <c r="D189">
        <v>8</v>
      </c>
      <c r="E189">
        <v>22288</v>
      </c>
      <c r="F189">
        <v>0.628</v>
      </c>
    </row>
    <row r="190" spans="1:6" x14ac:dyDescent="0.3">
      <c r="A190" t="s">
        <v>872</v>
      </c>
      <c r="B190" t="s">
        <v>9</v>
      </c>
      <c r="C190" t="s">
        <v>11</v>
      </c>
      <c r="D190">
        <v>9</v>
      </c>
      <c r="E190">
        <v>6600</v>
      </c>
      <c r="F190">
        <v>0.186</v>
      </c>
    </row>
    <row r="191" spans="1:6" x14ac:dyDescent="0.3">
      <c r="A191" t="s">
        <v>872</v>
      </c>
      <c r="B191" t="s">
        <v>9</v>
      </c>
      <c r="C191" t="s">
        <v>8</v>
      </c>
      <c r="D191">
        <v>1</v>
      </c>
      <c r="E191">
        <v>3405436</v>
      </c>
      <c r="F191">
        <v>95.974000000000004</v>
      </c>
    </row>
    <row r="192" spans="1:6" x14ac:dyDescent="0.3">
      <c r="A192" t="s">
        <v>872</v>
      </c>
      <c r="B192" t="s">
        <v>9</v>
      </c>
      <c r="C192" t="s">
        <v>8</v>
      </c>
      <c r="D192">
        <v>2</v>
      </c>
      <c r="E192">
        <v>423865</v>
      </c>
      <c r="F192">
        <v>11.946</v>
      </c>
    </row>
    <row r="193" spans="1:6" x14ac:dyDescent="0.3">
      <c r="A193" t="s">
        <v>872</v>
      </c>
      <c r="B193" t="s">
        <v>9</v>
      </c>
      <c r="C193" t="s">
        <v>8</v>
      </c>
      <c r="D193">
        <v>3</v>
      </c>
      <c r="E193">
        <v>89311</v>
      </c>
      <c r="F193">
        <v>2.5169999999999999</v>
      </c>
    </row>
    <row r="194" spans="1:6" x14ac:dyDescent="0.3">
      <c r="A194" t="s">
        <v>872</v>
      </c>
      <c r="B194" t="s">
        <v>9</v>
      </c>
      <c r="C194" t="s">
        <v>8</v>
      </c>
      <c r="D194">
        <v>4</v>
      </c>
      <c r="E194">
        <v>52481</v>
      </c>
      <c r="F194">
        <v>1.4790000000000001</v>
      </c>
    </row>
    <row r="195" spans="1:6" x14ac:dyDescent="0.3">
      <c r="A195" t="s">
        <v>872</v>
      </c>
      <c r="B195" t="s">
        <v>9</v>
      </c>
      <c r="C195" t="s">
        <v>8</v>
      </c>
      <c r="D195">
        <v>5</v>
      </c>
      <c r="E195">
        <v>24717</v>
      </c>
      <c r="F195">
        <v>0.69699999999999995</v>
      </c>
    </row>
    <row r="196" spans="1:6" x14ac:dyDescent="0.3">
      <c r="A196" t="s">
        <v>872</v>
      </c>
      <c r="B196" t="s">
        <v>9</v>
      </c>
      <c r="C196" t="s">
        <v>8</v>
      </c>
      <c r="D196">
        <v>6</v>
      </c>
      <c r="E196">
        <v>23697</v>
      </c>
      <c r="F196">
        <v>0.66800000000000004</v>
      </c>
    </row>
    <row r="197" spans="1:6" x14ac:dyDescent="0.3">
      <c r="A197" t="s">
        <v>872</v>
      </c>
      <c r="B197" t="s">
        <v>9</v>
      </c>
      <c r="C197" t="s">
        <v>8</v>
      </c>
      <c r="D197">
        <v>7</v>
      </c>
      <c r="E197">
        <v>15118</v>
      </c>
      <c r="F197">
        <v>0.42599999999999999</v>
      </c>
    </row>
    <row r="198" spans="1:6" x14ac:dyDescent="0.3">
      <c r="A198" t="s">
        <v>872</v>
      </c>
      <c r="B198" t="s">
        <v>9</v>
      </c>
      <c r="C198" t="s">
        <v>8</v>
      </c>
      <c r="D198">
        <v>8</v>
      </c>
      <c r="E198">
        <v>6186</v>
      </c>
      <c r="F198">
        <v>0.17399999999999999</v>
      </c>
    </row>
    <row r="199" spans="1:6" x14ac:dyDescent="0.3">
      <c r="A199" t="s">
        <v>872</v>
      </c>
      <c r="B199" t="s">
        <v>9</v>
      </c>
      <c r="C199" t="s">
        <v>8</v>
      </c>
      <c r="D199">
        <v>9</v>
      </c>
      <c r="E199">
        <v>1938</v>
      </c>
      <c r="F199">
        <v>5.5E-2</v>
      </c>
    </row>
    <row r="200" spans="1:6" x14ac:dyDescent="0.3">
      <c r="A200" t="s">
        <v>872</v>
      </c>
      <c r="B200" t="s">
        <v>9</v>
      </c>
      <c r="C200" t="s">
        <v>16</v>
      </c>
      <c r="D200">
        <v>1</v>
      </c>
      <c r="E200">
        <v>3488257</v>
      </c>
      <c r="F200">
        <v>98.308999999999997</v>
      </c>
    </row>
    <row r="201" spans="1:6" x14ac:dyDescent="0.3">
      <c r="A201" t="s">
        <v>872</v>
      </c>
      <c r="B201" t="s">
        <v>9</v>
      </c>
      <c r="C201" t="s">
        <v>16</v>
      </c>
      <c r="D201">
        <v>2</v>
      </c>
      <c r="E201">
        <v>323803</v>
      </c>
      <c r="F201">
        <v>9.1259999999999994</v>
      </c>
    </row>
    <row r="202" spans="1:6" x14ac:dyDescent="0.3">
      <c r="A202" t="s">
        <v>872</v>
      </c>
      <c r="B202" t="s">
        <v>9</v>
      </c>
      <c r="C202" t="s">
        <v>16</v>
      </c>
      <c r="D202">
        <v>3</v>
      </c>
      <c r="E202">
        <v>82213</v>
      </c>
      <c r="F202">
        <v>2.3170000000000002</v>
      </c>
    </row>
    <row r="203" spans="1:6" x14ac:dyDescent="0.3">
      <c r="A203" t="s">
        <v>872</v>
      </c>
      <c r="B203" t="s">
        <v>9</v>
      </c>
      <c r="C203" t="s">
        <v>16</v>
      </c>
      <c r="D203">
        <v>4</v>
      </c>
      <c r="E203">
        <v>20477</v>
      </c>
      <c r="F203">
        <v>0.57699999999999996</v>
      </c>
    </row>
    <row r="204" spans="1:6" x14ac:dyDescent="0.3">
      <c r="A204" t="s">
        <v>872</v>
      </c>
      <c r="B204" t="s">
        <v>9</v>
      </c>
      <c r="C204" t="s">
        <v>16</v>
      </c>
      <c r="D204">
        <v>5</v>
      </c>
      <c r="E204">
        <v>5369</v>
      </c>
      <c r="F204">
        <v>0.151</v>
      </c>
    </row>
    <row r="205" spans="1:6" x14ac:dyDescent="0.3">
      <c r="A205" t="s">
        <v>872</v>
      </c>
      <c r="B205" t="s">
        <v>9</v>
      </c>
      <c r="C205" t="s">
        <v>16</v>
      </c>
      <c r="D205">
        <v>6</v>
      </c>
      <c r="E205">
        <v>6175</v>
      </c>
      <c r="F205">
        <v>0.17399999999999999</v>
      </c>
    </row>
    <row r="206" spans="1:6" x14ac:dyDescent="0.3">
      <c r="A206" t="s">
        <v>872</v>
      </c>
      <c r="B206" t="s">
        <v>9</v>
      </c>
      <c r="C206" t="s">
        <v>16</v>
      </c>
      <c r="D206">
        <v>7</v>
      </c>
      <c r="E206">
        <v>2213</v>
      </c>
      <c r="F206">
        <v>6.2E-2</v>
      </c>
    </row>
    <row r="207" spans="1:6" x14ac:dyDescent="0.3">
      <c r="A207" t="s">
        <v>872</v>
      </c>
      <c r="B207" t="s">
        <v>9</v>
      </c>
      <c r="C207" t="s">
        <v>16</v>
      </c>
      <c r="D207">
        <v>8</v>
      </c>
      <c r="E207">
        <v>630</v>
      </c>
      <c r="F207">
        <v>1.7999999999999999E-2</v>
      </c>
    </row>
    <row r="208" spans="1:6" x14ac:dyDescent="0.3">
      <c r="A208" t="s">
        <v>872</v>
      </c>
      <c r="B208" t="s">
        <v>9</v>
      </c>
      <c r="C208" t="s">
        <v>16</v>
      </c>
      <c r="D208">
        <v>9</v>
      </c>
      <c r="E208">
        <v>128</v>
      </c>
      <c r="F208">
        <v>4.0000000000000001E-3</v>
      </c>
    </row>
    <row r="209" spans="1:6" x14ac:dyDescent="0.3">
      <c r="A209" t="s">
        <v>873</v>
      </c>
      <c r="B209" t="s">
        <v>7</v>
      </c>
      <c r="C209" t="s">
        <v>10</v>
      </c>
      <c r="D209">
        <v>1</v>
      </c>
      <c r="E209">
        <v>3454834</v>
      </c>
      <c r="F209">
        <v>97.367000000000004</v>
      </c>
    </row>
    <row r="210" spans="1:6" x14ac:dyDescent="0.3">
      <c r="A210" t="s">
        <v>873</v>
      </c>
      <c r="B210" t="s">
        <v>7</v>
      </c>
      <c r="C210" t="s">
        <v>8</v>
      </c>
      <c r="D210">
        <v>1</v>
      </c>
      <c r="E210">
        <v>3414565</v>
      </c>
      <c r="F210">
        <v>96.231999999999999</v>
      </c>
    </row>
    <row r="211" spans="1:6" x14ac:dyDescent="0.3">
      <c r="A211" t="s">
        <v>873</v>
      </c>
      <c r="B211" t="s">
        <v>7</v>
      </c>
      <c r="C211" t="s">
        <v>16</v>
      </c>
      <c r="D211">
        <v>1</v>
      </c>
      <c r="E211">
        <v>3454439</v>
      </c>
      <c r="F211">
        <v>97.355999999999995</v>
      </c>
    </row>
    <row r="212" spans="1:6" x14ac:dyDescent="0.3">
      <c r="A212" t="s">
        <v>873</v>
      </c>
      <c r="B212" t="s">
        <v>9</v>
      </c>
      <c r="C212" t="s">
        <v>10</v>
      </c>
      <c r="D212">
        <v>1</v>
      </c>
      <c r="E212">
        <v>3441397</v>
      </c>
      <c r="F212">
        <v>96.988</v>
      </c>
    </row>
    <row r="213" spans="1:6" x14ac:dyDescent="0.3">
      <c r="A213" t="s">
        <v>873</v>
      </c>
      <c r="B213" t="s">
        <v>9</v>
      </c>
      <c r="C213" t="s">
        <v>11</v>
      </c>
      <c r="D213">
        <v>1</v>
      </c>
      <c r="E213">
        <v>3470857</v>
      </c>
      <c r="F213">
        <v>97.817999999999998</v>
      </c>
    </row>
    <row r="214" spans="1:6" x14ac:dyDescent="0.3">
      <c r="A214" t="s">
        <v>873</v>
      </c>
      <c r="B214" t="s">
        <v>9</v>
      </c>
      <c r="C214" t="s">
        <v>16</v>
      </c>
      <c r="D214">
        <v>1</v>
      </c>
      <c r="E214">
        <v>3463673</v>
      </c>
      <c r="F214">
        <v>97.616</v>
      </c>
    </row>
    <row r="215" spans="1:6" x14ac:dyDescent="0.3">
      <c r="A215" t="s">
        <v>873</v>
      </c>
      <c r="B215" t="s">
        <v>7</v>
      </c>
      <c r="C215" t="s">
        <v>10</v>
      </c>
      <c r="D215">
        <v>2</v>
      </c>
      <c r="E215">
        <v>903933</v>
      </c>
      <c r="F215">
        <v>25.475000000000001</v>
      </c>
    </row>
    <row r="216" spans="1:6" x14ac:dyDescent="0.3">
      <c r="A216" t="s">
        <v>873</v>
      </c>
      <c r="B216" t="s">
        <v>7</v>
      </c>
      <c r="C216" t="s">
        <v>8</v>
      </c>
      <c r="D216">
        <v>2</v>
      </c>
      <c r="E216">
        <v>422069</v>
      </c>
      <c r="F216">
        <v>11.895</v>
      </c>
    </row>
    <row r="217" spans="1:6" x14ac:dyDescent="0.3">
      <c r="A217" t="s">
        <v>873</v>
      </c>
      <c r="B217" t="s">
        <v>7</v>
      </c>
      <c r="C217" t="s">
        <v>16</v>
      </c>
      <c r="D217">
        <v>2</v>
      </c>
      <c r="E217">
        <v>188910</v>
      </c>
      <c r="F217">
        <v>5.3239999999999998</v>
      </c>
    </row>
    <row r="218" spans="1:6" x14ac:dyDescent="0.3">
      <c r="A218" t="s">
        <v>873</v>
      </c>
      <c r="B218" t="s">
        <v>9</v>
      </c>
      <c r="C218" t="s">
        <v>10</v>
      </c>
      <c r="D218">
        <v>2</v>
      </c>
      <c r="E218">
        <v>493720</v>
      </c>
      <c r="F218">
        <v>13.914</v>
      </c>
    </row>
    <row r="219" spans="1:6" x14ac:dyDescent="0.3">
      <c r="A219" t="s">
        <v>873</v>
      </c>
      <c r="B219" t="s">
        <v>9</v>
      </c>
      <c r="C219" t="s">
        <v>11</v>
      </c>
      <c r="D219">
        <v>2</v>
      </c>
      <c r="E219">
        <v>1908339</v>
      </c>
      <c r="F219">
        <v>53.781999999999996</v>
      </c>
    </row>
    <row r="220" spans="1:6" x14ac:dyDescent="0.3">
      <c r="A220" t="s">
        <v>873</v>
      </c>
      <c r="B220" t="s">
        <v>9</v>
      </c>
      <c r="C220" t="s">
        <v>16</v>
      </c>
      <c r="D220">
        <v>2</v>
      </c>
      <c r="E220">
        <v>569053</v>
      </c>
      <c r="F220">
        <v>16.036999999999999</v>
      </c>
    </row>
    <row r="221" spans="1:6" x14ac:dyDescent="0.3">
      <c r="A221" t="s">
        <v>873</v>
      </c>
      <c r="B221" t="s">
        <v>7</v>
      </c>
      <c r="C221" t="s">
        <v>10</v>
      </c>
      <c r="D221">
        <v>3</v>
      </c>
      <c r="E221">
        <v>416731</v>
      </c>
      <c r="F221">
        <v>11.744999999999999</v>
      </c>
    </row>
    <row r="222" spans="1:6" x14ac:dyDescent="0.3">
      <c r="A222" t="s">
        <v>873</v>
      </c>
      <c r="B222" t="s">
        <v>7</v>
      </c>
      <c r="C222" t="s">
        <v>8</v>
      </c>
      <c r="D222">
        <v>3</v>
      </c>
      <c r="E222">
        <v>52126</v>
      </c>
      <c r="F222">
        <v>1.4690000000000001</v>
      </c>
    </row>
    <row r="223" spans="1:6" x14ac:dyDescent="0.3">
      <c r="A223" t="s">
        <v>873</v>
      </c>
      <c r="B223" t="s">
        <v>7</v>
      </c>
      <c r="C223" t="s">
        <v>16</v>
      </c>
      <c r="D223">
        <v>3</v>
      </c>
      <c r="E223">
        <v>146902</v>
      </c>
      <c r="F223">
        <v>4.1399999999999997</v>
      </c>
    </row>
    <row r="224" spans="1:6" x14ac:dyDescent="0.3">
      <c r="A224" t="s">
        <v>873</v>
      </c>
      <c r="B224" t="s">
        <v>9</v>
      </c>
      <c r="C224" t="s">
        <v>10</v>
      </c>
      <c r="D224">
        <v>3</v>
      </c>
      <c r="E224">
        <v>109601</v>
      </c>
      <c r="F224">
        <v>3.089</v>
      </c>
    </row>
    <row r="225" spans="1:6" x14ac:dyDescent="0.3">
      <c r="A225" t="s">
        <v>873</v>
      </c>
      <c r="B225" t="s">
        <v>9</v>
      </c>
      <c r="C225" t="s">
        <v>11</v>
      </c>
      <c r="D225">
        <v>3</v>
      </c>
      <c r="E225">
        <v>815901</v>
      </c>
      <c r="F225">
        <v>22.994</v>
      </c>
    </row>
    <row r="226" spans="1:6" x14ac:dyDescent="0.3">
      <c r="A226" t="s">
        <v>873</v>
      </c>
      <c r="B226" t="s">
        <v>9</v>
      </c>
      <c r="C226" t="s">
        <v>16</v>
      </c>
      <c r="D226">
        <v>3</v>
      </c>
      <c r="E226">
        <v>20829</v>
      </c>
      <c r="F226">
        <v>0.58699999999999997</v>
      </c>
    </row>
    <row r="227" spans="1:6" x14ac:dyDescent="0.3">
      <c r="A227" t="s">
        <v>873</v>
      </c>
      <c r="B227" t="s">
        <v>7</v>
      </c>
      <c r="C227" t="s">
        <v>10</v>
      </c>
      <c r="D227">
        <v>4</v>
      </c>
      <c r="E227">
        <v>102944</v>
      </c>
      <c r="F227">
        <v>2.9009999999999998</v>
      </c>
    </row>
    <row r="228" spans="1:6" x14ac:dyDescent="0.3">
      <c r="A228" t="s">
        <v>873</v>
      </c>
      <c r="B228" t="s">
        <v>7</v>
      </c>
      <c r="C228" t="s">
        <v>8</v>
      </c>
      <c r="D228">
        <v>4</v>
      </c>
      <c r="E228">
        <v>3963</v>
      </c>
      <c r="F228">
        <v>0.112</v>
      </c>
    </row>
    <row r="229" spans="1:6" x14ac:dyDescent="0.3">
      <c r="A229" t="s">
        <v>873</v>
      </c>
      <c r="B229" t="s">
        <v>7</v>
      </c>
      <c r="C229" t="s">
        <v>16</v>
      </c>
      <c r="D229">
        <v>4</v>
      </c>
      <c r="E229">
        <v>6257</v>
      </c>
      <c r="F229">
        <v>0.17599999999999999</v>
      </c>
    </row>
    <row r="230" spans="1:6" x14ac:dyDescent="0.3">
      <c r="A230" t="s">
        <v>873</v>
      </c>
      <c r="B230" t="s">
        <v>9</v>
      </c>
      <c r="C230" t="s">
        <v>10</v>
      </c>
      <c r="D230">
        <v>4</v>
      </c>
      <c r="E230">
        <v>8474</v>
      </c>
      <c r="F230">
        <v>0.23899999999999999</v>
      </c>
    </row>
    <row r="231" spans="1:6" x14ac:dyDescent="0.3">
      <c r="A231" t="s">
        <v>873</v>
      </c>
      <c r="B231" t="s">
        <v>9</v>
      </c>
      <c r="C231" t="s">
        <v>11</v>
      </c>
      <c r="D231">
        <v>4</v>
      </c>
      <c r="E231">
        <v>448150</v>
      </c>
      <c r="F231">
        <v>12.63</v>
      </c>
    </row>
    <row r="232" spans="1:6" x14ac:dyDescent="0.3">
      <c r="A232" t="s">
        <v>873</v>
      </c>
      <c r="B232" t="s">
        <v>9</v>
      </c>
      <c r="C232" t="s">
        <v>16</v>
      </c>
      <c r="D232">
        <v>4</v>
      </c>
      <c r="E232">
        <v>4908</v>
      </c>
      <c r="F232">
        <v>0.13800000000000001</v>
      </c>
    </row>
    <row r="233" spans="1:6" x14ac:dyDescent="0.3">
      <c r="A233" t="s">
        <v>873</v>
      </c>
      <c r="B233" t="s">
        <v>7</v>
      </c>
      <c r="C233" t="s">
        <v>10</v>
      </c>
      <c r="D233">
        <v>5</v>
      </c>
      <c r="E233">
        <v>3150</v>
      </c>
      <c r="F233">
        <v>8.8999999999999996E-2</v>
      </c>
    </row>
    <row r="234" spans="1:6" x14ac:dyDescent="0.3">
      <c r="A234" t="s">
        <v>873</v>
      </c>
      <c r="B234" t="s">
        <v>7</v>
      </c>
      <c r="C234" t="s">
        <v>8</v>
      </c>
      <c r="D234">
        <v>5</v>
      </c>
      <c r="E234">
        <v>742</v>
      </c>
      <c r="F234">
        <v>2.1000000000000001E-2</v>
      </c>
    </row>
    <row r="235" spans="1:6" x14ac:dyDescent="0.3">
      <c r="A235" t="s">
        <v>873</v>
      </c>
      <c r="B235" t="s">
        <v>7</v>
      </c>
      <c r="C235" t="s">
        <v>16</v>
      </c>
      <c r="D235">
        <v>5</v>
      </c>
      <c r="E235">
        <v>1475</v>
      </c>
      <c r="F235">
        <v>4.2000000000000003E-2</v>
      </c>
    </row>
    <row r="236" spans="1:6" x14ac:dyDescent="0.3">
      <c r="A236" t="s">
        <v>873</v>
      </c>
      <c r="B236" t="s">
        <v>9</v>
      </c>
      <c r="C236" t="s">
        <v>10</v>
      </c>
      <c r="D236">
        <v>5</v>
      </c>
      <c r="E236">
        <v>1245</v>
      </c>
      <c r="F236">
        <v>3.5000000000000003E-2</v>
      </c>
    </row>
    <row r="237" spans="1:6" x14ac:dyDescent="0.3">
      <c r="A237" t="s">
        <v>873</v>
      </c>
      <c r="B237" t="s">
        <v>9</v>
      </c>
      <c r="C237" t="s">
        <v>11</v>
      </c>
      <c r="D237">
        <v>5</v>
      </c>
      <c r="E237">
        <v>134245</v>
      </c>
      <c r="F237">
        <v>3.7829999999999999</v>
      </c>
    </row>
    <row r="238" spans="1:6" x14ac:dyDescent="0.3">
      <c r="A238" t="s">
        <v>873</v>
      </c>
      <c r="B238" t="s">
        <v>9</v>
      </c>
      <c r="C238" t="s">
        <v>16</v>
      </c>
      <c r="D238">
        <v>5</v>
      </c>
      <c r="E238">
        <v>2521</v>
      </c>
      <c r="F238">
        <v>7.0999999999999994E-2</v>
      </c>
    </row>
    <row r="239" spans="1:6" x14ac:dyDescent="0.3">
      <c r="A239" t="s">
        <v>873</v>
      </c>
      <c r="B239" t="s">
        <v>7</v>
      </c>
      <c r="C239" t="s">
        <v>10</v>
      </c>
      <c r="D239">
        <v>6</v>
      </c>
      <c r="E239">
        <v>171</v>
      </c>
      <c r="F239">
        <v>5.0000000000000001E-3</v>
      </c>
    </row>
    <row r="240" spans="1:6" x14ac:dyDescent="0.3">
      <c r="A240" t="s">
        <v>873</v>
      </c>
      <c r="B240" t="s">
        <v>7</v>
      </c>
      <c r="C240" t="s">
        <v>8</v>
      </c>
      <c r="D240">
        <v>6</v>
      </c>
      <c r="E240">
        <v>129</v>
      </c>
      <c r="F240">
        <v>4.0000000000000001E-3</v>
      </c>
    </row>
    <row r="241" spans="1:6" x14ac:dyDescent="0.3">
      <c r="A241" t="s">
        <v>873</v>
      </c>
      <c r="B241" t="s">
        <v>7</v>
      </c>
      <c r="C241" t="s">
        <v>16</v>
      </c>
      <c r="D241">
        <v>6</v>
      </c>
      <c r="E241">
        <v>1688</v>
      </c>
      <c r="F241">
        <v>4.8000000000000001E-2</v>
      </c>
    </row>
    <row r="242" spans="1:6" x14ac:dyDescent="0.3">
      <c r="A242" t="s">
        <v>873</v>
      </c>
      <c r="B242" t="s">
        <v>9</v>
      </c>
      <c r="C242" t="s">
        <v>10</v>
      </c>
      <c r="D242">
        <v>6</v>
      </c>
      <c r="E242">
        <v>1152</v>
      </c>
      <c r="F242">
        <v>3.2000000000000001E-2</v>
      </c>
    </row>
    <row r="243" spans="1:6" x14ac:dyDescent="0.3">
      <c r="A243" t="s">
        <v>873</v>
      </c>
      <c r="B243" t="s">
        <v>9</v>
      </c>
      <c r="C243" t="s">
        <v>11</v>
      </c>
      <c r="D243">
        <v>6</v>
      </c>
      <c r="E243">
        <v>210935</v>
      </c>
      <c r="F243">
        <v>5.9450000000000003</v>
      </c>
    </row>
    <row r="244" spans="1:6" x14ac:dyDescent="0.3">
      <c r="A244" t="s">
        <v>873</v>
      </c>
      <c r="B244" t="s">
        <v>9</v>
      </c>
      <c r="C244" t="s">
        <v>16</v>
      </c>
      <c r="D244">
        <v>6</v>
      </c>
      <c r="E244">
        <v>3342</v>
      </c>
      <c r="F244">
        <v>9.4E-2</v>
      </c>
    </row>
    <row r="245" spans="1:6" x14ac:dyDescent="0.3">
      <c r="A245" t="s">
        <v>873</v>
      </c>
      <c r="B245" t="s">
        <v>7</v>
      </c>
      <c r="C245" t="s">
        <v>10</v>
      </c>
      <c r="D245">
        <v>7</v>
      </c>
      <c r="E245">
        <v>27</v>
      </c>
      <c r="F245" s="1">
        <v>7.6090000000000001E-4</v>
      </c>
    </row>
    <row r="246" spans="1:6" x14ac:dyDescent="0.3">
      <c r="A246" t="s">
        <v>873</v>
      </c>
      <c r="B246" t="s">
        <v>7</v>
      </c>
      <c r="C246" t="s">
        <v>8</v>
      </c>
      <c r="D246">
        <v>7</v>
      </c>
      <c r="E246">
        <v>269</v>
      </c>
      <c r="F246">
        <v>8.0000000000000002E-3</v>
      </c>
    </row>
    <row r="247" spans="1:6" x14ac:dyDescent="0.3">
      <c r="A247" t="s">
        <v>873</v>
      </c>
      <c r="B247" t="s">
        <v>7</v>
      </c>
      <c r="C247" t="s">
        <v>16</v>
      </c>
      <c r="D247">
        <v>7</v>
      </c>
      <c r="E247">
        <v>912</v>
      </c>
      <c r="F247">
        <v>2.5999999999999999E-2</v>
      </c>
    </row>
    <row r="248" spans="1:6" x14ac:dyDescent="0.3">
      <c r="A248" t="s">
        <v>873</v>
      </c>
      <c r="B248" t="s">
        <v>9</v>
      </c>
      <c r="C248" t="s">
        <v>10</v>
      </c>
      <c r="D248">
        <v>7</v>
      </c>
      <c r="E248">
        <v>433</v>
      </c>
      <c r="F248">
        <v>1.2E-2</v>
      </c>
    </row>
    <row r="249" spans="1:6" x14ac:dyDescent="0.3">
      <c r="A249" t="s">
        <v>873</v>
      </c>
      <c r="B249" t="s">
        <v>9</v>
      </c>
      <c r="C249" t="s">
        <v>11</v>
      </c>
      <c r="D249">
        <v>7</v>
      </c>
      <c r="E249">
        <v>72488</v>
      </c>
      <c r="F249">
        <v>2.0430000000000001</v>
      </c>
    </row>
    <row r="250" spans="1:6" x14ac:dyDescent="0.3">
      <c r="A250" t="s">
        <v>873</v>
      </c>
      <c r="B250" t="s">
        <v>9</v>
      </c>
      <c r="C250" t="s">
        <v>16</v>
      </c>
      <c r="D250">
        <v>7</v>
      </c>
      <c r="E250">
        <v>2334</v>
      </c>
      <c r="F250">
        <v>6.6000000000000003E-2</v>
      </c>
    </row>
    <row r="251" spans="1:6" x14ac:dyDescent="0.3">
      <c r="A251" t="s">
        <v>873</v>
      </c>
      <c r="B251" t="s">
        <v>7</v>
      </c>
      <c r="C251" t="s">
        <v>10</v>
      </c>
      <c r="D251">
        <v>8</v>
      </c>
      <c r="E251">
        <v>209</v>
      </c>
      <c r="F251">
        <v>6.0000000000000001E-3</v>
      </c>
    </row>
    <row r="252" spans="1:6" x14ac:dyDescent="0.3">
      <c r="A252" t="s">
        <v>873</v>
      </c>
      <c r="B252" t="s">
        <v>7</v>
      </c>
      <c r="C252" t="s">
        <v>8</v>
      </c>
      <c r="D252">
        <v>8</v>
      </c>
      <c r="E252">
        <v>110</v>
      </c>
      <c r="F252">
        <v>3.0000000000000001E-3</v>
      </c>
    </row>
    <row r="253" spans="1:6" x14ac:dyDescent="0.3">
      <c r="A253" t="s">
        <v>873</v>
      </c>
      <c r="B253" t="s">
        <v>7</v>
      </c>
      <c r="C253" t="s">
        <v>16</v>
      </c>
      <c r="D253">
        <v>8</v>
      </c>
      <c r="E253">
        <v>600</v>
      </c>
      <c r="F253">
        <v>1.7000000000000001E-2</v>
      </c>
    </row>
    <row r="254" spans="1:6" x14ac:dyDescent="0.3">
      <c r="A254" t="s">
        <v>873</v>
      </c>
      <c r="B254" t="s">
        <v>9</v>
      </c>
      <c r="C254" t="s">
        <v>10</v>
      </c>
      <c r="D254">
        <v>8</v>
      </c>
      <c r="E254">
        <v>96</v>
      </c>
      <c r="F254">
        <v>3.0000000000000001E-3</v>
      </c>
    </row>
    <row r="255" spans="1:6" x14ac:dyDescent="0.3">
      <c r="A255" t="s">
        <v>873</v>
      </c>
      <c r="B255" t="s">
        <v>9</v>
      </c>
      <c r="C255" t="s">
        <v>11</v>
      </c>
      <c r="D255">
        <v>8</v>
      </c>
      <c r="E255">
        <v>3085</v>
      </c>
      <c r="F255">
        <v>8.6999999999999994E-2</v>
      </c>
    </row>
    <row r="256" spans="1:6" x14ac:dyDescent="0.3">
      <c r="A256" t="s">
        <v>873</v>
      </c>
      <c r="B256" t="s">
        <v>9</v>
      </c>
      <c r="C256" t="s">
        <v>16</v>
      </c>
      <c r="D256">
        <v>8</v>
      </c>
      <c r="E256">
        <v>376</v>
      </c>
      <c r="F256">
        <v>1.0999999999999999E-2</v>
      </c>
    </row>
    <row r="257" spans="1:6" x14ac:dyDescent="0.3">
      <c r="A257" t="s">
        <v>873</v>
      </c>
      <c r="B257" t="s">
        <v>7</v>
      </c>
      <c r="C257" t="s">
        <v>10</v>
      </c>
      <c r="D257">
        <v>9</v>
      </c>
      <c r="E257">
        <v>1332</v>
      </c>
      <c r="F257">
        <v>3.7999999999999999E-2</v>
      </c>
    </row>
    <row r="258" spans="1:6" x14ac:dyDescent="0.3">
      <c r="A258" t="s">
        <v>873</v>
      </c>
      <c r="B258" t="s">
        <v>7</v>
      </c>
      <c r="C258" t="s">
        <v>8</v>
      </c>
      <c r="D258">
        <v>9</v>
      </c>
      <c r="E258">
        <v>2339</v>
      </c>
      <c r="F258">
        <v>6.6000000000000003E-2</v>
      </c>
    </row>
    <row r="259" spans="1:6" x14ac:dyDescent="0.3">
      <c r="A259" t="s">
        <v>873</v>
      </c>
      <c r="B259" t="s">
        <v>7</v>
      </c>
      <c r="C259" t="s">
        <v>16</v>
      </c>
      <c r="D259">
        <v>9</v>
      </c>
      <c r="E259">
        <v>2732</v>
      </c>
      <c r="F259">
        <v>7.6999999999999999E-2</v>
      </c>
    </row>
    <row r="260" spans="1:6" x14ac:dyDescent="0.3">
      <c r="A260" t="s">
        <v>873</v>
      </c>
      <c r="B260" t="s">
        <v>9</v>
      </c>
      <c r="C260" t="s">
        <v>10</v>
      </c>
      <c r="D260">
        <v>9</v>
      </c>
      <c r="E260">
        <v>141</v>
      </c>
      <c r="F260">
        <v>4.0000000000000001E-3</v>
      </c>
    </row>
    <row r="261" spans="1:6" x14ac:dyDescent="0.3">
      <c r="A261" t="s">
        <v>873</v>
      </c>
      <c r="B261" t="s">
        <v>9</v>
      </c>
      <c r="C261" t="s">
        <v>11</v>
      </c>
      <c r="D261">
        <v>9</v>
      </c>
      <c r="E261">
        <v>3259</v>
      </c>
      <c r="F261">
        <v>9.1999999999999998E-2</v>
      </c>
    </row>
    <row r="262" spans="1:6" x14ac:dyDescent="0.3">
      <c r="A262" t="s">
        <v>873</v>
      </c>
      <c r="B262" t="s">
        <v>9</v>
      </c>
      <c r="C262" t="s">
        <v>16</v>
      </c>
      <c r="D262">
        <v>9</v>
      </c>
      <c r="E262">
        <v>2142</v>
      </c>
      <c r="F262">
        <v>0.06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B8C55-9A67-42FC-BFB2-D8216DBC8644}">
  <dimension ref="A1:B10"/>
  <sheetViews>
    <sheetView workbookViewId="0">
      <selection activeCell="F21" sqref="F21"/>
    </sheetView>
  </sheetViews>
  <sheetFormatPr defaultRowHeight="14.4" x14ac:dyDescent="0.3"/>
  <sheetData>
    <row r="1" spans="1:2" x14ac:dyDescent="0.3">
      <c r="A1" t="s">
        <v>378</v>
      </c>
      <c r="B1" t="s">
        <v>379</v>
      </c>
    </row>
    <row r="2" spans="1:2" x14ac:dyDescent="0.3">
      <c r="A2" s="2">
        <v>1</v>
      </c>
      <c r="B2">
        <v>3454839.1724137929</v>
      </c>
    </row>
    <row r="3" spans="1:2" x14ac:dyDescent="0.3">
      <c r="A3" s="2">
        <v>2</v>
      </c>
      <c r="B3">
        <v>478818.86206896551</v>
      </c>
    </row>
    <row r="4" spans="1:2" x14ac:dyDescent="0.3">
      <c r="A4" s="2">
        <v>3</v>
      </c>
      <c r="B4">
        <v>172497.62068965516</v>
      </c>
    </row>
    <row r="5" spans="1:2" x14ac:dyDescent="0.3">
      <c r="A5" s="2">
        <v>4</v>
      </c>
      <c r="B5">
        <v>62077.068965517239</v>
      </c>
    </row>
    <row r="6" spans="1:2" x14ac:dyDescent="0.3">
      <c r="A6" s="2">
        <v>5</v>
      </c>
      <c r="B6">
        <v>31306.517241379312</v>
      </c>
    </row>
    <row r="7" spans="1:2" x14ac:dyDescent="0.3">
      <c r="A7" s="2">
        <v>6</v>
      </c>
      <c r="B7">
        <v>22814.379310344826</v>
      </c>
    </row>
    <row r="8" spans="1:2" x14ac:dyDescent="0.3">
      <c r="A8" s="2">
        <v>7</v>
      </c>
      <c r="B8">
        <v>13251.379310344828</v>
      </c>
    </row>
    <row r="9" spans="1:2" x14ac:dyDescent="0.3">
      <c r="A9" s="2">
        <v>8</v>
      </c>
      <c r="B9">
        <v>4054.344827586207</v>
      </c>
    </row>
    <row r="10" spans="1:2" x14ac:dyDescent="0.3">
      <c r="A10" s="2">
        <v>9</v>
      </c>
      <c r="B10">
        <v>2240.5517241379312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final</vt:lpstr>
      <vt:lpstr>all</vt:lpstr>
      <vt:lpstr>blanks</vt:lpstr>
      <vt:lpstr>meanblank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Steiner</dc:creator>
  <cp:lastModifiedBy>Quan Zhou</cp:lastModifiedBy>
  <dcterms:created xsi:type="dcterms:W3CDTF">2020-11-08T09:23:51Z</dcterms:created>
  <dcterms:modified xsi:type="dcterms:W3CDTF">2020-12-04T21:06:47Z</dcterms:modified>
</cp:coreProperties>
</file>