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oinnioz-my.sharepoint.com/personal/tjitske_kooistra_nioz_nl/Documents/Documenten/1. PhD/Data/Field campaigns/ComBi 2023/Lugworm size/"/>
    </mc:Choice>
  </mc:AlternateContent>
  <xr:revisionPtr revIDLastSave="100" documentId="8_{6E60CF4A-761E-4865-B45C-CEE2955FAE51}" xr6:coauthVersionLast="47" xr6:coauthVersionMax="47" xr10:uidLastSave="{04C4E1B8-2ED9-4378-BDD6-C9717389C5A0}"/>
  <bookViews>
    <workbookView xWindow="-28920" yWindow="-120" windowWidth="29040" windowHeight="15720" activeTab="1" xr2:uid="{77BAB43D-C6F0-4B2C-9239-5680222F3AC2}"/>
  </bookViews>
  <sheets>
    <sheet name="DW" sheetId="1" r:id="rId1"/>
    <sheet name="cast_count" sheetId="2" r:id="rId2"/>
  </sheets>
  <definedNames>
    <definedName name="_xlnm._FilterDatabase" localSheetId="1" hidden="1">cast_count!$A$1:$G$1</definedName>
    <definedName name="_xlnm._FilterDatabase" localSheetId="0" hidden="1">DW!$A$1:$L$18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I2" i="2"/>
  <c r="H2" i="2"/>
  <c r="F6" i="2"/>
  <c r="L3" i="2"/>
  <c r="M3" i="2" s="1"/>
  <c r="N3" i="2" s="1"/>
  <c r="O3" i="2" s="1"/>
  <c r="E9" i="2"/>
  <c r="F9" i="2" s="1"/>
  <c r="E8" i="2"/>
  <c r="F8" i="2" s="1"/>
  <c r="E7" i="2"/>
  <c r="F7" i="2" s="1"/>
  <c r="E5" i="2"/>
  <c r="F5" i="2" s="1"/>
  <c r="E4" i="2"/>
  <c r="F4" i="2" s="1"/>
  <c r="F3" i="2"/>
  <c r="E3" i="2"/>
  <c r="E2" i="2"/>
  <c r="F2" i="2" s="1"/>
  <c r="H6" i="2" s="1"/>
  <c r="N12" i="1"/>
  <c r="N2" i="1"/>
  <c r="K18" i="1"/>
  <c r="K11" i="1"/>
  <c r="K5" i="1"/>
  <c r="K10" i="1"/>
  <c r="K9" i="1"/>
  <c r="K17" i="1"/>
  <c r="K4" i="1"/>
  <c r="K12" i="1"/>
  <c r="K8" i="1"/>
  <c r="K7" i="1"/>
  <c r="K6" i="1"/>
  <c r="K3" i="1"/>
  <c r="K2" i="1"/>
  <c r="K15" i="1"/>
  <c r="K16" i="1"/>
  <c r="K14" i="1"/>
  <c r="K13" i="1"/>
</calcChain>
</file>

<file path=xl/sharedStrings.xml><?xml version="1.0" encoding="utf-8"?>
<sst xmlns="http://schemas.openxmlformats.org/spreadsheetml/2006/main" count="64" uniqueCount="35">
  <si>
    <t>sample</t>
  </si>
  <si>
    <t>worms</t>
  </si>
  <si>
    <t>plate</t>
  </si>
  <si>
    <t>cr</t>
  </si>
  <si>
    <t>notes</t>
  </si>
  <si>
    <t>broken</t>
  </si>
  <si>
    <t>missing part of tail</t>
  </si>
  <si>
    <t>frame</t>
  </si>
  <si>
    <t>kroesnr</t>
  </si>
  <si>
    <t>dry</t>
  </si>
  <si>
    <t>ash</t>
  </si>
  <si>
    <t>empty</t>
  </si>
  <si>
    <t>DW_g</t>
  </si>
  <si>
    <t>site</t>
  </si>
  <si>
    <t>S</t>
  </si>
  <si>
    <t>M</t>
  </si>
  <si>
    <t>mean DW per individual [g]</t>
  </si>
  <si>
    <t>Image</t>
  </si>
  <si>
    <t>date</t>
  </si>
  <si>
    <t>cast_cound</t>
  </si>
  <si>
    <t>area_cm2</t>
  </si>
  <si>
    <t>casts_m2</t>
  </si>
  <si>
    <t>IMG_7950</t>
  </si>
  <si>
    <t>sand</t>
  </si>
  <si>
    <t>IMG_8031</t>
  </si>
  <si>
    <t>mud</t>
  </si>
  <si>
    <t>IMG_8131</t>
  </si>
  <si>
    <t>IMG_8132</t>
  </si>
  <si>
    <t>IMG_8133</t>
  </si>
  <si>
    <t>IMG_8136</t>
  </si>
  <si>
    <t>IMG_8137</t>
  </si>
  <si>
    <t>IMG_8138</t>
  </si>
  <si>
    <t>side plots</t>
  </si>
  <si>
    <t>diagonal luminophore plots [cm]</t>
  </si>
  <si>
    <t>surface plots [cm3]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</si>
</sst>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C4540-81EF-46F8-BF4D-3C151A0D0A87}">
  <dimension ref="A1:N18"/>
  <sheetViews>
    <sheetView workbookViewId="0">
      <selection activeCell="M16" sqref="M16"/>
    </sheetView>
  </sheetViews>
  <sheetFormatPr defaultColWidth="10.90625" defaultRowHeight="14.5" x14ac:dyDescent="0.35"/>
  <cols>
    <col min="9" max="9" width="8.453125" customWidth="1"/>
    <col min="11" max="11" width="15.36328125" customWidth="1"/>
  </cols>
  <sheetData>
    <row r="1" spans="1:14" x14ac:dyDescent="0.35">
      <c r="A1" t="s">
        <v>0</v>
      </c>
      <c r="B1" t="s">
        <v>13</v>
      </c>
      <c r="C1" t="s">
        <v>1</v>
      </c>
      <c r="D1" t="s">
        <v>2</v>
      </c>
      <c r="E1" t="s">
        <v>3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4</v>
      </c>
      <c r="N1" t="s">
        <v>16</v>
      </c>
    </row>
    <row r="2" spans="1:14" x14ac:dyDescent="0.35">
      <c r="A2">
        <v>14</v>
      </c>
      <c r="B2" t="s">
        <v>15</v>
      </c>
      <c r="C2">
        <v>1</v>
      </c>
      <c r="D2">
        <v>99</v>
      </c>
      <c r="E2">
        <v>5</v>
      </c>
      <c r="F2">
        <v>99</v>
      </c>
      <c r="G2">
        <v>5</v>
      </c>
      <c r="H2">
        <v>31.7258</v>
      </c>
      <c r="J2">
        <v>31.461200000000002</v>
      </c>
      <c r="K2">
        <f t="shared" ref="K2:K18" si="0">H2-J2</f>
        <v>0.26459999999999795</v>
      </c>
      <c r="L2" t="s">
        <v>6</v>
      </c>
      <c r="N2">
        <f>AVERAGE(K2:K11)</f>
        <v>0.15561000000000114</v>
      </c>
    </row>
    <row r="3" spans="1:14" x14ac:dyDescent="0.35">
      <c r="A3">
        <v>18</v>
      </c>
      <c r="B3" t="s">
        <v>15</v>
      </c>
      <c r="C3">
        <v>1</v>
      </c>
      <c r="D3">
        <v>99</v>
      </c>
      <c r="E3">
        <v>6</v>
      </c>
      <c r="F3">
        <v>99</v>
      </c>
      <c r="G3">
        <v>6</v>
      </c>
      <c r="H3">
        <v>32.8003</v>
      </c>
      <c r="J3">
        <v>32.642699999999998</v>
      </c>
      <c r="K3">
        <f t="shared" si="0"/>
        <v>0.15760000000000218</v>
      </c>
      <c r="L3" t="s">
        <v>6</v>
      </c>
    </row>
    <row r="4" spans="1:14" x14ac:dyDescent="0.35">
      <c r="A4">
        <v>24</v>
      </c>
      <c r="B4" t="s">
        <v>15</v>
      </c>
      <c r="C4">
        <v>1</v>
      </c>
      <c r="D4">
        <v>99</v>
      </c>
      <c r="E4">
        <v>11</v>
      </c>
      <c r="F4">
        <v>99</v>
      </c>
      <c r="G4">
        <v>11</v>
      </c>
      <c r="H4">
        <v>33.388100000000001</v>
      </c>
      <c r="J4">
        <v>33.195799999999998</v>
      </c>
      <c r="K4">
        <f t="shared" si="0"/>
        <v>0.19230000000000302</v>
      </c>
      <c r="L4" t="s">
        <v>6</v>
      </c>
    </row>
    <row r="5" spans="1:14" x14ac:dyDescent="0.35">
      <c r="A5">
        <v>23</v>
      </c>
      <c r="B5" t="s">
        <v>15</v>
      </c>
      <c r="C5">
        <v>1</v>
      </c>
      <c r="D5">
        <v>176</v>
      </c>
      <c r="E5">
        <v>4</v>
      </c>
      <c r="F5">
        <v>176</v>
      </c>
      <c r="G5">
        <v>4</v>
      </c>
      <c r="H5">
        <v>38.811100000000003</v>
      </c>
      <c r="J5">
        <v>38.633499999999998</v>
      </c>
      <c r="K5">
        <f t="shared" si="0"/>
        <v>0.17760000000000531</v>
      </c>
      <c r="L5" t="s">
        <v>5</v>
      </c>
    </row>
    <row r="6" spans="1:14" x14ac:dyDescent="0.35">
      <c r="A6">
        <v>18</v>
      </c>
      <c r="B6" t="s">
        <v>15</v>
      </c>
      <c r="C6">
        <v>1</v>
      </c>
      <c r="D6">
        <v>99</v>
      </c>
      <c r="E6">
        <v>7</v>
      </c>
      <c r="F6">
        <v>99</v>
      </c>
      <c r="G6">
        <v>7</v>
      </c>
      <c r="H6">
        <v>33.396599999999999</v>
      </c>
      <c r="J6">
        <v>33.352899999999998</v>
      </c>
      <c r="K6">
        <f t="shared" si="0"/>
        <v>4.3700000000001182E-2</v>
      </c>
    </row>
    <row r="7" spans="1:14" x14ac:dyDescent="0.35">
      <c r="A7">
        <v>18</v>
      </c>
      <c r="B7" t="s">
        <v>15</v>
      </c>
      <c r="C7">
        <v>1</v>
      </c>
      <c r="D7">
        <v>99</v>
      </c>
      <c r="E7">
        <v>8</v>
      </c>
      <c r="F7">
        <v>99</v>
      </c>
      <c r="G7">
        <v>8</v>
      </c>
      <c r="H7">
        <v>29.519400000000001</v>
      </c>
      <c r="J7">
        <v>29.403099999999998</v>
      </c>
      <c r="K7">
        <f t="shared" si="0"/>
        <v>0.11630000000000251</v>
      </c>
    </row>
    <row r="8" spans="1:14" x14ac:dyDescent="0.35">
      <c r="A8">
        <v>18</v>
      </c>
      <c r="B8" t="s">
        <v>15</v>
      </c>
      <c r="C8">
        <v>1</v>
      </c>
      <c r="D8">
        <v>99</v>
      </c>
      <c r="E8">
        <v>9</v>
      </c>
      <c r="F8">
        <v>99</v>
      </c>
      <c r="G8">
        <v>9</v>
      </c>
      <c r="H8">
        <v>30.9039</v>
      </c>
      <c r="J8">
        <v>30.845400000000001</v>
      </c>
      <c r="K8">
        <f t="shared" si="0"/>
        <v>5.8499999999998664E-2</v>
      </c>
    </row>
    <row r="9" spans="1:14" x14ac:dyDescent="0.35">
      <c r="A9">
        <v>23</v>
      </c>
      <c r="B9" t="s">
        <v>15</v>
      </c>
      <c r="C9">
        <v>1</v>
      </c>
      <c r="D9">
        <v>176</v>
      </c>
      <c r="E9">
        <v>2</v>
      </c>
      <c r="F9">
        <v>176</v>
      </c>
      <c r="G9">
        <v>2</v>
      </c>
      <c r="H9">
        <v>36.471899999999998</v>
      </c>
      <c r="J9">
        <v>36.394599999999997</v>
      </c>
      <c r="K9">
        <f t="shared" si="0"/>
        <v>7.7300000000001035E-2</v>
      </c>
    </row>
    <row r="10" spans="1:14" x14ac:dyDescent="0.35">
      <c r="A10">
        <v>23</v>
      </c>
      <c r="B10" t="s">
        <v>15</v>
      </c>
      <c r="C10">
        <v>1</v>
      </c>
      <c r="D10">
        <v>176</v>
      </c>
      <c r="E10">
        <v>3</v>
      </c>
      <c r="F10">
        <v>176</v>
      </c>
      <c r="G10">
        <v>3</v>
      </c>
      <c r="H10">
        <v>31.934699999999999</v>
      </c>
      <c r="J10">
        <v>31.701899999999998</v>
      </c>
      <c r="K10">
        <f t="shared" si="0"/>
        <v>0.23280000000000101</v>
      </c>
    </row>
    <row r="11" spans="1:14" x14ac:dyDescent="0.35">
      <c r="A11">
        <v>23</v>
      </c>
      <c r="B11" t="s">
        <v>15</v>
      </c>
      <c r="C11">
        <v>1</v>
      </c>
      <c r="D11">
        <v>176</v>
      </c>
      <c r="E11">
        <v>5</v>
      </c>
      <c r="F11">
        <v>176</v>
      </c>
      <c r="G11">
        <v>5</v>
      </c>
      <c r="H11">
        <v>40.499899999999997</v>
      </c>
      <c r="J11">
        <v>40.264499999999998</v>
      </c>
      <c r="K11">
        <f t="shared" si="0"/>
        <v>0.2353999999999985</v>
      </c>
    </row>
    <row r="12" spans="1:14" x14ac:dyDescent="0.35">
      <c r="A12">
        <v>27</v>
      </c>
      <c r="B12" t="s">
        <v>14</v>
      </c>
      <c r="C12">
        <v>1</v>
      </c>
      <c r="D12">
        <v>99</v>
      </c>
      <c r="E12">
        <v>10</v>
      </c>
      <c r="F12">
        <v>99</v>
      </c>
      <c r="G12">
        <v>10</v>
      </c>
      <c r="H12">
        <v>33.689500000000002</v>
      </c>
      <c r="J12">
        <v>33.3566</v>
      </c>
      <c r="K12">
        <f t="shared" si="0"/>
        <v>0.33290000000000219</v>
      </c>
      <c r="L12" t="s">
        <v>6</v>
      </c>
      <c r="N12">
        <f>AVERAGE(K12:K18)</f>
        <v>0.62664285714285739</v>
      </c>
    </row>
    <row r="13" spans="1:14" x14ac:dyDescent="0.35">
      <c r="A13">
        <v>12</v>
      </c>
      <c r="B13" t="s">
        <v>14</v>
      </c>
      <c r="C13">
        <v>1</v>
      </c>
      <c r="D13">
        <v>99</v>
      </c>
      <c r="E13">
        <v>1</v>
      </c>
      <c r="F13">
        <v>99</v>
      </c>
      <c r="G13">
        <v>1</v>
      </c>
      <c r="H13">
        <v>34.323399999999999</v>
      </c>
      <c r="J13">
        <v>33.791600000000003</v>
      </c>
      <c r="K13">
        <f t="shared" si="0"/>
        <v>0.53179999999999694</v>
      </c>
      <c r="L13" t="s">
        <v>5</v>
      </c>
    </row>
    <row r="14" spans="1:14" x14ac:dyDescent="0.35">
      <c r="A14">
        <v>33</v>
      </c>
      <c r="B14" t="s">
        <v>14</v>
      </c>
      <c r="C14">
        <v>1</v>
      </c>
      <c r="D14">
        <v>99</v>
      </c>
      <c r="E14">
        <v>2</v>
      </c>
      <c r="F14">
        <v>99</v>
      </c>
      <c r="G14">
        <v>2</v>
      </c>
      <c r="H14">
        <v>30.307200000000002</v>
      </c>
      <c r="J14">
        <v>29.7364</v>
      </c>
      <c r="K14">
        <f t="shared" si="0"/>
        <v>0.57080000000000197</v>
      </c>
      <c r="L14" t="s">
        <v>5</v>
      </c>
    </row>
    <row r="15" spans="1:14" x14ac:dyDescent="0.35">
      <c r="A15">
        <v>17</v>
      </c>
      <c r="B15" t="s">
        <v>14</v>
      </c>
      <c r="C15">
        <v>1</v>
      </c>
      <c r="D15">
        <v>99</v>
      </c>
      <c r="E15">
        <v>4</v>
      </c>
      <c r="F15">
        <v>99</v>
      </c>
      <c r="G15">
        <v>4</v>
      </c>
      <c r="H15">
        <v>34.010100000000001</v>
      </c>
      <c r="J15">
        <v>33.203299999999999</v>
      </c>
      <c r="K15">
        <f t="shared" si="0"/>
        <v>0.80680000000000263</v>
      </c>
      <c r="L15" t="s">
        <v>5</v>
      </c>
    </row>
    <row r="16" spans="1:14" x14ac:dyDescent="0.35">
      <c r="A16">
        <v>15</v>
      </c>
      <c r="B16" t="s">
        <v>14</v>
      </c>
      <c r="C16">
        <v>1</v>
      </c>
      <c r="D16">
        <v>99</v>
      </c>
      <c r="E16">
        <v>3</v>
      </c>
      <c r="F16">
        <v>99</v>
      </c>
      <c r="G16">
        <v>3</v>
      </c>
      <c r="H16">
        <v>32.173699999999997</v>
      </c>
      <c r="J16">
        <v>31.297799999999999</v>
      </c>
      <c r="K16">
        <f t="shared" si="0"/>
        <v>0.8758999999999979</v>
      </c>
    </row>
    <row r="17" spans="1:11" x14ac:dyDescent="0.35">
      <c r="A17">
        <v>2</v>
      </c>
      <c r="B17" t="s">
        <v>14</v>
      </c>
      <c r="C17">
        <v>1</v>
      </c>
      <c r="D17">
        <v>176</v>
      </c>
      <c r="E17">
        <v>1</v>
      </c>
      <c r="F17">
        <v>176</v>
      </c>
      <c r="G17">
        <v>1</v>
      </c>
      <c r="H17">
        <v>39.203099999999999</v>
      </c>
      <c r="J17">
        <v>38.372799999999998</v>
      </c>
      <c r="K17">
        <f t="shared" si="0"/>
        <v>0.83030000000000115</v>
      </c>
    </row>
    <row r="18" spans="1:11" x14ac:dyDescent="0.35">
      <c r="A18">
        <v>31</v>
      </c>
      <c r="B18" t="s">
        <v>14</v>
      </c>
      <c r="C18">
        <v>1</v>
      </c>
      <c r="D18">
        <v>176</v>
      </c>
      <c r="E18">
        <v>6</v>
      </c>
      <c r="F18">
        <v>176</v>
      </c>
      <c r="G18">
        <v>6</v>
      </c>
      <c r="H18">
        <v>29.2087</v>
      </c>
      <c r="J18">
        <v>28.770700000000001</v>
      </c>
      <c r="K18">
        <f t="shared" si="0"/>
        <v>0.43799999999999883</v>
      </c>
    </row>
  </sheetData>
  <autoFilter ref="A1:L18" xr:uid="{A3AC4540-81EF-46F8-BF4D-3C151A0D0A87}">
    <sortState xmlns:xlrd2="http://schemas.microsoft.com/office/spreadsheetml/2017/richdata2" ref="A2:L18">
      <sortCondition ref="B1:B18"/>
    </sortState>
  </autoFilter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D1504-016D-4EF0-B4CC-1EB1285D6F56}">
  <dimension ref="A1:O9"/>
  <sheetViews>
    <sheetView tabSelected="1" workbookViewId="0">
      <selection activeCell="I2" sqref="I2"/>
    </sheetView>
  </sheetViews>
  <sheetFormatPr defaultRowHeight="14.5" x14ac:dyDescent="0.35"/>
  <cols>
    <col min="6" max="6" width="10.36328125" bestFit="1" customWidth="1"/>
  </cols>
  <sheetData>
    <row r="1" spans="1:15" x14ac:dyDescent="0.35">
      <c r="A1" t="s">
        <v>17</v>
      </c>
      <c r="B1" t="s">
        <v>18</v>
      </c>
      <c r="C1" t="s">
        <v>13</v>
      </c>
      <c r="D1" t="s">
        <v>19</v>
      </c>
      <c r="E1" t="s">
        <v>20</v>
      </c>
      <c r="F1" t="s">
        <v>21</v>
      </c>
      <c r="G1" t="s">
        <v>4</v>
      </c>
    </row>
    <row r="2" spans="1:15" x14ac:dyDescent="0.35">
      <c r="A2" t="s">
        <v>24</v>
      </c>
      <c r="C2" t="s">
        <v>25</v>
      </c>
      <c r="D2">
        <v>22</v>
      </c>
      <c r="E2">
        <f>57*75</f>
        <v>4275</v>
      </c>
      <c r="F2" s="1">
        <f t="shared" ref="F2:F9" si="0">D2/(E2/10000)</f>
        <v>51.461988304093566</v>
      </c>
      <c r="H2" s="1">
        <f>AVERAGE(F2:F4)</f>
        <v>98.04751028920559</v>
      </c>
      <c r="I2">
        <f>_xlfn.STDEV.S(F2:F5)</f>
        <v>48.710924559555757</v>
      </c>
      <c r="K2" t="s">
        <v>33</v>
      </c>
      <c r="N2" t="s">
        <v>32</v>
      </c>
      <c r="O2" t="s">
        <v>34</v>
      </c>
    </row>
    <row r="3" spans="1:15" x14ac:dyDescent="0.35">
      <c r="A3" t="s">
        <v>26</v>
      </c>
      <c r="C3" t="s">
        <v>25</v>
      </c>
      <c r="D3">
        <v>51</v>
      </c>
      <c r="E3" s="1">
        <f>49.24*65.66</f>
        <v>3233.0983999999999</v>
      </c>
      <c r="F3" s="1">
        <f t="shared" si="0"/>
        <v>157.74342036728609</v>
      </c>
      <c r="K3">
        <v>280</v>
      </c>
      <c r="L3">
        <f>K3^2</f>
        <v>78400</v>
      </c>
      <c r="M3">
        <f>L3/2</f>
        <v>39200</v>
      </c>
      <c r="N3">
        <f>SQRT(M3)</f>
        <v>197.98989873223331</v>
      </c>
      <c r="O3">
        <f>N3^2</f>
        <v>39200</v>
      </c>
    </row>
    <row r="4" spans="1:15" x14ac:dyDescent="0.35">
      <c r="A4" t="s">
        <v>27</v>
      </c>
      <c r="C4" t="s">
        <v>25</v>
      </c>
      <c r="D4">
        <v>37</v>
      </c>
      <c r="E4" s="1">
        <f>57.16*76.21</f>
        <v>4356.163599999999</v>
      </c>
      <c r="F4" s="1">
        <f t="shared" si="0"/>
        <v>84.937122196237098</v>
      </c>
    </row>
    <row r="5" spans="1:15" x14ac:dyDescent="0.35">
      <c r="A5" t="s">
        <v>28</v>
      </c>
      <c r="C5" t="s">
        <v>25</v>
      </c>
      <c r="D5">
        <v>38</v>
      </c>
      <c r="E5" s="1">
        <f>45.4*60.54</f>
        <v>2748.5160000000001</v>
      </c>
      <c r="F5" s="1">
        <f t="shared" si="0"/>
        <v>138.25642637699761</v>
      </c>
    </row>
    <row r="6" spans="1:15" x14ac:dyDescent="0.35">
      <c r="A6" t="s">
        <v>22</v>
      </c>
      <c r="B6">
        <v>20230822</v>
      </c>
      <c r="C6" t="s">
        <v>23</v>
      </c>
      <c r="D6">
        <v>117</v>
      </c>
      <c r="E6">
        <v>39200</v>
      </c>
      <c r="F6" s="1">
        <f t="shared" si="0"/>
        <v>29.846938775510203</v>
      </c>
      <c r="H6" s="1">
        <f>AVERAGE(F6:F9)</f>
        <v>43.874015711515987</v>
      </c>
      <c r="I6">
        <f t="shared" ref="I6" si="1">_xlfn.STDEV.S(F6:F9)</f>
        <v>12.537577353434889</v>
      </c>
    </row>
    <row r="7" spans="1:15" x14ac:dyDescent="0.35">
      <c r="A7" t="s">
        <v>29</v>
      </c>
      <c r="C7" t="s">
        <v>23</v>
      </c>
      <c r="D7">
        <v>13</v>
      </c>
      <c r="E7" s="1">
        <f>44.66*59.54</f>
        <v>2659.0563999999999</v>
      </c>
      <c r="F7" s="1">
        <f t="shared" si="0"/>
        <v>48.8895233662588</v>
      </c>
    </row>
    <row r="8" spans="1:15" x14ac:dyDescent="0.35">
      <c r="A8" t="s">
        <v>30</v>
      </c>
      <c r="C8" t="s">
        <v>23</v>
      </c>
      <c r="D8">
        <v>30</v>
      </c>
      <c r="E8" s="1">
        <f>61.96*82.62</f>
        <v>5119.1352000000006</v>
      </c>
      <c r="F8" s="1">
        <f t="shared" si="0"/>
        <v>58.603648522508252</v>
      </c>
    </row>
    <row r="9" spans="1:15" x14ac:dyDescent="0.35">
      <c r="A9" t="s">
        <v>31</v>
      </c>
      <c r="C9" t="s">
        <v>23</v>
      </c>
      <c r="D9">
        <v>13</v>
      </c>
      <c r="E9">
        <f>50.55*67.4</f>
        <v>3407.07</v>
      </c>
      <c r="F9" s="1">
        <f t="shared" si="0"/>
        <v>38.155952181786695</v>
      </c>
    </row>
  </sheetData>
  <autoFilter ref="A1:G1" xr:uid="{F40D1504-016D-4EF0-B4CC-1EB1285D6F56}">
    <sortState xmlns:xlrd2="http://schemas.microsoft.com/office/spreadsheetml/2017/richdata2" ref="A2:G9">
      <sortCondition ref="C1"/>
    </sortState>
  </autoFilter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a1651bf-58af-435b-86a8-3e9334b4b732}" enabled="0" method="" siteId="{9a1651bf-58af-435b-86a8-3e9334b4b73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DW</vt:lpstr>
      <vt:lpstr>cast_count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Birte Leutelt</dc:creator>
  <cp:lastModifiedBy>Tjitske Kooistra</cp:lastModifiedBy>
  <dcterms:created xsi:type="dcterms:W3CDTF">2025-05-22T11:40:24Z</dcterms:created>
  <dcterms:modified xsi:type="dcterms:W3CDTF">2025-11-19T10:22:56Z</dcterms:modified>
</cp:coreProperties>
</file>