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W:\ESG\DOW_NCL\EMCCD_projects_and_archive\In_Progress_EMCCD\23_NCL-2323 SGL project TRAILS_bioturbation_august2023_kern5\Data\Bin&amp;Seq\Geanalyseerd\"/>
    </mc:Choice>
  </mc:AlternateContent>
  <xr:revisionPtr revIDLastSave="0" documentId="13_ncr:1_{6E011F6E-9C2C-4FA6-AB04-F17E3C9B12F4}" xr6:coauthVersionLast="47" xr6:coauthVersionMax="47" xr10:uidLastSave="{00000000-0000-0000-0000-000000000000}"/>
  <bookViews>
    <workbookView xWindow="-90" yWindow="0" windowWidth="17380" windowHeight="13770" firstSheet="6" activeTab="8" xr2:uid="{03F6C7A8-DFFD-457B-BA5B-83627D0B051F}"/>
  </bookViews>
  <sheets>
    <sheet name="QZ_MG_iterated" sheetId="1" r:id="rId1"/>
    <sheet name="QZ_MG_models" sheetId="4" r:id="rId2"/>
    <sheet name="QZ_MG_models_2decimals" sheetId="7" r:id="rId3"/>
    <sheet name="FS_SG_IRSL50_iterated" sheetId="2" r:id="rId4"/>
    <sheet name="FS_SG_IRSL50_models" sheetId="5" r:id="rId5"/>
    <sheet name="FS_SG_IRSL50_models_2decimals" sheetId="8" r:id="rId6"/>
    <sheet name="FS_SG_pIR175_iterated" sheetId="3" r:id="rId7"/>
    <sheet name="FS_SG_pIR175_models" sheetId="6" r:id="rId8"/>
    <sheet name="fs_SG_pIR175_models_2decimals" sheetId="9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3" i="9" l="1"/>
  <c r="L33" i="9"/>
  <c r="M32" i="9"/>
  <c r="L32" i="9"/>
  <c r="M31" i="9"/>
  <c r="L31" i="9"/>
  <c r="M30" i="9"/>
  <c r="L30" i="9"/>
  <c r="M29" i="9"/>
  <c r="L29" i="9"/>
  <c r="M28" i="9"/>
  <c r="L28" i="9"/>
  <c r="M27" i="9"/>
  <c r="L27" i="9"/>
  <c r="M26" i="9"/>
  <c r="L26" i="9"/>
  <c r="M25" i="9"/>
  <c r="L25" i="9"/>
  <c r="M24" i="9"/>
  <c r="L24" i="9"/>
  <c r="M23" i="9"/>
  <c r="L23" i="9"/>
  <c r="M22" i="9"/>
  <c r="L22" i="9"/>
  <c r="M21" i="9"/>
  <c r="L21" i="9"/>
  <c r="M20" i="9"/>
  <c r="L20" i="9"/>
  <c r="M19" i="9"/>
  <c r="L19" i="9"/>
  <c r="M18" i="9"/>
  <c r="L18" i="9"/>
  <c r="M17" i="9"/>
  <c r="L17" i="9"/>
  <c r="M16" i="9"/>
  <c r="L16" i="9"/>
  <c r="M15" i="9"/>
  <c r="L15" i="9"/>
  <c r="M14" i="9"/>
  <c r="L14" i="9"/>
  <c r="M13" i="9"/>
  <c r="L13" i="9"/>
  <c r="M12" i="9"/>
  <c r="L12" i="9"/>
  <c r="M11" i="9"/>
  <c r="L11" i="9"/>
  <c r="M10" i="9"/>
  <c r="L10" i="9"/>
  <c r="M9" i="9"/>
  <c r="L9" i="9"/>
  <c r="M8" i="9"/>
  <c r="L8" i="9"/>
  <c r="M7" i="9"/>
  <c r="L7" i="9"/>
  <c r="M6" i="9"/>
  <c r="L6" i="9"/>
  <c r="M5" i="9"/>
  <c r="L5" i="9"/>
  <c r="M4" i="9"/>
  <c r="L4" i="9"/>
  <c r="M3" i="9"/>
  <c r="L3" i="9"/>
  <c r="M2" i="9"/>
  <c r="L2" i="9"/>
  <c r="L3" i="6"/>
  <c r="M3" i="6"/>
  <c r="L4" i="6"/>
  <c r="M4" i="6"/>
  <c r="L5" i="6"/>
  <c r="M5" i="6"/>
  <c r="L6" i="6"/>
  <c r="M6" i="6"/>
  <c r="L7" i="6"/>
  <c r="M7" i="6"/>
  <c r="L8" i="6"/>
  <c r="M8" i="6"/>
  <c r="L9" i="6"/>
  <c r="M9" i="6"/>
  <c r="L10" i="6"/>
  <c r="M10" i="6"/>
  <c r="L11" i="6"/>
  <c r="M11" i="6"/>
  <c r="L12" i="6"/>
  <c r="M12" i="6"/>
  <c r="L13" i="6"/>
  <c r="M13" i="6"/>
  <c r="L14" i="6"/>
  <c r="M14" i="6"/>
  <c r="L15" i="6"/>
  <c r="M15" i="6"/>
  <c r="L16" i="6"/>
  <c r="M16" i="6"/>
  <c r="L17" i="6"/>
  <c r="M17" i="6"/>
  <c r="L18" i="6"/>
  <c r="M18" i="6"/>
  <c r="L19" i="6"/>
  <c r="M19" i="6"/>
  <c r="L20" i="6"/>
  <c r="M20" i="6"/>
  <c r="L21" i="6"/>
  <c r="M21" i="6"/>
  <c r="L22" i="6"/>
  <c r="M22" i="6"/>
  <c r="L23" i="6"/>
  <c r="M23" i="6"/>
  <c r="L24" i="6"/>
  <c r="M24" i="6"/>
  <c r="L25" i="6"/>
  <c r="M25" i="6"/>
  <c r="L26" i="6"/>
  <c r="M26" i="6"/>
  <c r="L27" i="6"/>
  <c r="M27" i="6"/>
  <c r="L28" i="6"/>
  <c r="M28" i="6"/>
  <c r="L29" i="6"/>
  <c r="M29" i="6"/>
  <c r="L30" i="6"/>
  <c r="M30" i="6"/>
  <c r="L31" i="6"/>
  <c r="M31" i="6"/>
  <c r="L32" i="6"/>
  <c r="M32" i="6"/>
  <c r="L33" i="6"/>
  <c r="M33" i="6"/>
  <c r="M2" i="6"/>
  <c r="L2" i="6"/>
  <c r="M33" i="8"/>
  <c r="L33" i="8"/>
  <c r="M32" i="8"/>
  <c r="L32" i="8"/>
  <c r="M31" i="8"/>
  <c r="L31" i="8"/>
  <c r="M30" i="8"/>
  <c r="L30" i="8"/>
  <c r="M29" i="8"/>
  <c r="L29" i="8"/>
  <c r="M28" i="8"/>
  <c r="L28" i="8"/>
  <c r="M27" i="8"/>
  <c r="L27" i="8"/>
  <c r="M26" i="8"/>
  <c r="L26" i="8"/>
  <c r="M25" i="8"/>
  <c r="L25" i="8"/>
  <c r="M24" i="8"/>
  <c r="L24" i="8"/>
  <c r="M23" i="8"/>
  <c r="L23" i="8"/>
  <c r="M22" i="8"/>
  <c r="L22" i="8"/>
  <c r="M21" i="8"/>
  <c r="L21" i="8"/>
  <c r="M20" i="8"/>
  <c r="L20" i="8"/>
  <c r="M19" i="8"/>
  <c r="L19" i="8"/>
  <c r="M18" i="8"/>
  <c r="L18" i="8"/>
  <c r="M17" i="8"/>
  <c r="L17" i="8"/>
  <c r="M16" i="8"/>
  <c r="L16" i="8"/>
  <c r="M15" i="8"/>
  <c r="L15" i="8"/>
  <c r="M14" i="8"/>
  <c r="L14" i="8"/>
  <c r="M13" i="8"/>
  <c r="L13" i="8"/>
  <c r="M12" i="8"/>
  <c r="L12" i="8"/>
  <c r="M11" i="8"/>
  <c r="L11" i="8"/>
  <c r="M10" i="8"/>
  <c r="L10" i="8"/>
  <c r="M9" i="8"/>
  <c r="L9" i="8"/>
  <c r="M8" i="8"/>
  <c r="L8" i="8"/>
  <c r="M7" i="8"/>
  <c r="L7" i="8"/>
  <c r="M6" i="8"/>
  <c r="L6" i="8"/>
  <c r="M5" i="8"/>
  <c r="L5" i="8"/>
  <c r="M4" i="8"/>
  <c r="L4" i="8"/>
  <c r="M3" i="8"/>
  <c r="L3" i="8"/>
  <c r="M2" i="8"/>
  <c r="L2" i="8"/>
  <c r="M3" i="5"/>
  <c r="M4" i="5"/>
  <c r="M5" i="5"/>
  <c r="M6" i="5"/>
  <c r="M7" i="5"/>
  <c r="M8" i="5"/>
  <c r="M9" i="5"/>
  <c r="M10" i="5"/>
  <c r="M11" i="5"/>
  <c r="M12" i="5"/>
  <c r="M13" i="5"/>
  <c r="M14" i="5"/>
  <c r="M15" i="5"/>
  <c r="M16" i="5"/>
  <c r="M17" i="5"/>
  <c r="M18" i="5"/>
  <c r="M19" i="5"/>
  <c r="M20" i="5"/>
  <c r="M21" i="5"/>
  <c r="M22" i="5"/>
  <c r="M23" i="5"/>
  <c r="M24" i="5"/>
  <c r="M25" i="5"/>
  <c r="M26" i="5"/>
  <c r="M27" i="5"/>
  <c r="M28" i="5"/>
  <c r="M29" i="5"/>
  <c r="M30" i="5"/>
  <c r="M31" i="5"/>
  <c r="M32" i="5"/>
  <c r="M33" i="5"/>
  <c r="M2" i="5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2" i="5"/>
  <c r="M33" i="7"/>
  <c r="L33" i="7"/>
  <c r="M32" i="7"/>
  <c r="L32" i="7"/>
  <c r="M31" i="7"/>
  <c r="L31" i="7"/>
  <c r="M30" i="7"/>
  <c r="L30" i="7"/>
  <c r="M29" i="7"/>
  <c r="L29" i="7"/>
  <c r="M28" i="7"/>
  <c r="L28" i="7"/>
  <c r="M27" i="7"/>
  <c r="L27" i="7"/>
  <c r="M26" i="7"/>
  <c r="L26" i="7"/>
  <c r="M25" i="7"/>
  <c r="L25" i="7"/>
  <c r="M24" i="7"/>
  <c r="L24" i="7"/>
  <c r="M23" i="7"/>
  <c r="L23" i="7"/>
  <c r="M22" i="7"/>
  <c r="L22" i="7"/>
  <c r="M21" i="7"/>
  <c r="L21" i="7"/>
  <c r="M20" i="7"/>
  <c r="L20" i="7"/>
  <c r="M19" i="7"/>
  <c r="L19" i="7"/>
  <c r="M18" i="7"/>
  <c r="L18" i="7"/>
  <c r="M17" i="7"/>
  <c r="L17" i="7"/>
  <c r="M16" i="7"/>
  <c r="L16" i="7"/>
  <c r="M15" i="7"/>
  <c r="L15" i="7"/>
  <c r="M14" i="7"/>
  <c r="L14" i="7"/>
  <c r="M13" i="7"/>
  <c r="L13" i="7"/>
  <c r="M12" i="7"/>
  <c r="L12" i="7"/>
  <c r="M11" i="7"/>
  <c r="L11" i="7"/>
  <c r="M10" i="7"/>
  <c r="L10" i="7"/>
  <c r="M9" i="7"/>
  <c r="L9" i="7"/>
  <c r="M8" i="7"/>
  <c r="L8" i="7"/>
  <c r="M7" i="7"/>
  <c r="L7" i="7"/>
  <c r="M6" i="7"/>
  <c r="L6" i="7"/>
  <c r="M5" i="7"/>
  <c r="L5" i="7"/>
  <c r="M4" i="7"/>
  <c r="L4" i="7"/>
  <c r="M3" i="7"/>
  <c r="L3" i="7"/>
  <c r="M2" i="7"/>
  <c r="L2" i="7"/>
  <c r="M33" i="4"/>
  <c r="M32" i="4"/>
  <c r="M31" i="4"/>
  <c r="M30" i="4"/>
  <c r="M29" i="4"/>
  <c r="M28" i="4"/>
  <c r="M27" i="4"/>
  <c r="M26" i="4"/>
  <c r="M25" i="4"/>
  <c r="M24" i="4"/>
  <c r="M23" i="4"/>
  <c r="M22" i="4"/>
  <c r="M21" i="4"/>
  <c r="M20" i="4"/>
  <c r="M19" i="4"/>
  <c r="M18" i="4"/>
  <c r="M17" i="4"/>
  <c r="M16" i="4"/>
  <c r="M15" i="4"/>
  <c r="M14" i="4"/>
  <c r="M13" i="4"/>
  <c r="M12" i="4"/>
  <c r="M11" i="4"/>
  <c r="M10" i="4"/>
  <c r="M9" i="4"/>
  <c r="M8" i="4"/>
  <c r="M7" i="4"/>
  <c r="M6" i="4"/>
  <c r="M5" i="4"/>
  <c r="M4" i="4"/>
  <c r="M3" i="4"/>
  <c r="M2" i="4"/>
  <c r="L3" i="4"/>
  <c r="L4" i="4"/>
  <c r="L5" i="4"/>
  <c r="L6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28" i="4"/>
  <c r="L29" i="4"/>
  <c r="L30" i="4"/>
  <c r="L31" i="4"/>
  <c r="L32" i="4"/>
  <c r="L33" i="4"/>
  <c r="L2" i="4"/>
</calcChain>
</file>

<file path=xl/sharedStrings.xml><?xml version="1.0" encoding="utf-8"?>
<sst xmlns="http://schemas.openxmlformats.org/spreadsheetml/2006/main" count="2541" uniqueCount="71">
  <si>
    <t>Systematic</t>
  </si>
  <si>
    <t>Random</t>
  </si>
  <si>
    <t>Sample</t>
  </si>
  <si>
    <t>Sequence</t>
  </si>
  <si>
    <t>Position</t>
  </si>
  <si>
    <t>Grain</t>
  </si>
  <si>
    <t>Total_Counts</t>
  </si>
  <si>
    <t>Fit</t>
  </si>
  <si>
    <t>D01</t>
  </si>
  <si>
    <t>Recycling</t>
  </si>
  <si>
    <t>Recuperation</t>
  </si>
  <si>
    <t>De</t>
  </si>
  <si>
    <t>De.Error</t>
  </si>
  <si>
    <t>LIN</t>
  </si>
  <si>
    <t>IR_Counts</t>
  </si>
  <si>
    <t>FS</t>
  </si>
  <si>
    <t>Type</t>
  </si>
  <si>
    <t>iterated</t>
  </si>
  <si>
    <t>CAM</t>
  </si>
  <si>
    <t>MAM</t>
  </si>
  <si>
    <t>Age_error_ka</t>
  </si>
  <si>
    <t>Age_ka</t>
  </si>
  <si>
    <t>Doserate_gy_ka</t>
  </si>
  <si>
    <t>Doserate_error_gy_ka</t>
  </si>
  <si>
    <t>Palaeodose_gy</t>
  </si>
  <si>
    <t>Palaeodose_error_gy</t>
  </si>
  <si>
    <t>Depth_m</t>
  </si>
  <si>
    <t>Lon</t>
  </si>
  <si>
    <t>Lat</t>
  </si>
  <si>
    <t>Client_Code</t>
  </si>
  <si>
    <t>NCL_Code</t>
  </si>
  <si>
    <t>NCL-2323092</t>
  </si>
  <si>
    <t>5.01</t>
  </si>
  <si>
    <t>NCL-2323094</t>
  </si>
  <si>
    <t>5.03</t>
  </si>
  <si>
    <t>NCL-2323096</t>
  </si>
  <si>
    <t>5.05</t>
  </si>
  <si>
    <t>NCL-2323098</t>
  </si>
  <si>
    <t>5.07</t>
  </si>
  <si>
    <t>NCL-2323106</t>
  </si>
  <si>
    <t>5.15</t>
  </si>
  <si>
    <t>NCL-2323108</t>
  </si>
  <si>
    <t>5.17</t>
  </si>
  <si>
    <t>NCL-2323112</t>
  </si>
  <si>
    <t>5.21</t>
  </si>
  <si>
    <t>NCL-2323114</t>
  </si>
  <si>
    <t>5.23</t>
  </si>
  <si>
    <t>n24aj005e</t>
  </si>
  <si>
    <t>n24aj023e</t>
  </si>
  <si>
    <t>n24aj024e</t>
  </si>
  <si>
    <t>n24aj025e</t>
  </si>
  <si>
    <t>n24aj026e</t>
  </si>
  <si>
    <t>n24aj027e</t>
  </si>
  <si>
    <t>n24aj007e</t>
  </si>
  <si>
    <t>n24aj011c</t>
  </si>
  <si>
    <t>n24aj008e</t>
  </si>
  <si>
    <t>n24aj012f</t>
  </si>
  <si>
    <t>n24aj009c</t>
  </si>
  <si>
    <t>n24aj013c</t>
  </si>
  <si>
    <t>n24aj013c NCL-2323 DE 106 and 108 each 24</t>
  </si>
  <si>
    <t>NA</t>
  </si>
  <si>
    <t>n24aj010c</t>
  </si>
  <si>
    <t>n24aj014f</t>
  </si>
  <si>
    <t>n24aj014f NCL-2323 DE 112 and 114 each 24</t>
  </si>
  <si>
    <t>age_ka</t>
  </si>
  <si>
    <t>age_se_ka</t>
  </si>
  <si>
    <t>age_a</t>
  </si>
  <si>
    <t>age_se_a</t>
  </si>
  <si>
    <t>bootMAM</t>
  </si>
  <si>
    <t>Age_a</t>
  </si>
  <si>
    <t>Age_error_a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</si>
</sst>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6" formatCode="0.0"/>
  </numFmts>
  <fonts count="5" x14ac:knownFonts="1">
    <font>
      <sz val="11"/>
      <color theme="1"/>
      <name val="Calibri"/>
      <family val="2"/>
      <scheme val="minor"/>
    </font>
    <font>
      <sz val="10"/>
      <color rgb="FF000000"/>
      <name val="Calibri"/>
      <family val="2"/>
    </font>
    <font>
      <sz val="10"/>
      <color theme="1"/>
      <name val="Tahoma"/>
      <family val="2"/>
    </font>
    <font>
      <sz val="10"/>
      <name val="Arial"/>
      <family val="2"/>
    </font>
    <font>
      <sz val="10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0" fontId="1" fillId="0" borderId="0" xfId="0" applyFont="1" applyBorder="1" applyAlignment="1">
      <alignment horizontal="center" wrapText="1"/>
    </xf>
    <xf numFmtId="2" fontId="1" fillId="0" borderId="0" xfId="0" applyNumberFormat="1" applyFont="1" applyBorder="1" applyAlignment="1">
      <alignment horizontal="center" wrapText="1"/>
    </xf>
    <xf numFmtId="2" fontId="1" fillId="0" borderId="0" xfId="0" applyNumberFormat="1" applyFont="1" applyBorder="1" applyAlignment="1">
      <alignment horizontal="center"/>
    </xf>
    <xf numFmtId="0" fontId="0" fillId="0" borderId="0" xfId="0" applyBorder="1"/>
    <xf numFmtId="0" fontId="1" fillId="0" borderId="0" xfId="0" applyFont="1" applyBorder="1" applyAlignment="1">
      <alignment horizontal="left" wrapText="1"/>
    </xf>
    <xf numFmtId="2" fontId="1" fillId="0" borderId="0" xfId="0" applyNumberFormat="1" applyFont="1" applyBorder="1" applyAlignment="1">
      <alignment horizontal="left" wrapText="1"/>
    </xf>
    <xf numFmtId="2" fontId="1" fillId="0" borderId="0" xfId="0" applyNumberFormat="1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Alignment="1">
      <alignment wrapText="1"/>
    </xf>
    <xf numFmtId="0" fontId="2" fillId="0" borderId="0" xfId="0" applyFont="1" applyBorder="1" applyAlignment="1">
      <alignment horizontal="center" wrapText="1"/>
    </xf>
    <xf numFmtId="2" fontId="2" fillId="0" borderId="0" xfId="0" applyNumberFormat="1" applyFont="1" applyBorder="1" applyAlignment="1">
      <alignment horizontal="center" wrapText="1"/>
    </xf>
    <xf numFmtId="2" fontId="2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left" vertical="top"/>
    </xf>
    <xf numFmtId="1" fontId="1" fillId="0" borderId="0" xfId="0" applyNumberFormat="1" applyFont="1" applyBorder="1" applyAlignment="1">
      <alignment horizontal="left" vertical="top"/>
    </xf>
    <xf numFmtId="2" fontId="1" fillId="0" borderId="0" xfId="0" applyNumberFormat="1" applyFont="1" applyBorder="1" applyAlignment="1">
      <alignment horizontal="left" vertical="top"/>
    </xf>
    <xf numFmtId="0" fontId="0" fillId="0" borderId="0" xfId="0" applyFill="1" applyBorder="1"/>
    <xf numFmtId="0" fontId="2" fillId="0" borderId="0" xfId="0" applyFont="1" applyBorder="1" applyAlignment="1">
      <alignment horizontal="center"/>
    </xf>
    <xf numFmtId="1" fontId="2" fillId="0" borderId="0" xfId="0" applyNumberFormat="1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1" fontId="2" fillId="0" borderId="0" xfId="0" applyNumberFormat="1" applyFont="1" applyBorder="1" applyAlignment="1">
      <alignment horizontal="center" wrapText="1"/>
    </xf>
    <xf numFmtId="164" fontId="2" fillId="0" borderId="0" xfId="0" applyNumberFormat="1" applyFont="1" applyBorder="1" applyAlignment="1">
      <alignment horizontal="center" wrapText="1"/>
    </xf>
    <xf numFmtId="0" fontId="2" fillId="0" borderId="0" xfId="0" applyFont="1" applyBorder="1" applyAlignment="1">
      <alignment horizontal="left"/>
    </xf>
    <xf numFmtId="0" fontId="4" fillId="0" borderId="0" xfId="1" applyFont="1" applyBorder="1" applyAlignment="1">
      <alignment horizontal="center"/>
    </xf>
    <xf numFmtId="1" fontId="4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164" fontId="4" fillId="0" borderId="0" xfId="1" applyNumberFormat="1" applyFont="1" applyBorder="1" applyAlignment="1">
      <alignment horizontal="center"/>
    </xf>
    <xf numFmtId="0" fontId="4" fillId="0" borderId="0" xfId="1" applyFont="1" applyBorder="1" applyAlignment="1">
      <alignment horizontal="center" wrapText="1"/>
    </xf>
    <xf numFmtId="1" fontId="4" fillId="0" borderId="0" xfId="1" applyNumberFormat="1" applyFont="1" applyBorder="1" applyAlignment="1">
      <alignment horizontal="center" wrapText="1"/>
    </xf>
    <xf numFmtId="2" fontId="4" fillId="0" borderId="0" xfId="1" applyNumberFormat="1" applyFont="1" applyBorder="1" applyAlignment="1">
      <alignment horizontal="center" wrapText="1"/>
    </xf>
    <xf numFmtId="164" fontId="4" fillId="0" borderId="0" xfId="1" applyNumberFormat="1" applyFont="1" applyBorder="1" applyAlignment="1">
      <alignment horizontal="center" wrapText="1"/>
    </xf>
    <xf numFmtId="0" fontId="4" fillId="0" borderId="0" xfId="1" applyFont="1" applyBorder="1" applyAlignment="1">
      <alignment horizontal="left"/>
    </xf>
    <xf numFmtId="2" fontId="0" fillId="0" borderId="0" xfId="0" applyNumberFormat="1"/>
    <xf numFmtId="166" fontId="0" fillId="0" borderId="0" xfId="0" applyNumberFormat="1"/>
    <xf numFmtId="2" fontId="0" fillId="0" borderId="0" xfId="0" applyNumberFormat="1" applyFill="1"/>
  </cellXfs>
  <cellStyles count="2">
    <cellStyle name="Normal" xfId="0" builtinId="0"/>
    <cellStyle name="Normal 2" xfId="1" xr:uid="{9932D8EB-3690-4F5E-9C76-E5384DB30F8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B8A204-5B56-405D-AE97-035F4B8DFADC}">
  <dimension ref="A1:P188"/>
  <sheetViews>
    <sheetView zoomScale="85" zoomScaleNormal="85" workbookViewId="0">
      <selection activeCell="T27" sqref="T27"/>
    </sheetView>
  </sheetViews>
  <sheetFormatPr defaultColWidth="9.1796875" defaultRowHeight="14.5" x14ac:dyDescent="0.35"/>
  <cols>
    <col min="1" max="1" width="11.81640625" style="4" bestFit="1" customWidth="1"/>
    <col min="2" max="16384" width="9.1796875" style="4"/>
  </cols>
  <sheetData>
    <row r="1" spans="1:16" ht="26" x14ac:dyDescent="0.35">
      <c r="A1" s="10" t="s">
        <v>2</v>
      </c>
      <c r="B1" s="10" t="s">
        <v>3</v>
      </c>
      <c r="C1" s="10" t="s">
        <v>4</v>
      </c>
      <c r="D1" s="10" t="s">
        <v>6</v>
      </c>
      <c r="E1" s="10" t="s">
        <v>14</v>
      </c>
      <c r="F1" s="11" t="s">
        <v>8</v>
      </c>
      <c r="G1" s="11" t="s">
        <v>9</v>
      </c>
      <c r="H1" s="12" t="s">
        <v>15</v>
      </c>
      <c r="I1" s="12" t="s">
        <v>10</v>
      </c>
      <c r="J1" s="10" t="s">
        <v>11</v>
      </c>
      <c r="K1" s="10" t="s">
        <v>12</v>
      </c>
      <c r="L1" s="16" t="s">
        <v>26</v>
      </c>
      <c r="M1" s="4" t="s">
        <v>64</v>
      </c>
      <c r="N1" s="4" t="s">
        <v>65</v>
      </c>
      <c r="O1" s="16" t="s">
        <v>66</v>
      </c>
      <c r="P1" s="16" t="s">
        <v>67</v>
      </c>
    </row>
    <row r="2" spans="1:16" x14ac:dyDescent="0.35">
      <c r="A2" s="17" t="s">
        <v>31</v>
      </c>
      <c r="B2" s="17" t="s">
        <v>53</v>
      </c>
      <c r="C2" s="18">
        <v>9</v>
      </c>
      <c r="D2" s="18">
        <v>71.571428571428598</v>
      </c>
      <c r="E2" s="18" t="s">
        <v>13</v>
      </c>
      <c r="F2" s="12"/>
      <c r="G2" s="12">
        <v>0.96079999999999999</v>
      </c>
      <c r="H2" s="12">
        <v>0.94059999999999999</v>
      </c>
      <c r="I2" s="12">
        <v>-2.7000000000000001E-3</v>
      </c>
      <c r="J2" s="19">
        <v>0.12761770043977599</v>
      </c>
      <c r="K2" s="19">
        <v>2.2966097117644899E-2</v>
      </c>
      <c r="L2" s="16">
        <v>1.2999999999999999E-2</v>
      </c>
      <c r="M2" s="4">
        <v>9.9684752924276795E-2</v>
      </c>
      <c r="N2" s="4">
        <v>1.7939280436162948E-2</v>
      </c>
      <c r="O2" s="4">
        <v>99.684752924276793</v>
      </c>
      <c r="P2" s="4">
        <v>17.939280436162949</v>
      </c>
    </row>
    <row r="3" spans="1:16" x14ac:dyDescent="0.35">
      <c r="A3" s="17" t="s">
        <v>31</v>
      </c>
      <c r="B3" s="17" t="s">
        <v>53</v>
      </c>
      <c r="C3" s="18">
        <v>10</v>
      </c>
      <c r="D3" s="18">
        <v>15.9206349206349</v>
      </c>
      <c r="E3" s="18" t="s">
        <v>13</v>
      </c>
      <c r="F3" s="12"/>
      <c r="G3" s="12">
        <v>0.91200000000000003</v>
      </c>
      <c r="H3" s="12">
        <v>0.90939999999999999</v>
      </c>
      <c r="I3" s="12">
        <v>-2.4899999999999999E-2</v>
      </c>
      <c r="J3" s="19">
        <v>0.23166176943351299</v>
      </c>
      <c r="K3" s="19">
        <v>0.16091643591354399</v>
      </c>
      <c r="L3" s="16">
        <v>1.2999999999999999E-2</v>
      </c>
      <c r="M3" s="4">
        <v>0.18095566812754471</v>
      </c>
      <c r="N3" s="4">
        <v>0.12569506502796385</v>
      </c>
      <c r="O3" s="4">
        <v>180.9556681275447</v>
      </c>
      <c r="P3" s="4">
        <v>125.69506502796385</v>
      </c>
    </row>
    <row r="4" spans="1:16" x14ac:dyDescent="0.35">
      <c r="A4" s="17" t="s">
        <v>31</v>
      </c>
      <c r="B4" s="17" t="s">
        <v>53</v>
      </c>
      <c r="C4" s="18">
        <v>11</v>
      </c>
      <c r="D4" s="18">
        <v>6.2380952380952399</v>
      </c>
      <c r="E4" s="18" t="s">
        <v>13</v>
      </c>
      <c r="F4" s="12"/>
      <c r="G4" s="12">
        <v>1.0659000000000001</v>
      </c>
      <c r="H4" s="12">
        <v>1.0481</v>
      </c>
      <c r="I4" s="12">
        <v>-3.5999999999999999E-3</v>
      </c>
      <c r="J4" s="19">
        <v>4.2181031589153803E-2</v>
      </c>
      <c r="K4" s="19">
        <v>9.0114723627372703E-2</v>
      </c>
      <c r="L4" s="16">
        <v>1.2999999999999999E-2</v>
      </c>
      <c r="M4" s="4">
        <v>3.294845227241968E-2</v>
      </c>
      <c r="N4" s="4">
        <v>7.0390423340007835E-2</v>
      </c>
      <c r="O4" s="4">
        <v>32.948452272419679</v>
      </c>
      <c r="P4" s="4">
        <v>70.390423340007828</v>
      </c>
    </row>
    <row r="5" spans="1:16" x14ac:dyDescent="0.35">
      <c r="A5" s="17" t="s">
        <v>31</v>
      </c>
      <c r="B5" s="17" t="s">
        <v>53</v>
      </c>
      <c r="C5" s="18">
        <v>12</v>
      </c>
      <c r="D5" s="18">
        <v>18.0793650793651</v>
      </c>
      <c r="E5" s="18" t="s">
        <v>13</v>
      </c>
      <c r="F5" s="12"/>
      <c r="G5" s="12">
        <v>0.89880000000000004</v>
      </c>
      <c r="H5" s="12">
        <v>0.88129999999999997</v>
      </c>
      <c r="I5" s="12">
        <v>1.41E-2</v>
      </c>
      <c r="J5" s="19">
        <v>4.9076066466542403E-2</v>
      </c>
      <c r="K5" s="19">
        <v>3.7330894772551498E-2</v>
      </c>
      <c r="L5" s="16">
        <v>1.2999999999999999E-2</v>
      </c>
      <c r="M5" s="4">
        <v>3.833430271313587E-2</v>
      </c>
      <c r="N5" s="4">
        <v>2.9159912841401646E-2</v>
      </c>
      <c r="O5" s="4">
        <v>38.33430271313587</v>
      </c>
      <c r="P5" s="4">
        <v>29.159912841401646</v>
      </c>
    </row>
    <row r="6" spans="1:16" x14ac:dyDescent="0.35">
      <c r="A6" s="17" t="s">
        <v>31</v>
      </c>
      <c r="B6" s="17" t="s">
        <v>53</v>
      </c>
      <c r="C6" s="18">
        <v>13</v>
      </c>
      <c r="D6" s="18">
        <v>44.603174603174601</v>
      </c>
      <c r="E6" s="18" t="s">
        <v>13</v>
      </c>
      <c r="F6" s="12"/>
      <c r="G6" s="12">
        <v>0.87649999999999995</v>
      </c>
      <c r="H6" s="12">
        <v>0.91559999999999997</v>
      </c>
      <c r="I6" s="12">
        <v>3.7999999999999999E-2</v>
      </c>
      <c r="J6" s="19">
        <v>0.34802283050560701</v>
      </c>
      <c r="K6" s="19">
        <v>9.3014532161677099E-2</v>
      </c>
      <c r="L6" s="16">
        <v>1.2999999999999999E-2</v>
      </c>
      <c r="M6" s="4">
        <v>0.27184763360730396</v>
      </c>
      <c r="N6" s="4">
        <v>7.2655522117635915E-2</v>
      </c>
      <c r="O6" s="4">
        <v>271.84763360730398</v>
      </c>
      <c r="P6" s="4">
        <v>72.655522117635911</v>
      </c>
    </row>
    <row r="7" spans="1:16" x14ac:dyDescent="0.35">
      <c r="A7" s="17" t="s">
        <v>31</v>
      </c>
      <c r="B7" s="17" t="s">
        <v>53</v>
      </c>
      <c r="C7" s="18">
        <v>16</v>
      </c>
      <c r="D7" s="18">
        <v>13.523809523809501</v>
      </c>
      <c r="E7" s="18" t="s">
        <v>13</v>
      </c>
      <c r="F7" s="12"/>
      <c r="G7" s="12">
        <v>0.92789999999999995</v>
      </c>
      <c r="H7" s="12">
        <v>0.92589999999999995</v>
      </c>
      <c r="I7" s="12">
        <v>6.0000000000000001E-3</v>
      </c>
      <c r="J7" s="19">
        <v>6.8506621236462298E-2</v>
      </c>
      <c r="K7" s="19">
        <v>7.6877775488643593E-2</v>
      </c>
      <c r="L7" s="16">
        <v>1.2999999999999999E-2</v>
      </c>
      <c r="M7" s="4">
        <v>5.351189990182012E-2</v>
      </c>
      <c r="N7" s="4">
        <v>6.0050776879261809E-2</v>
      </c>
      <c r="O7" s="4">
        <v>53.511899901820122</v>
      </c>
      <c r="P7" s="4">
        <v>60.050776879261811</v>
      </c>
    </row>
    <row r="8" spans="1:16" x14ac:dyDescent="0.35">
      <c r="A8" s="17" t="s">
        <v>31</v>
      </c>
      <c r="B8" s="17" t="s">
        <v>53</v>
      </c>
      <c r="C8" s="18">
        <v>20</v>
      </c>
      <c r="D8" s="18">
        <v>123.444444444444</v>
      </c>
      <c r="E8" s="18" t="s">
        <v>13</v>
      </c>
      <c r="F8" s="12"/>
      <c r="G8" s="12">
        <v>0.98819999999999997</v>
      </c>
      <c r="H8" s="12">
        <v>1.0076000000000001</v>
      </c>
      <c r="I8" s="12">
        <v>6.0000000000000001E-3</v>
      </c>
      <c r="J8" s="19">
        <v>7.3461363938215299E-2</v>
      </c>
      <c r="K8" s="19">
        <v>1.4451900399302799E-2</v>
      </c>
      <c r="L8" s="16">
        <v>1.2999999999999999E-2</v>
      </c>
      <c r="M8" s="4">
        <v>5.7382149093942909E-2</v>
      </c>
      <c r="N8" s="4">
        <v>1.1288670111013368E-2</v>
      </c>
      <c r="O8" s="4">
        <v>57.382149093942907</v>
      </c>
      <c r="P8" s="4">
        <v>11.288670111013367</v>
      </c>
    </row>
    <row r="9" spans="1:16" x14ac:dyDescent="0.35">
      <c r="A9" s="17" t="s">
        <v>31</v>
      </c>
      <c r="B9" s="17" t="s">
        <v>53</v>
      </c>
      <c r="C9" s="18">
        <v>21</v>
      </c>
      <c r="D9" s="18">
        <v>38.920634920634903</v>
      </c>
      <c r="E9" s="18" t="s">
        <v>13</v>
      </c>
      <c r="F9" s="12"/>
      <c r="G9" s="12">
        <v>1.0940000000000001</v>
      </c>
      <c r="H9" s="12">
        <v>1.0123</v>
      </c>
      <c r="I9" s="12">
        <v>-3.3999999999999998E-3</v>
      </c>
      <c r="J9" s="19">
        <v>7.6253406316934502E-2</v>
      </c>
      <c r="K9" s="19">
        <v>2.2808538659486201E-2</v>
      </c>
      <c r="L9" s="16">
        <v>1.2999999999999999E-2</v>
      </c>
      <c r="M9" s="4">
        <v>5.956306955965901E-2</v>
      </c>
      <c r="N9" s="4">
        <v>1.7816208355107142E-2</v>
      </c>
      <c r="O9" s="4">
        <v>59.563069559659013</v>
      </c>
      <c r="P9" s="4">
        <v>17.816208355107143</v>
      </c>
    </row>
    <row r="10" spans="1:16" x14ac:dyDescent="0.35">
      <c r="A10" s="17" t="s">
        <v>31</v>
      </c>
      <c r="B10" s="17" t="s">
        <v>53</v>
      </c>
      <c r="C10" s="18">
        <v>22</v>
      </c>
      <c r="D10" s="18">
        <v>-0.634920634920633</v>
      </c>
      <c r="E10" s="18" t="s">
        <v>13</v>
      </c>
      <c r="F10" s="12"/>
      <c r="G10" s="12">
        <v>1.0771999999999999</v>
      </c>
      <c r="H10" s="12">
        <v>1.0820000000000001</v>
      </c>
      <c r="I10" s="12">
        <v>-1E-3</v>
      </c>
      <c r="J10" s="19">
        <v>4.4306130608510802E-4</v>
      </c>
      <c r="K10" s="19">
        <v>6.9046444155361096E-3</v>
      </c>
      <c r="L10" s="16">
        <v>1.2999999999999999E-2</v>
      </c>
      <c r="M10" s="4">
        <v>3.4608409864150423E-4</v>
      </c>
      <c r="N10" s="4">
        <v>5.393356644265144E-3</v>
      </c>
      <c r="O10" s="4">
        <v>0.34608409864150425</v>
      </c>
      <c r="P10" s="4">
        <v>5.3933566442651442</v>
      </c>
    </row>
    <row r="11" spans="1:16" x14ac:dyDescent="0.35">
      <c r="A11" s="17" t="s">
        <v>31</v>
      </c>
      <c r="B11" s="17" t="s">
        <v>53</v>
      </c>
      <c r="C11" s="18">
        <v>25</v>
      </c>
      <c r="D11" s="18">
        <v>10.269841269841301</v>
      </c>
      <c r="E11" s="18" t="s">
        <v>13</v>
      </c>
      <c r="F11" s="12"/>
      <c r="G11" s="12">
        <v>0.92759999999999998</v>
      </c>
      <c r="H11" s="12">
        <v>0.89939999999999998</v>
      </c>
      <c r="I11" s="12">
        <v>2.3800000000000002E-2</v>
      </c>
      <c r="J11" s="19">
        <v>0.13032865535312299</v>
      </c>
      <c r="K11" s="19">
        <v>0.127263570962485</v>
      </c>
      <c r="L11" s="16">
        <v>1.2999999999999999E-2</v>
      </c>
      <c r="M11" s="4">
        <v>0.10180233433966501</v>
      </c>
      <c r="N11" s="4">
        <v>9.9408135266026376E-2</v>
      </c>
      <c r="O11" s="4">
        <v>101.80233433966501</v>
      </c>
      <c r="P11" s="4">
        <v>99.408135266026378</v>
      </c>
    </row>
    <row r="12" spans="1:16" x14ac:dyDescent="0.35">
      <c r="A12" s="17" t="s">
        <v>31</v>
      </c>
      <c r="B12" s="17" t="s">
        <v>53</v>
      </c>
      <c r="C12" s="18">
        <v>27</v>
      </c>
      <c r="D12" s="18">
        <v>11.7936507936508</v>
      </c>
      <c r="E12" s="18" t="s">
        <v>13</v>
      </c>
      <c r="F12" s="12"/>
      <c r="G12" s="12">
        <v>1.0066999999999999</v>
      </c>
      <c r="H12" s="12">
        <v>1.0308999999999999</v>
      </c>
      <c r="I12" s="12">
        <v>4.0000000000000002E-4</v>
      </c>
      <c r="J12" s="19">
        <v>3.7142381585589601E-3</v>
      </c>
      <c r="K12" s="19">
        <v>2.97151259031104E-3</v>
      </c>
      <c r="L12" s="16">
        <v>1.2999999999999999E-2</v>
      </c>
      <c r="M12" s="4">
        <v>2.9012661399003712E-3</v>
      </c>
      <c r="N12" s="4">
        <v>2.3211082581473109E-3</v>
      </c>
      <c r="O12" s="4">
        <v>2.9012661399003714</v>
      </c>
      <c r="P12" s="4">
        <v>2.3211082581473108</v>
      </c>
    </row>
    <row r="13" spans="1:16" x14ac:dyDescent="0.35">
      <c r="A13" s="17" t="s">
        <v>31</v>
      </c>
      <c r="B13" s="17" t="s">
        <v>54</v>
      </c>
      <c r="C13" s="18">
        <v>3</v>
      </c>
      <c r="D13" s="18">
        <v>-14.698412698412699</v>
      </c>
      <c r="E13" s="18" t="s">
        <v>13</v>
      </c>
      <c r="F13" s="12"/>
      <c r="G13" s="12">
        <v>0.97399999999999998</v>
      </c>
      <c r="H13" s="12">
        <v>1.0045999999999999</v>
      </c>
      <c r="I13" s="12">
        <v>-1.4E-3</v>
      </c>
      <c r="J13" s="19">
        <v>9.0969327959130097E-2</v>
      </c>
      <c r="K13" s="19">
        <v>5.2531605211739302E-2</v>
      </c>
      <c r="L13" s="16">
        <v>1.2999999999999999E-2</v>
      </c>
      <c r="M13" s="4">
        <v>7.105797197445024E-2</v>
      </c>
      <c r="N13" s="4">
        <v>4.1033493537356795E-2</v>
      </c>
      <c r="O13" s="4">
        <v>71.05797197445024</v>
      </c>
      <c r="P13" s="4">
        <v>41.033493537356797</v>
      </c>
    </row>
    <row r="14" spans="1:16" x14ac:dyDescent="0.35">
      <c r="A14" s="17" t="s">
        <v>31</v>
      </c>
      <c r="B14" s="17" t="s">
        <v>54</v>
      </c>
      <c r="C14" s="18">
        <v>4</v>
      </c>
      <c r="D14" s="18">
        <v>9.9047619047619104</v>
      </c>
      <c r="E14" s="18" t="s">
        <v>13</v>
      </c>
      <c r="F14" s="12"/>
      <c r="G14" s="12">
        <v>1.0752999999999999</v>
      </c>
      <c r="H14" s="12">
        <v>1.0959000000000001</v>
      </c>
      <c r="I14" s="12">
        <v>6.7999999999999996E-3</v>
      </c>
      <c r="J14" s="19">
        <v>2.9119889415899401E-2</v>
      </c>
      <c r="K14" s="19">
        <v>2.3368427140347099E-2</v>
      </c>
      <c r="L14" s="16">
        <v>1.2999999999999999E-2</v>
      </c>
      <c r="M14" s="4">
        <v>2.2746131387754148E-2</v>
      </c>
      <c r="N14" s="4">
        <v>1.8253548510018536E-2</v>
      </c>
      <c r="O14" s="4">
        <v>22.746131387754147</v>
      </c>
      <c r="P14" s="4">
        <v>18.253548510018536</v>
      </c>
    </row>
    <row r="15" spans="1:16" x14ac:dyDescent="0.35">
      <c r="A15" s="17" t="s">
        <v>31</v>
      </c>
      <c r="B15" s="17" t="s">
        <v>54</v>
      </c>
      <c r="C15" s="18">
        <v>5</v>
      </c>
      <c r="D15" s="18">
        <v>4.2698412698412698</v>
      </c>
      <c r="E15" s="18" t="s">
        <v>13</v>
      </c>
      <c r="F15" s="12"/>
      <c r="G15" s="12">
        <v>0.91210000000000002</v>
      </c>
      <c r="H15" s="12">
        <v>0.97319999999999995</v>
      </c>
      <c r="I15" s="12">
        <v>-6.9999999999999999E-4</v>
      </c>
      <c r="J15" s="19">
        <v>1.3170176200348599E-2</v>
      </c>
      <c r="K15" s="19">
        <v>3.7387500090303102E-2</v>
      </c>
      <c r="L15" s="16">
        <v>1.2999999999999999E-2</v>
      </c>
      <c r="M15" s="4">
        <v>1.0287489556517237E-2</v>
      </c>
      <c r="N15" s="4">
        <v>2.9204128393749196E-2</v>
      </c>
      <c r="O15" s="4">
        <v>10.287489556517237</v>
      </c>
      <c r="P15" s="4">
        <v>29.204128393749194</v>
      </c>
    </row>
    <row r="16" spans="1:16" x14ac:dyDescent="0.35">
      <c r="A16" s="17" t="s">
        <v>31</v>
      </c>
      <c r="B16" s="17" t="s">
        <v>54</v>
      </c>
      <c r="C16" s="18">
        <v>6</v>
      </c>
      <c r="D16" s="18">
        <v>-22.539682539682499</v>
      </c>
      <c r="E16" s="18" t="s">
        <v>13</v>
      </c>
      <c r="F16" s="12"/>
      <c r="G16" s="12">
        <v>0.94069999999999998</v>
      </c>
      <c r="H16" s="12">
        <v>0.94430000000000003</v>
      </c>
      <c r="I16" s="12">
        <v>-4.4999999999999997E-3</v>
      </c>
      <c r="J16" s="19">
        <v>3.9794035145442101E-2</v>
      </c>
      <c r="K16" s="17">
        <v>1.31334361964404E-2</v>
      </c>
      <c r="L16" s="16">
        <v>1.2999999999999999E-2</v>
      </c>
      <c r="M16" s="4">
        <v>3.1083921334293135E-2</v>
      </c>
      <c r="N16" s="4">
        <v>1.0258791200416124E-2</v>
      </c>
      <c r="O16" s="4">
        <v>31.083921334293134</v>
      </c>
      <c r="P16" s="4">
        <v>10.258791200416125</v>
      </c>
    </row>
    <row r="17" spans="1:16" x14ac:dyDescent="0.35">
      <c r="A17" s="17" t="s">
        <v>31</v>
      </c>
      <c r="B17" s="17" t="s">
        <v>54</v>
      </c>
      <c r="C17" s="18">
        <v>7</v>
      </c>
      <c r="D17" s="18">
        <v>3.7777777777777799</v>
      </c>
      <c r="E17" s="18" t="s">
        <v>13</v>
      </c>
      <c r="F17" s="12"/>
      <c r="G17" s="12">
        <v>1.1433</v>
      </c>
      <c r="H17" s="12">
        <v>1.06</v>
      </c>
      <c r="I17" s="12">
        <v>2.2599999999999999E-2</v>
      </c>
      <c r="J17" s="19">
        <v>2.9524126386444399E-2</v>
      </c>
      <c r="K17" s="17">
        <v>6.7940460861021595E-2</v>
      </c>
      <c r="L17" s="16">
        <v>1.2999999999999999E-2</v>
      </c>
      <c r="M17" s="4">
        <v>2.3061889016929203E-2</v>
      </c>
      <c r="N17" s="4">
        <v>5.3069660643889315E-2</v>
      </c>
      <c r="O17" s="4">
        <v>23.061889016929204</v>
      </c>
      <c r="P17" s="4">
        <v>53.069660643889314</v>
      </c>
    </row>
    <row r="18" spans="1:16" x14ac:dyDescent="0.35">
      <c r="A18" s="17" t="s">
        <v>31</v>
      </c>
      <c r="B18" s="17" t="s">
        <v>54</v>
      </c>
      <c r="C18" s="18">
        <v>8</v>
      </c>
      <c r="D18" s="18">
        <v>32.714285714285701</v>
      </c>
      <c r="E18" s="18" t="s">
        <v>13</v>
      </c>
      <c r="F18" s="12"/>
      <c r="G18" s="12">
        <v>0.97430000000000005</v>
      </c>
      <c r="H18" s="12">
        <v>0.99209999999999998</v>
      </c>
      <c r="I18" s="12">
        <v>4.4000000000000003E-3</v>
      </c>
      <c r="J18" s="19">
        <v>6.9396012365844501E-2</v>
      </c>
      <c r="K18" s="17">
        <v>3.1626789979289999E-2</v>
      </c>
      <c r="L18" s="16">
        <v>1.2999999999999999E-2</v>
      </c>
      <c r="M18" s="4">
        <v>5.4206621203645701E-2</v>
      </c>
      <c r="N18" s="4">
        <v>2.4704321845709091E-2</v>
      </c>
      <c r="O18" s="4">
        <v>54.206621203645703</v>
      </c>
      <c r="P18" s="4">
        <v>24.704321845709092</v>
      </c>
    </row>
    <row r="19" spans="1:16" x14ac:dyDescent="0.35">
      <c r="A19" s="17" t="s">
        <v>31</v>
      </c>
      <c r="B19" s="17" t="s">
        <v>54</v>
      </c>
      <c r="C19" s="18">
        <v>9</v>
      </c>
      <c r="D19" s="18">
        <v>6.7460317460317496</v>
      </c>
      <c r="E19" s="18" t="s">
        <v>13</v>
      </c>
      <c r="F19" s="12"/>
      <c r="G19" s="12">
        <v>0.95579999999999998</v>
      </c>
      <c r="H19" s="12">
        <v>1.1238999999999999</v>
      </c>
      <c r="I19" s="12">
        <v>-2.3E-3</v>
      </c>
      <c r="J19" s="19">
        <v>2.2894803792764599E-2</v>
      </c>
      <c r="K19" s="17">
        <v>4.3032166877477303E-2</v>
      </c>
      <c r="L19" s="16">
        <v>1.2999999999999999E-2</v>
      </c>
      <c r="M19" s="4">
        <v>1.7883591785988622E-2</v>
      </c>
      <c r="N19" s="4">
        <v>3.3613291167253874E-2</v>
      </c>
      <c r="O19" s="4">
        <v>17.883591785988621</v>
      </c>
      <c r="P19" s="4">
        <v>33.613291167253877</v>
      </c>
    </row>
    <row r="20" spans="1:16" x14ac:dyDescent="0.35">
      <c r="A20" s="17" t="s">
        <v>31</v>
      </c>
      <c r="B20" s="17" t="s">
        <v>54</v>
      </c>
      <c r="C20" s="18">
        <v>11</v>
      </c>
      <c r="D20" s="18">
        <v>-8.8253968253968207</v>
      </c>
      <c r="E20" s="18" t="s">
        <v>13</v>
      </c>
      <c r="F20" s="12"/>
      <c r="G20" s="12">
        <v>0.97889999999999999</v>
      </c>
      <c r="H20" s="12">
        <v>0.98619999999999997</v>
      </c>
      <c r="I20" s="12">
        <v>-5.4999999999999997E-3</v>
      </c>
      <c r="J20" s="19">
        <v>1.8093364876205199E-2</v>
      </c>
      <c r="K20" s="17">
        <v>1.83136925821893E-2</v>
      </c>
      <c r="L20" s="16">
        <v>1.2999999999999999E-2</v>
      </c>
      <c r="M20" s="4">
        <v>1.4133091264283162E-2</v>
      </c>
      <c r="N20" s="4">
        <v>1.4305193667458515E-2</v>
      </c>
      <c r="O20" s="4">
        <v>14.133091264283161</v>
      </c>
      <c r="P20" s="4">
        <v>14.305193667458514</v>
      </c>
    </row>
    <row r="21" spans="1:16" x14ac:dyDescent="0.35">
      <c r="A21" s="17" t="s">
        <v>31</v>
      </c>
      <c r="B21" s="17" t="s">
        <v>54</v>
      </c>
      <c r="C21" s="18">
        <v>12</v>
      </c>
      <c r="D21" s="18">
        <v>0.60317460317460803</v>
      </c>
      <c r="E21" s="18" t="s">
        <v>13</v>
      </c>
      <c r="F21" s="12"/>
      <c r="G21" s="12">
        <v>1.0345</v>
      </c>
      <c r="H21" s="12">
        <v>0.99560000000000004</v>
      </c>
      <c r="I21" s="12">
        <v>-1.2999999999999999E-3</v>
      </c>
      <c r="J21" s="19">
        <v>1.1139301060106299E-3</v>
      </c>
      <c r="K21" s="19">
        <v>1.8654690834946801E-2</v>
      </c>
      <c r="L21" s="16">
        <v>1.2999999999999999E-2</v>
      </c>
      <c r="M21" s="4">
        <v>8.7011321321359191E-4</v>
      </c>
      <c r="N21" s="4">
        <v>1.4571554262082948E-2</v>
      </c>
      <c r="O21" s="4">
        <v>0.87011321321359192</v>
      </c>
      <c r="P21" s="4">
        <v>14.571554262082948</v>
      </c>
    </row>
    <row r="22" spans="1:16" x14ac:dyDescent="0.35">
      <c r="A22" s="17" t="s">
        <v>31</v>
      </c>
      <c r="B22" s="17" t="s">
        <v>54</v>
      </c>
      <c r="C22" s="18">
        <v>15</v>
      </c>
      <c r="D22" s="18">
        <v>-0.92063492063491703</v>
      </c>
      <c r="E22" s="18" t="s">
        <v>13</v>
      </c>
      <c r="F22" s="12"/>
      <c r="G22" s="12">
        <v>0.99</v>
      </c>
      <c r="H22" s="12">
        <v>0.89249999999999996</v>
      </c>
      <c r="I22" s="12">
        <v>3.6499999999999998E-2</v>
      </c>
      <c r="J22" s="19">
        <v>2.01057672051764E-2</v>
      </c>
      <c r="K22" s="19">
        <v>0.194506410569113</v>
      </c>
      <c r="L22" s="16">
        <v>1.2999999999999999E-2</v>
      </c>
      <c r="M22" s="4">
        <v>1.570501920418834E-2</v>
      </c>
      <c r="N22" s="4">
        <v>0.15193286991501603</v>
      </c>
      <c r="O22" s="4">
        <v>15.705019204188341</v>
      </c>
      <c r="P22" s="4">
        <v>151.93286991501603</v>
      </c>
    </row>
    <row r="23" spans="1:16" x14ac:dyDescent="0.35">
      <c r="A23" s="17" t="s">
        <v>31</v>
      </c>
      <c r="B23" s="17" t="s">
        <v>54</v>
      </c>
      <c r="C23" s="18">
        <v>17</v>
      </c>
      <c r="D23" s="18">
        <v>-16.460317460317501</v>
      </c>
      <c r="E23" s="18" t="s">
        <v>13</v>
      </c>
      <c r="F23" s="12"/>
      <c r="G23" s="12">
        <v>1.0940000000000001</v>
      </c>
      <c r="H23" s="12">
        <v>0.99380000000000002</v>
      </c>
      <c r="I23" s="12">
        <v>-1.4999999999999999E-2</v>
      </c>
      <c r="J23" s="19">
        <v>0.180303707444392</v>
      </c>
      <c r="K23" s="19">
        <v>0.11201016662341901</v>
      </c>
      <c r="L23" s="16">
        <v>1.2999999999999999E-2</v>
      </c>
      <c r="M23" s="4">
        <v>0.14083885280793931</v>
      </c>
      <c r="N23" s="4">
        <v>8.7493394304905242E-2</v>
      </c>
      <c r="O23" s="4">
        <v>140.8388528079393</v>
      </c>
      <c r="P23" s="4">
        <v>87.493394304905237</v>
      </c>
    </row>
    <row r="24" spans="1:16" x14ac:dyDescent="0.35">
      <c r="A24" s="17" t="s">
        <v>31</v>
      </c>
      <c r="B24" s="17" t="s">
        <v>54</v>
      </c>
      <c r="C24" s="18">
        <v>18</v>
      </c>
      <c r="D24" s="18">
        <v>0.14285714285713899</v>
      </c>
      <c r="E24" s="18" t="s">
        <v>13</v>
      </c>
      <c r="F24" s="12"/>
      <c r="G24" s="12">
        <v>0.99690000000000001</v>
      </c>
      <c r="H24" s="12">
        <v>1.0347999999999999</v>
      </c>
      <c r="I24" s="12">
        <v>-8.0000000000000002E-3</v>
      </c>
      <c r="J24" s="19">
        <v>3.3649164050441699E-4</v>
      </c>
      <c r="K24" s="19">
        <v>2.62478718817841E-2</v>
      </c>
      <c r="L24" s="16">
        <v>1.2999999999999999E-2</v>
      </c>
      <c r="M24" s="4">
        <v>2.6284038914019362E-4</v>
      </c>
      <c r="N24" s="4">
        <v>2.0502740719407317E-2</v>
      </c>
      <c r="O24" s="4">
        <v>0.26284038914019364</v>
      </c>
      <c r="P24" s="4">
        <v>20.502740719407317</v>
      </c>
    </row>
    <row r="25" spans="1:16" x14ac:dyDescent="0.35">
      <c r="A25" s="17" t="s">
        <v>31</v>
      </c>
      <c r="B25" s="17" t="s">
        <v>54</v>
      </c>
      <c r="C25" s="18">
        <v>21</v>
      </c>
      <c r="D25" s="18">
        <v>4.7460317460317496</v>
      </c>
      <c r="E25" s="18" t="s">
        <v>13</v>
      </c>
      <c r="F25" s="12"/>
      <c r="G25" s="12">
        <v>1.1325000000000001</v>
      </c>
      <c r="H25" s="12">
        <v>1.0045999999999999</v>
      </c>
      <c r="I25" s="12">
        <v>-1.6400000000000001E-2</v>
      </c>
      <c r="J25" s="19">
        <v>2.12090157908792E-2</v>
      </c>
      <c r="K25" s="19">
        <v>4.1824769827181599E-2</v>
      </c>
      <c r="L25" s="16">
        <v>1.2999999999999999E-2</v>
      </c>
      <c r="M25" s="4">
        <v>1.6566788867023948E-2</v>
      </c>
      <c r="N25" s="4">
        <v>3.2670169043712505E-2</v>
      </c>
      <c r="O25" s="4">
        <v>16.566788867023948</v>
      </c>
      <c r="P25" s="4">
        <v>32.670169043712505</v>
      </c>
    </row>
    <row r="26" spans="1:16" x14ac:dyDescent="0.35">
      <c r="A26" s="17" t="s">
        <v>33</v>
      </c>
      <c r="B26" s="17" t="s">
        <v>53</v>
      </c>
      <c r="C26" s="18">
        <v>29</v>
      </c>
      <c r="D26" s="18">
        <v>-6.3492063492049097E-2</v>
      </c>
      <c r="E26" s="18" t="s">
        <v>13</v>
      </c>
      <c r="F26" s="12"/>
      <c r="G26" s="12">
        <v>1.0608</v>
      </c>
      <c r="H26" s="12">
        <v>0.94289999999999996</v>
      </c>
      <c r="I26" s="12">
        <v>5.0000000000000001E-3</v>
      </c>
      <c r="J26" s="19">
        <v>3.1607372218977298E-4</v>
      </c>
      <c r="K26" s="19">
        <v>7.2427438346035197E-2</v>
      </c>
      <c r="L26" s="16">
        <v>0.05</v>
      </c>
      <c r="M26" s="4">
        <v>2.4077556378563115E-4</v>
      </c>
      <c r="N26" s="4">
        <v>5.5173069056482039E-2</v>
      </c>
      <c r="O26" s="4">
        <v>0.24077556378563114</v>
      </c>
      <c r="P26" s="4">
        <v>55.173069056482042</v>
      </c>
    </row>
    <row r="27" spans="1:16" x14ac:dyDescent="0.35">
      <c r="A27" s="17" t="s">
        <v>33</v>
      </c>
      <c r="B27" s="17" t="s">
        <v>53</v>
      </c>
      <c r="C27" s="18">
        <v>30</v>
      </c>
      <c r="D27" s="18">
        <v>-0.44444444444444298</v>
      </c>
      <c r="E27" s="18" t="s">
        <v>13</v>
      </c>
      <c r="F27" s="12"/>
      <c r="G27" s="12">
        <v>1.0331999999999999</v>
      </c>
      <c r="H27" s="12">
        <v>1.0841000000000001</v>
      </c>
      <c r="I27" s="12">
        <v>7.7000000000000002E-3</v>
      </c>
      <c r="J27" s="19">
        <v>1.32819593227139E-3</v>
      </c>
      <c r="K27" s="19">
        <v>3.13651565670406E-2</v>
      </c>
      <c r="L27" s="16">
        <v>0.05</v>
      </c>
      <c r="M27" s="4">
        <v>1.0117801701288451E-3</v>
      </c>
      <c r="N27" s="4">
        <v>2.3893043696683956E-2</v>
      </c>
      <c r="O27" s="4">
        <v>1.0117801701288451</v>
      </c>
      <c r="P27" s="4">
        <v>23.893043696683957</v>
      </c>
    </row>
    <row r="28" spans="1:16" x14ac:dyDescent="0.35">
      <c r="A28" s="17" t="s">
        <v>33</v>
      </c>
      <c r="B28" s="17" t="s">
        <v>53</v>
      </c>
      <c r="C28" s="18">
        <v>33</v>
      </c>
      <c r="D28" s="18">
        <v>13.349206349206399</v>
      </c>
      <c r="E28" s="18" t="s">
        <v>13</v>
      </c>
      <c r="F28" s="12"/>
      <c r="G28" s="12">
        <v>1.0862000000000001</v>
      </c>
      <c r="H28" s="12">
        <v>0.86109999999999998</v>
      </c>
      <c r="I28" s="12">
        <v>6.4999999999999997E-3</v>
      </c>
      <c r="J28" s="19">
        <v>4.6641746126908301E-2</v>
      </c>
      <c r="K28" s="19">
        <v>3.5741195219074699E-2</v>
      </c>
      <c r="L28" s="16">
        <v>0.05</v>
      </c>
      <c r="M28" s="4">
        <v>3.5530295406556875E-2</v>
      </c>
      <c r="N28" s="4">
        <v>2.7226579829620085E-2</v>
      </c>
      <c r="O28" s="4">
        <v>35.530295406556874</v>
      </c>
      <c r="P28" s="4">
        <v>27.226579829620086</v>
      </c>
    </row>
    <row r="29" spans="1:16" x14ac:dyDescent="0.35">
      <c r="A29" s="17" t="s">
        <v>33</v>
      </c>
      <c r="B29" s="17" t="s">
        <v>53</v>
      </c>
      <c r="C29" s="18">
        <v>35</v>
      </c>
      <c r="D29" s="18">
        <v>13.396825396825401</v>
      </c>
      <c r="E29" s="18" t="s">
        <v>13</v>
      </c>
      <c r="F29" s="12"/>
      <c r="G29" s="12">
        <v>0.89890000000000003</v>
      </c>
      <c r="H29" s="12">
        <v>0.91249999999999998</v>
      </c>
      <c r="I29" s="12">
        <v>1.23E-2</v>
      </c>
      <c r="J29" s="19">
        <v>6.0810600412368999E-2</v>
      </c>
      <c r="K29" s="19">
        <v>4.8966135538842E-2</v>
      </c>
      <c r="L29" s="16">
        <v>0.05</v>
      </c>
      <c r="M29" s="4">
        <v>4.6323707320534195E-2</v>
      </c>
      <c r="N29" s="4">
        <v>3.7300946149802353E-2</v>
      </c>
      <c r="O29" s="4">
        <v>46.323707320534197</v>
      </c>
      <c r="P29" s="4">
        <v>37.30094614980235</v>
      </c>
    </row>
    <row r="30" spans="1:16" x14ac:dyDescent="0.35">
      <c r="A30" s="17" t="s">
        <v>33</v>
      </c>
      <c r="B30" s="17" t="s">
        <v>53</v>
      </c>
      <c r="C30" s="18">
        <v>36</v>
      </c>
      <c r="D30" s="18">
        <v>19.460317460317501</v>
      </c>
      <c r="E30" s="18" t="s">
        <v>13</v>
      </c>
      <c r="F30" s="12"/>
      <c r="G30" s="12">
        <v>0.99419999999999997</v>
      </c>
      <c r="H30" s="12">
        <v>0.91210000000000002</v>
      </c>
      <c r="I30" s="12">
        <v>-3.3E-3</v>
      </c>
      <c r="J30" s="19">
        <v>3.76388648559653E-2</v>
      </c>
      <c r="K30" s="19">
        <v>2.5947235211374198E-2</v>
      </c>
      <c r="L30" s="16">
        <v>0.05</v>
      </c>
      <c r="M30" s="4">
        <v>2.8672168135840854E-2</v>
      </c>
      <c r="N30" s="4">
        <v>1.9765832298282555E-2</v>
      </c>
      <c r="O30" s="4">
        <v>28.672168135840852</v>
      </c>
      <c r="P30" s="4">
        <v>19.765832298282554</v>
      </c>
    </row>
    <row r="31" spans="1:16" x14ac:dyDescent="0.35">
      <c r="A31" s="17" t="s">
        <v>33</v>
      </c>
      <c r="B31" s="17" t="s">
        <v>53</v>
      </c>
      <c r="C31" s="18">
        <v>39</v>
      </c>
      <c r="D31" s="18">
        <v>16.8095238095238</v>
      </c>
      <c r="E31" s="18" t="s">
        <v>13</v>
      </c>
      <c r="F31" s="12"/>
      <c r="G31" s="12">
        <v>1.0642</v>
      </c>
      <c r="H31" s="12">
        <v>1.0593999999999999</v>
      </c>
      <c r="I31" s="12">
        <v>1.8E-3</v>
      </c>
      <c r="J31" s="19">
        <v>3.3958460244734701E-2</v>
      </c>
      <c r="K31" s="19">
        <v>2.1866060246927901E-2</v>
      </c>
      <c r="L31" s="16">
        <v>0.05</v>
      </c>
      <c r="M31" s="4">
        <v>2.586854533199311E-2</v>
      </c>
      <c r="N31" s="4">
        <v>1.6656914555407454E-2</v>
      </c>
      <c r="O31" s="4">
        <v>25.868545331993111</v>
      </c>
      <c r="P31" s="4">
        <v>16.656914555407454</v>
      </c>
    </row>
    <row r="32" spans="1:16" x14ac:dyDescent="0.35">
      <c r="A32" s="17" t="s">
        <v>33</v>
      </c>
      <c r="B32" s="17" t="s">
        <v>53</v>
      </c>
      <c r="C32" s="18">
        <v>41</v>
      </c>
      <c r="D32" s="18">
        <v>17.603174603174601</v>
      </c>
      <c r="E32" s="18" t="s">
        <v>13</v>
      </c>
      <c r="F32" s="12"/>
      <c r="G32" s="12">
        <v>1.0376000000000001</v>
      </c>
      <c r="H32" s="12">
        <v>1.0111000000000001</v>
      </c>
      <c r="I32" s="12">
        <v>3.0999999999999999E-3</v>
      </c>
      <c r="J32" s="19">
        <v>8.5634314863580908E-3</v>
      </c>
      <c r="K32" s="19">
        <v>5.5407743174809799E-3</v>
      </c>
      <c r="L32" s="16">
        <v>0.05</v>
      </c>
      <c r="M32" s="4">
        <v>6.5233674909220569E-3</v>
      </c>
      <c r="N32" s="4">
        <v>4.2207971319407414E-3</v>
      </c>
      <c r="O32" s="4">
        <v>6.5233674909220571</v>
      </c>
      <c r="P32" s="4">
        <v>4.2207971319407411</v>
      </c>
    </row>
    <row r="33" spans="1:16" x14ac:dyDescent="0.35">
      <c r="A33" s="17" t="s">
        <v>33</v>
      </c>
      <c r="B33" s="17" t="s">
        <v>53</v>
      </c>
      <c r="C33" s="18">
        <v>43</v>
      </c>
      <c r="D33" s="18">
        <v>-6.0476190476190501</v>
      </c>
      <c r="E33" s="18" t="s">
        <v>13</v>
      </c>
      <c r="F33" s="12"/>
      <c r="G33" s="12">
        <v>0.99870000000000003</v>
      </c>
      <c r="H33" s="12">
        <v>0.93440000000000001</v>
      </c>
      <c r="I33" s="12">
        <v>1.2999999999999999E-2</v>
      </c>
      <c r="J33" s="19">
        <v>6.2147079150956602E-2</v>
      </c>
      <c r="K33" s="19">
        <v>0.13437941210866799</v>
      </c>
      <c r="L33" s="16">
        <v>0.05</v>
      </c>
      <c r="M33" s="4">
        <v>4.7341797086243143E-2</v>
      </c>
      <c r="N33" s="4">
        <v>0.10236624065894304</v>
      </c>
      <c r="O33" s="4">
        <v>47.34179708624314</v>
      </c>
      <c r="P33" s="4">
        <v>102.36624065894304</v>
      </c>
    </row>
    <row r="34" spans="1:16" x14ac:dyDescent="0.35">
      <c r="A34" s="17" t="s">
        <v>33</v>
      </c>
      <c r="B34" s="17" t="s">
        <v>53</v>
      </c>
      <c r="C34" s="18">
        <v>44</v>
      </c>
      <c r="D34" s="18">
        <v>-6</v>
      </c>
      <c r="E34" s="18" t="s">
        <v>13</v>
      </c>
      <c r="F34" s="12"/>
      <c r="G34" s="12">
        <v>0.94210000000000005</v>
      </c>
      <c r="H34" s="12">
        <v>0.87470000000000003</v>
      </c>
      <c r="I34" s="12">
        <v>1.8800000000000001E-2</v>
      </c>
      <c r="J34" s="19">
        <v>6.3841287911486605E-2</v>
      </c>
      <c r="K34" s="19">
        <v>0.107715345404072</v>
      </c>
      <c r="L34" s="16">
        <v>0.05</v>
      </c>
      <c r="M34" s="4">
        <v>4.8632394946327963E-2</v>
      </c>
      <c r="N34" s="4">
        <v>8.2054347442580916E-2</v>
      </c>
      <c r="O34" s="4">
        <v>48.632394946327963</v>
      </c>
      <c r="P34" s="4">
        <v>82.054347442580919</v>
      </c>
    </row>
    <row r="35" spans="1:16" x14ac:dyDescent="0.35">
      <c r="A35" s="17" t="s">
        <v>33</v>
      </c>
      <c r="B35" s="17" t="s">
        <v>53</v>
      </c>
      <c r="C35" s="18">
        <v>45</v>
      </c>
      <c r="D35" s="18">
        <v>-1.0634920634920599</v>
      </c>
      <c r="E35" s="18" t="s">
        <v>13</v>
      </c>
      <c r="F35" s="12"/>
      <c r="G35" s="12">
        <v>1.0731999999999999</v>
      </c>
      <c r="H35" s="12">
        <v>0.97970000000000002</v>
      </c>
      <c r="I35" s="12">
        <v>4.5999999999999999E-3</v>
      </c>
      <c r="J35" s="19">
        <v>1.6355802340994399E-3</v>
      </c>
      <c r="K35" s="19">
        <v>1.6136311968533899E-2</v>
      </c>
      <c r="L35" s="16">
        <v>0.05</v>
      </c>
      <c r="M35" s="4">
        <v>1.245936391844312E-3</v>
      </c>
      <c r="N35" s="4">
        <v>1.2292162678781176E-2</v>
      </c>
      <c r="O35" s="4">
        <v>1.245936391844312</v>
      </c>
      <c r="P35" s="4">
        <v>12.292162678781176</v>
      </c>
    </row>
    <row r="36" spans="1:16" x14ac:dyDescent="0.35">
      <c r="A36" s="17" t="s">
        <v>33</v>
      </c>
      <c r="B36" s="17" t="s">
        <v>53</v>
      </c>
      <c r="C36" s="18">
        <v>46</v>
      </c>
      <c r="D36" s="18">
        <v>38.206349206349202</v>
      </c>
      <c r="E36" s="18" t="s">
        <v>13</v>
      </c>
      <c r="F36" s="12"/>
      <c r="G36" s="12">
        <v>0.98050000000000004</v>
      </c>
      <c r="H36" s="12">
        <v>0.88270000000000004</v>
      </c>
      <c r="I36" s="12">
        <v>5.4000000000000003E-3</v>
      </c>
      <c r="J36" s="19">
        <v>0.22706401770165099</v>
      </c>
      <c r="K36" s="19">
        <v>8.1586304209083804E-2</v>
      </c>
      <c r="L36" s="16">
        <v>0.05</v>
      </c>
      <c r="M36" s="4">
        <v>0.17297061742045231</v>
      </c>
      <c r="N36" s="4">
        <v>6.2150020751594683E-2</v>
      </c>
      <c r="O36" s="4">
        <v>172.9706174204523</v>
      </c>
      <c r="P36" s="4">
        <v>62.150020751594681</v>
      </c>
    </row>
    <row r="37" spans="1:16" x14ac:dyDescent="0.35">
      <c r="A37" s="17" t="s">
        <v>33</v>
      </c>
      <c r="B37" s="17" t="s">
        <v>53</v>
      </c>
      <c r="C37" s="18">
        <v>47</v>
      </c>
      <c r="D37" s="18">
        <v>-9.2698412698412707</v>
      </c>
      <c r="E37" s="18" t="s">
        <v>13</v>
      </c>
      <c r="F37" s="12"/>
      <c r="G37" s="12">
        <v>0.9587</v>
      </c>
      <c r="H37" s="12">
        <v>0.98950000000000005</v>
      </c>
      <c r="I37" s="12">
        <v>-2.0000000000000001E-4</v>
      </c>
      <c r="J37" s="19">
        <v>3.1910430055728599E-2</v>
      </c>
      <c r="K37" s="19">
        <v>2.87155645426047E-2</v>
      </c>
      <c r="L37" s="16">
        <v>0.05</v>
      </c>
      <c r="M37" s="4">
        <v>2.4308416827821332E-2</v>
      </c>
      <c r="N37" s="4">
        <v>2.1874663272440933E-2</v>
      </c>
      <c r="O37" s="4">
        <v>24.308416827821333</v>
      </c>
      <c r="P37" s="4">
        <v>21.874663272440934</v>
      </c>
    </row>
    <row r="38" spans="1:16" x14ac:dyDescent="0.35">
      <c r="A38" s="17" t="s">
        <v>33</v>
      </c>
      <c r="B38" s="17" t="s">
        <v>53</v>
      </c>
      <c r="C38" s="18">
        <v>48</v>
      </c>
      <c r="D38" s="18">
        <v>207.31746031745999</v>
      </c>
      <c r="E38" s="18" t="s">
        <v>13</v>
      </c>
      <c r="F38" s="12"/>
      <c r="G38" s="12">
        <v>0.99580000000000002</v>
      </c>
      <c r="H38" s="12">
        <v>0.96530000000000005</v>
      </c>
      <c r="I38" s="12">
        <v>5.1000000000000004E-3</v>
      </c>
      <c r="J38" s="19">
        <v>0.14923136118668501</v>
      </c>
      <c r="K38" s="19">
        <v>1.74516675504655E-2</v>
      </c>
      <c r="L38" s="16">
        <v>0.05</v>
      </c>
      <c r="M38" s="4">
        <v>0.11368001387552186</v>
      </c>
      <c r="N38" s="4">
        <v>1.3294161451801623E-2</v>
      </c>
      <c r="O38" s="4">
        <v>113.68001387552187</v>
      </c>
      <c r="P38" s="4">
        <v>13.294161451801623</v>
      </c>
    </row>
    <row r="39" spans="1:16" x14ac:dyDescent="0.35">
      <c r="A39" s="17" t="s">
        <v>33</v>
      </c>
      <c r="B39" s="17" t="s">
        <v>54</v>
      </c>
      <c r="C39" s="18">
        <v>30</v>
      </c>
      <c r="D39" s="18">
        <v>15.825396825396799</v>
      </c>
      <c r="E39" s="18" t="s">
        <v>13</v>
      </c>
      <c r="F39" s="12"/>
      <c r="G39" s="12">
        <v>0.93930000000000002</v>
      </c>
      <c r="H39" s="12">
        <v>0.89729999999999999</v>
      </c>
      <c r="I39" s="12">
        <v>6.4899999999999999E-2</v>
      </c>
      <c r="J39" s="19">
        <v>0.165404640859458</v>
      </c>
      <c r="K39" s="19">
        <v>9.6122977033415102E-2</v>
      </c>
      <c r="L39" s="16">
        <v>0.05</v>
      </c>
      <c r="M39" s="4">
        <v>0.12600033745223646</v>
      </c>
      <c r="N39" s="4">
        <v>7.3223625892183244E-2</v>
      </c>
      <c r="O39" s="4">
        <v>126.00033745223647</v>
      </c>
      <c r="P39" s="4">
        <v>73.22362589218325</v>
      </c>
    </row>
    <row r="40" spans="1:16" x14ac:dyDescent="0.35">
      <c r="A40" s="17" t="s">
        <v>33</v>
      </c>
      <c r="B40" s="17" t="s">
        <v>54</v>
      </c>
      <c r="C40" s="18">
        <v>32</v>
      </c>
      <c r="D40" s="18">
        <v>7.2063492063492003</v>
      </c>
      <c r="E40" s="18" t="s">
        <v>13</v>
      </c>
      <c r="F40" s="12"/>
      <c r="G40" s="12">
        <v>1.0128999999999999</v>
      </c>
      <c r="H40" s="12">
        <v>0.94369999999999998</v>
      </c>
      <c r="I40" s="12">
        <v>-3.8E-3</v>
      </c>
      <c r="J40" s="19">
        <v>1.8800027761150001E-2</v>
      </c>
      <c r="K40" s="19">
        <v>2.6827771131931501E-2</v>
      </c>
      <c r="L40" s="16">
        <v>0.05</v>
      </c>
      <c r="M40" s="4">
        <v>1.432130216968373E-2</v>
      </c>
      <c r="N40" s="4">
        <v>2.043659838170404E-2</v>
      </c>
      <c r="O40" s="4">
        <v>14.321302169683729</v>
      </c>
      <c r="P40" s="4">
        <v>20.436598381704041</v>
      </c>
    </row>
    <row r="41" spans="1:16" x14ac:dyDescent="0.35">
      <c r="A41" s="17" t="s">
        <v>33</v>
      </c>
      <c r="B41" s="17" t="s">
        <v>54</v>
      </c>
      <c r="C41" s="18">
        <v>33</v>
      </c>
      <c r="D41" s="18">
        <v>19.380952380952401</v>
      </c>
      <c r="E41" s="18" t="s">
        <v>13</v>
      </c>
      <c r="F41" s="12"/>
      <c r="G41" s="12">
        <v>0.94540000000000002</v>
      </c>
      <c r="H41" s="12">
        <v>0.96779999999999999</v>
      </c>
      <c r="I41" s="12">
        <v>-2.3999999999999998E-3</v>
      </c>
      <c r="J41" s="19">
        <v>6.8371980756950598E-2</v>
      </c>
      <c r="K41" s="19">
        <v>4.6694190932047998E-2</v>
      </c>
      <c r="L41" s="16">
        <v>0.05</v>
      </c>
      <c r="M41" s="4">
        <v>5.2083742045506129E-2</v>
      </c>
      <c r="N41" s="4">
        <v>3.5570246299777779E-2</v>
      </c>
      <c r="O41" s="4">
        <v>52.083742045506128</v>
      </c>
      <c r="P41" s="4">
        <v>35.570246299777779</v>
      </c>
    </row>
    <row r="42" spans="1:16" x14ac:dyDescent="0.35">
      <c r="A42" s="17" t="s">
        <v>33</v>
      </c>
      <c r="B42" s="17" t="s">
        <v>54</v>
      </c>
      <c r="C42" s="18">
        <v>34</v>
      </c>
      <c r="D42" s="18">
        <v>22.825396825396801</v>
      </c>
      <c r="E42" s="18" t="s">
        <v>13</v>
      </c>
      <c r="F42" s="12"/>
      <c r="G42" s="12">
        <v>0.95940000000000003</v>
      </c>
      <c r="H42" s="12">
        <v>0.94230000000000003</v>
      </c>
      <c r="I42" s="12">
        <v>-8.6E-3</v>
      </c>
      <c r="J42" s="19">
        <v>0.13220052957096301</v>
      </c>
      <c r="K42" s="19">
        <v>5.2966102350139301E-2</v>
      </c>
      <c r="L42" s="16">
        <v>0.05</v>
      </c>
      <c r="M42" s="4">
        <v>0.10070643272614817</v>
      </c>
      <c r="N42" s="4">
        <v>4.0348001936159922E-2</v>
      </c>
      <c r="O42" s="4">
        <v>100.70643272614817</v>
      </c>
      <c r="P42" s="4">
        <v>40.348001936159925</v>
      </c>
    </row>
    <row r="43" spans="1:16" x14ac:dyDescent="0.35">
      <c r="A43" s="17" t="s">
        <v>33</v>
      </c>
      <c r="B43" s="17" t="s">
        <v>54</v>
      </c>
      <c r="C43" s="18">
        <v>35</v>
      </c>
      <c r="D43" s="18">
        <v>3.92063492063492</v>
      </c>
      <c r="E43" s="18" t="s">
        <v>13</v>
      </c>
      <c r="F43" s="12"/>
      <c r="G43" s="12">
        <v>0.95109999999999995</v>
      </c>
      <c r="H43" s="12">
        <v>0.98</v>
      </c>
      <c r="I43" s="12">
        <v>-1.7600000000000001E-2</v>
      </c>
      <c r="J43" s="19">
        <v>1.4151744910626899E-2</v>
      </c>
      <c r="K43" s="19">
        <v>3.61842082180217E-2</v>
      </c>
      <c r="L43" s="16">
        <v>0.05</v>
      </c>
      <c r="M43" s="4">
        <v>1.0780378500939738E-2</v>
      </c>
      <c r="N43" s="4">
        <v>2.75640539601705E-2</v>
      </c>
      <c r="O43" s="4">
        <v>10.780378500939738</v>
      </c>
      <c r="P43" s="4">
        <v>27.564053960170501</v>
      </c>
    </row>
    <row r="44" spans="1:16" x14ac:dyDescent="0.35">
      <c r="A44" s="17" t="s">
        <v>33</v>
      </c>
      <c r="B44" s="17" t="s">
        <v>54</v>
      </c>
      <c r="C44" s="18">
        <v>36</v>
      </c>
      <c r="D44" s="18">
        <v>-5.9523809523809499</v>
      </c>
      <c r="E44" s="18" t="s">
        <v>13</v>
      </c>
      <c r="F44" s="12"/>
      <c r="G44" s="12">
        <v>1.0472999999999999</v>
      </c>
      <c r="H44" s="12">
        <v>1.0412999999999999</v>
      </c>
      <c r="I44" s="12">
        <v>-2.0999999999999999E-3</v>
      </c>
      <c r="J44" s="19">
        <v>9.5751121466617403E-3</v>
      </c>
      <c r="K44" s="19">
        <v>1.43677288353459E-2</v>
      </c>
      <c r="L44" s="16">
        <v>0.05</v>
      </c>
      <c r="M44" s="4">
        <v>7.2940357377729564E-3</v>
      </c>
      <c r="N44" s="4">
        <v>1.0944908632968958E-2</v>
      </c>
      <c r="O44" s="4">
        <v>7.2940357377729566</v>
      </c>
      <c r="P44" s="4">
        <v>10.944908632968959</v>
      </c>
    </row>
    <row r="45" spans="1:16" ht="26" x14ac:dyDescent="0.35">
      <c r="A45" s="10" t="s">
        <v>33</v>
      </c>
      <c r="B45" s="10" t="s">
        <v>54</v>
      </c>
      <c r="C45" s="20">
        <v>38</v>
      </c>
      <c r="D45" s="20">
        <v>-1.7936507936507899</v>
      </c>
      <c r="E45" s="20" t="s">
        <v>13</v>
      </c>
      <c r="F45" s="11"/>
      <c r="G45" s="11">
        <v>1.1492</v>
      </c>
      <c r="H45" s="11">
        <v>1.0483</v>
      </c>
      <c r="I45" s="11">
        <v>4.5999999999999999E-3</v>
      </c>
      <c r="J45" s="21">
        <v>7.7974768485634697E-3</v>
      </c>
      <c r="K45" s="21">
        <v>3.5110209294813302E-2</v>
      </c>
      <c r="L45" s="16">
        <v>0.05</v>
      </c>
      <c r="M45" s="4">
        <v>5.9398860218789267E-3</v>
      </c>
      <c r="N45" s="4">
        <v>2.6745913513539502E-2</v>
      </c>
      <c r="O45" s="4">
        <v>5.9398860218789267</v>
      </c>
      <c r="P45" s="4">
        <v>26.745913513539502</v>
      </c>
    </row>
    <row r="46" spans="1:16" ht="26" x14ac:dyDescent="0.35">
      <c r="A46" s="10" t="s">
        <v>33</v>
      </c>
      <c r="B46" s="10" t="s">
        <v>54</v>
      </c>
      <c r="C46" s="20">
        <v>46</v>
      </c>
      <c r="D46" s="20">
        <v>-6.5079365079365097</v>
      </c>
      <c r="E46" s="20" t="s">
        <v>13</v>
      </c>
      <c r="F46" s="11"/>
      <c r="G46" s="11">
        <v>1.0901000000000001</v>
      </c>
      <c r="H46" s="11">
        <v>1.1040000000000001</v>
      </c>
      <c r="I46" s="11">
        <v>-1.6199999999999999E-2</v>
      </c>
      <c r="J46" s="21">
        <v>0.13844983813766201</v>
      </c>
      <c r="K46" s="21">
        <v>0.19504409456935601</v>
      </c>
      <c r="L46" s="16">
        <v>0.05</v>
      </c>
      <c r="M46" s="4">
        <v>0.10546697018238728</v>
      </c>
      <c r="N46" s="4">
        <v>0.14857879202244598</v>
      </c>
      <c r="O46" s="4">
        <v>105.46697018238729</v>
      </c>
      <c r="P46" s="4">
        <v>148.57879202244598</v>
      </c>
    </row>
    <row r="47" spans="1:16" x14ac:dyDescent="0.35">
      <c r="A47" s="17" t="s">
        <v>35</v>
      </c>
      <c r="B47" s="17" t="s">
        <v>55</v>
      </c>
      <c r="C47" s="18">
        <v>4</v>
      </c>
      <c r="D47" s="18">
        <v>14.968253968254</v>
      </c>
      <c r="E47" s="18" t="s">
        <v>13</v>
      </c>
      <c r="F47" s="12"/>
      <c r="G47" s="12">
        <v>0.95630000000000004</v>
      </c>
      <c r="H47" s="12">
        <v>1.0286</v>
      </c>
      <c r="I47" s="12">
        <v>7.7000000000000002E-3</v>
      </c>
      <c r="J47" s="19">
        <v>0.19546955329420099</v>
      </c>
      <c r="K47" s="19">
        <v>0.13300451693639201</v>
      </c>
      <c r="L47" s="16">
        <v>0.1</v>
      </c>
      <c r="M47" s="4">
        <v>0.14744140024611205</v>
      </c>
      <c r="N47" s="4">
        <v>0.10032443357888998</v>
      </c>
      <c r="O47" s="4">
        <v>147.44140024611204</v>
      </c>
      <c r="P47" s="4">
        <v>100.32443357888998</v>
      </c>
    </row>
    <row r="48" spans="1:16" x14ac:dyDescent="0.35">
      <c r="A48" s="17" t="s">
        <v>35</v>
      </c>
      <c r="B48" s="17" t="s">
        <v>55</v>
      </c>
      <c r="C48" s="18">
        <v>5</v>
      </c>
      <c r="D48" s="18">
        <v>20.8571428571429</v>
      </c>
      <c r="E48" s="18" t="s">
        <v>13</v>
      </c>
      <c r="F48" s="12"/>
      <c r="G48" s="12">
        <v>1.0145999999999999</v>
      </c>
      <c r="H48" s="12">
        <v>1.0559000000000001</v>
      </c>
      <c r="I48" s="12">
        <v>1.0200000000000001E-2</v>
      </c>
      <c r="J48" s="19">
        <v>0.29438755150496798</v>
      </c>
      <c r="K48" s="19">
        <v>0.14848517274915601</v>
      </c>
      <c r="L48" s="16">
        <v>0.1</v>
      </c>
      <c r="M48" s="4">
        <v>0.22205459662348656</v>
      </c>
      <c r="N48" s="4">
        <v>0.11200139058470392</v>
      </c>
      <c r="O48" s="4">
        <v>222.05459662348656</v>
      </c>
      <c r="P48" s="4">
        <v>112.00139058470391</v>
      </c>
    </row>
    <row r="49" spans="1:16" x14ac:dyDescent="0.35">
      <c r="A49" s="17" t="s">
        <v>35</v>
      </c>
      <c r="B49" s="17" t="s">
        <v>55</v>
      </c>
      <c r="C49" s="18">
        <v>6</v>
      </c>
      <c r="D49" s="18">
        <v>60.7777777777778</v>
      </c>
      <c r="E49" s="18" t="s">
        <v>13</v>
      </c>
      <c r="F49" s="12"/>
      <c r="G49" s="12">
        <v>0.9819</v>
      </c>
      <c r="H49" s="12">
        <v>0.85599999999999998</v>
      </c>
      <c r="I49" s="12">
        <v>-1.12E-2</v>
      </c>
      <c r="J49" s="19">
        <v>0.63537705909095399</v>
      </c>
      <c r="K49" s="19">
        <v>0.245728483583841</v>
      </c>
      <c r="L49" s="16">
        <v>0.1</v>
      </c>
      <c r="M49" s="4">
        <v>0.47926074264685076</v>
      </c>
      <c r="N49" s="4">
        <v>0.185351381273301</v>
      </c>
      <c r="O49" s="4">
        <v>479.26074264685076</v>
      </c>
      <c r="P49" s="4">
        <v>185.351381273301</v>
      </c>
    </row>
    <row r="50" spans="1:16" x14ac:dyDescent="0.35">
      <c r="A50" s="17" t="s">
        <v>35</v>
      </c>
      <c r="B50" s="17" t="s">
        <v>55</v>
      </c>
      <c r="C50" s="18">
        <v>9</v>
      </c>
      <c r="D50" s="18">
        <v>13.714285714285699</v>
      </c>
      <c r="E50" s="18" t="s">
        <v>13</v>
      </c>
      <c r="F50" s="12"/>
      <c r="G50" s="12">
        <v>0.98280000000000001</v>
      </c>
      <c r="H50" s="12">
        <v>0.89090000000000003</v>
      </c>
      <c r="I50" s="12">
        <v>-4.7999999999999996E-3</v>
      </c>
      <c r="J50" s="19">
        <v>8.4792315812086502E-2</v>
      </c>
      <c r="K50" s="19">
        <v>7.9936614301085798E-2</v>
      </c>
      <c r="L50" s="16">
        <v>0.1</v>
      </c>
      <c r="M50" s="4">
        <v>6.3958286918617907E-2</v>
      </c>
      <c r="N50" s="4">
        <v>6.0295663160115948E-2</v>
      </c>
      <c r="O50" s="4">
        <v>63.958286918617908</v>
      </c>
      <c r="P50" s="4">
        <v>60.29566316011595</v>
      </c>
    </row>
    <row r="51" spans="1:16" x14ac:dyDescent="0.35">
      <c r="A51" s="17" t="s">
        <v>35</v>
      </c>
      <c r="B51" s="17" t="s">
        <v>55</v>
      </c>
      <c r="C51" s="18">
        <v>10</v>
      </c>
      <c r="D51" s="18">
        <v>17.1428571428571</v>
      </c>
      <c r="E51" s="18" t="s">
        <v>13</v>
      </c>
      <c r="F51" s="12"/>
      <c r="G51" s="12">
        <v>0.9234</v>
      </c>
      <c r="H51" s="12">
        <v>1.0245</v>
      </c>
      <c r="I51" s="12">
        <v>-5.5999999999999999E-3</v>
      </c>
      <c r="J51" s="19">
        <v>3.3541157083131899E-2</v>
      </c>
      <c r="K51" s="19">
        <v>3.0711062752621299E-2</v>
      </c>
      <c r="L51" s="16">
        <v>0.1</v>
      </c>
      <c r="M51" s="4">
        <v>2.529987449640568E-2</v>
      </c>
      <c r="N51" s="4">
        <v>2.3165152930377294E-2</v>
      </c>
      <c r="O51" s="4">
        <v>25.299874496405682</v>
      </c>
      <c r="P51" s="4">
        <v>23.165152930377293</v>
      </c>
    </row>
    <row r="52" spans="1:16" x14ac:dyDescent="0.35">
      <c r="A52" s="17" t="s">
        <v>35</v>
      </c>
      <c r="B52" s="17" t="s">
        <v>55</v>
      </c>
      <c r="C52" s="18">
        <v>12</v>
      </c>
      <c r="D52" s="18">
        <v>28.476190476190499</v>
      </c>
      <c r="E52" s="18" t="s">
        <v>13</v>
      </c>
      <c r="F52" s="12"/>
      <c r="G52" s="12">
        <v>1.0563</v>
      </c>
      <c r="H52" s="12">
        <v>1.0021</v>
      </c>
      <c r="I52" s="12">
        <v>-2.9999999999999997E-4</v>
      </c>
      <c r="J52" s="19">
        <v>5.6835333026323598E-2</v>
      </c>
      <c r="K52" s="19">
        <v>2.4163768807436901E-2</v>
      </c>
      <c r="L52" s="16">
        <v>0.1</v>
      </c>
      <c r="M52" s="4">
        <v>4.2870518419012807E-2</v>
      </c>
      <c r="N52" s="4">
        <v>1.8226572108800732E-2</v>
      </c>
      <c r="O52" s="4">
        <v>42.870518419012804</v>
      </c>
      <c r="P52" s="4">
        <v>18.226572108800731</v>
      </c>
    </row>
    <row r="53" spans="1:16" x14ac:dyDescent="0.35">
      <c r="A53" s="17" t="s">
        <v>35</v>
      </c>
      <c r="B53" s="17" t="s">
        <v>55</v>
      </c>
      <c r="C53" s="18">
        <v>13</v>
      </c>
      <c r="D53" s="18">
        <v>31.158730158730201</v>
      </c>
      <c r="E53" s="18" t="s">
        <v>13</v>
      </c>
      <c r="F53" s="12"/>
      <c r="G53" s="12">
        <v>1.1319999999999999</v>
      </c>
      <c r="H53" s="12">
        <v>0.97460000000000002</v>
      </c>
      <c r="I53" s="12">
        <v>7.46E-2</v>
      </c>
      <c r="J53" s="19">
        <v>0.84621981302082905</v>
      </c>
      <c r="K53" s="19">
        <v>0.53421270077328198</v>
      </c>
      <c r="L53" s="16">
        <v>0.1</v>
      </c>
      <c r="M53" s="4">
        <v>0.63829804716444127</v>
      </c>
      <c r="N53" s="4">
        <v>0.40295313159446755</v>
      </c>
      <c r="O53" s="4">
        <v>638.2980471644413</v>
      </c>
      <c r="P53" s="4">
        <v>402.95313159446755</v>
      </c>
    </row>
    <row r="54" spans="1:16" x14ac:dyDescent="0.35">
      <c r="A54" s="17" t="s">
        <v>35</v>
      </c>
      <c r="B54" s="17" t="s">
        <v>55</v>
      </c>
      <c r="C54" s="18">
        <v>21</v>
      </c>
      <c r="D54" s="18">
        <v>33.3333333333333</v>
      </c>
      <c r="E54" s="18" t="s">
        <v>13</v>
      </c>
      <c r="F54" s="12"/>
      <c r="G54" s="12">
        <v>0.86839999999999995</v>
      </c>
      <c r="H54" s="12">
        <v>0.87429999999999997</v>
      </c>
      <c r="I54" s="12">
        <v>-8.3999999999999995E-3</v>
      </c>
      <c r="J54" s="19">
        <v>0.88094732467380399</v>
      </c>
      <c r="K54" s="19">
        <v>0.30821893519927401</v>
      </c>
      <c r="L54" s="16">
        <v>0.1</v>
      </c>
      <c r="M54" s="4">
        <v>0.6644927811211474</v>
      </c>
      <c r="N54" s="4">
        <v>0.23248751850242672</v>
      </c>
      <c r="O54" s="4">
        <v>664.49278112114735</v>
      </c>
      <c r="P54" s="4">
        <v>232.48751850242672</v>
      </c>
    </row>
    <row r="55" spans="1:16" x14ac:dyDescent="0.35">
      <c r="A55" s="17" t="s">
        <v>35</v>
      </c>
      <c r="B55" s="17" t="s">
        <v>55</v>
      </c>
      <c r="C55" s="18">
        <v>23</v>
      </c>
      <c r="D55" s="18">
        <v>-14.7936507936508</v>
      </c>
      <c r="E55" s="18" t="s">
        <v>13</v>
      </c>
      <c r="F55" s="12"/>
      <c r="G55" s="12">
        <v>0.97050000000000003</v>
      </c>
      <c r="H55" s="12">
        <v>1.1185</v>
      </c>
      <c r="I55" s="12">
        <v>3.5999999999999997E-2</v>
      </c>
      <c r="J55" s="19">
        <v>0.121862179351797</v>
      </c>
      <c r="K55" s="19">
        <v>0.115409890443258</v>
      </c>
      <c r="L55" s="16">
        <v>0.1</v>
      </c>
      <c r="M55" s="4">
        <v>9.1919841519404744E-2</v>
      </c>
      <c r="N55" s="4">
        <v>8.7052922372996319E-2</v>
      </c>
      <c r="O55" s="4">
        <v>91.919841519404741</v>
      </c>
      <c r="P55" s="4">
        <v>87.052922372996321</v>
      </c>
    </row>
    <row r="56" spans="1:16" x14ac:dyDescent="0.35">
      <c r="A56" s="17" t="s">
        <v>35</v>
      </c>
      <c r="B56" s="17" t="s">
        <v>56</v>
      </c>
      <c r="C56" s="18">
        <v>1</v>
      </c>
      <c r="D56" s="18">
        <v>-1.09523809523809</v>
      </c>
      <c r="E56" s="18" t="s">
        <v>13</v>
      </c>
      <c r="F56" s="12"/>
      <c r="G56" s="12">
        <v>0.9667</v>
      </c>
      <c r="H56" s="12">
        <v>1.0052000000000001</v>
      </c>
      <c r="I56" s="12">
        <v>1.6999999999999999E-3</v>
      </c>
      <c r="J56" s="19">
        <v>1.75670292432506E-3</v>
      </c>
      <c r="K56" s="19">
        <v>1.18041894103166E-2</v>
      </c>
      <c r="L56" s="16">
        <v>0.1</v>
      </c>
      <c r="M56" s="4">
        <v>1.3250694781559659E-3</v>
      </c>
      <c r="N56" s="4">
        <v>8.9038225447207828E-3</v>
      </c>
      <c r="O56" s="4">
        <v>1.325069478155966</v>
      </c>
      <c r="P56" s="4">
        <v>8.9038225447207822</v>
      </c>
    </row>
    <row r="57" spans="1:16" x14ac:dyDescent="0.35">
      <c r="A57" s="17" t="s">
        <v>35</v>
      </c>
      <c r="B57" s="17" t="s">
        <v>56</v>
      </c>
      <c r="C57" s="18">
        <v>2</v>
      </c>
      <c r="D57" s="18">
        <v>-9.3015873015873005</v>
      </c>
      <c r="E57" s="18" t="s">
        <v>13</v>
      </c>
      <c r="F57" s="12"/>
      <c r="G57" s="12">
        <v>1.0115000000000001</v>
      </c>
      <c r="H57" s="12">
        <v>0.96340000000000003</v>
      </c>
      <c r="I57" s="12">
        <v>-2.3E-3</v>
      </c>
      <c r="J57" s="19">
        <v>3.1844144585515502E-2</v>
      </c>
      <c r="K57" s="19">
        <v>3.1187484789182599E-2</v>
      </c>
      <c r="L57" s="16">
        <v>0.1</v>
      </c>
      <c r="M57" s="4">
        <v>2.4019829115081652E-2</v>
      </c>
      <c r="N57" s="4">
        <v>2.3524514943513826E-2</v>
      </c>
      <c r="O57" s="4">
        <v>24.019829115081652</v>
      </c>
      <c r="P57" s="4">
        <v>23.524514943513825</v>
      </c>
    </row>
    <row r="58" spans="1:16" x14ac:dyDescent="0.35">
      <c r="A58" s="17" t="s">
        <v>35</v>
      </c>
      <c r="B58" s="17" t="s">
        <v>56</v>
      </c>
      <c r="C58" s="18">
        <v>4</v>
      </c>
      <c r="D58" s="18">
        <v>13.063492063492101</v>
      </c>
      <c r="E58" s="18" t="s">
        <v>13</v>
      </c>
      <c r="F58" s="12"/>
      <c r="G58" s="12">
        <v>1.0451999999999999</v>
      </c>
      <c r="H58" s="12">
        <v>1.0405</v>
      </c>
      <c r="I58" s="12">
        <v>2.3E-3</v>
      </c>
      <c r="J58" s="19">
        <v>1.24955137619137E-2</v>
      </c>
      <c r="K58" s="19">
        <v>1.3177413142650401E-2</v>
      </c>
      <c r="L58" s="16">
        <v>0.1</v>
      </c>
      <c r="M58" s="4">
        <v>9.4252839626547437E-3</v>
      </c>
      <c r="N58" s="4">
        <v>9.939636186969969E-3</v>
      </c>
      <c r="O58" s="4">
        <v>9.4252839626547438</v>
      </c>
      <c r="P58" s="4">
        <v>9.9396361869699685</v>
      </c>
    </row>
    <row r="59" spans="1:16" x14ac:dyDescent="0.35">
      <c r="A59" s="17" t="s">
        <v>35</v>
      </c>
      <c r="B59" s="17" t="s">
        <v>56</v>
      </c>
      <c r="C59" s="18">
        <v>5</v>
      </c>
      <c r="D59" s="18">
        <v>13.634920634920601</v>
      </c>
      <c r="E59" s="18" t="s">
        <v>13</v>
      </c>
      <c r="F59" s="12"/>
      <c r="G59" s="12">
        <v>1.0068999999999999</v>
      </c>
      <c r="H59" s="12">
        <v>0.99519999999999997</v>
      </c>
      <c r="I59" s="12">
        <v>-1E-4</v>
      </c>
      <c r="J59" s="19">
        <v>2.6388777350428798E-3</v>
      </c>
      <c r="K59" s="19">
        <v>1.8987426841336401E-3</v>
      </c>
      <c r="L59" s="16">
        <v>0.1</v>
      </c>
      <c r="M59" s="4">
        <v>1.9904881439382393E-3</v>
      </c>
      <c r="N59" s="4">
        <v>1.432209136091736E-3</v>
      </c>
      <c r="O59" s="4">
        <v>1.9904881439382394</v>
      </c>
      <c r="P59" s="4">
        <v>1.4322091360917359</v>
      </c>
    </row>
    <row r="60" spans="1:16" x14ac:dyDescent="0.35">
      <c r="A60" s="17" t="s">
        <v>35</v>
      </c>
      <c r="B60" s="17" t="s">
        <v>56</v>
      </c>
      <c r="C60" s="18">
        <v>7</v>
      </c>
      <c r="D60" s="18">
        <v>25.587301587301599</v>
      </c>
      <c r="E60" s="18" t="s">
        <v>13</v>
      </c>
      <c r="F60" s="12"/>
      <c r="G60" s="12">
        <v>1.0853999999999999</v>
      </c>
      <c r="H60" s="12">
        <v>1.0388999999999999</v>
      </c>
      <c r="I60" s="12">
        <v>-7.4999999999999997E-3</v>
      </c>
      <c r="J60" s="19">
        <v>8.3617842083534302E-2</v>
      </c>
      <c r="K60" s="19">
        <v>3.6248761266930503E-2</v>
      </c>
      <c r="L60" s="16">
        <v>0.1</v>
      </c>
      <c r="M60" s="4">
        <v>6.3072389098872167E-2</v>
      </c>
      <c r="N60" s="4">
        <v>2.7342202549259224E-2</v>
      </c>
      <c r="O60" s="4">
        <v>63.072389098872165</v>
      </c>
      <c r="P60" s="4">
        <v>27.342202549259223</v>
      </c>
    </row>
    <row r="61" spans="1:16" x14ac:dyDescent="0.35">
      <c r="A61" s="17" t="s">
        <v>35</v>
      </c>
      <c r="B61" s="17" t="s">
        <v>56</v>
      </c>
      <c r="C61" s="18">
        <v>11</v>
      </c>
      <c r="D61" s="18">
        <v>6.6984126984127101</v>
      </c>
      <c r="E61" s="18" t="s">
        <v>13</v>
      </c>
      <c r="F61" s="12"/>
      <c r="G61" s="12">
        <v>1.1195999999999999</v>
      </c>
      <c r="H61" s="12">
        <v>1.0625</v>
      </c>
      <c r="I61" s="12">
        <v>3.0999999999999999E-3</v>
      </c>
      <c r="J61" s="19">
        <v>4.3976884313192403E-2</v>
      </c>
      <c r="K61" s="19">
        <v>8.7293517934445897E-2</v>
      </c>
      <c r="L61" s="16">
        <v>0.1</v>
      </c>
      <c r="M61" s="4">
        <v>3.3171475006336597E-2</v>
      </c>
      <c r="N61" s="4">
        <v>6.584492725213402E-2</v>
      </c>
      <c r="O61" s="4">
        <v>33.1714750063366</v>
      </c>
      <c r="P61" s="4">
        <v>65.844927252134013</v>
      </c>
    </row>
    <row r="62" spans="1:16" x14ac:dyDescent="0.35">
      <c r="A62" s="17" t="s">
        <v>35</v>
      </c>
      <c r="B62" s="17" t="s">
        <v>56</v>
      </c>
      <c r="C62" s="18">
        <v>13</v>
      </c>
      <c r="D62" s="18">
        <v>1.9682539682539699</v>
      </c>
      <c r="E62" s="18" t="s">
        <v>13</v>
      </c>
      <c r="F62" s="12"/>
      <c r="G62" s="12">
        <v>1.0787</v>
      </c>
      <c r="H62" s="12">
        <v>1.0243</v>
      </c>
      <c r="I62" s="12">
        <v>-5.4000000000000003E-3</v>
      </c>
      <c r="J62" s="19">
        <v>5.0389311185617298E-3</v>
      </c>
      <c r="K62" s="19">
        <v>2.09860525068978E-2</v>
      </c>
      <c r="L62" s="16">
        <v>0.1</v>
      </c>
      <c r="M62" s="4">
        <v>3.800832648070978E-3</v>
      </c>
      <c r="N62" s="4">
        <v>1.5829641573889237E-2</v>
      </c>
      <c r="O62" s="4">
        <v>3.800832648070978</v>
      </c>
      <c r="P62" s="4">
        <v>15.829641573889237</v>
      </c>
    </row>
    <row r="63" spans="1:16" x14ac:dyDescent="0.35">
      <c r="A63" s="17" t="s">
        <v>35</v>
      </c>
      <c r="B63" s="17" t="s">
        <v>56</v>
      </c>
      <c r="C63" s="18">
        <v>16</v>
      </c>
      <c r="D63" s="18">
        <v>36.523809523809497</v>
      </c>
      <c r="E63" s="18" t="s">
        <v>13</v>
      </c>
      <c r="F63" s="12"/>
      <c r="G63" s="12">
        <v>1.1003000000000001</v>
      </c>
      <c r="H63" s="12">
        <v>1.0373000000000001</v>
      </c>
      <c r="I63" s="12">
        <v>-2.8999999999999998E-3</v>
      </c>
      <c r="J63" s="19">
        <v>9.5163674789275204E-2</v>
      </c>
      <c r="K63" s="19">
        <v>3.6062829001547697E-2</v>
      </c>
      <c r="L63" s="16">
        <v>0.1</v>
      </c>
      <c r="M63" s="4">
        <v>7.1781334878165043E-2</v>
      </c>
      <c r="N63" s="4">
        <v>2.7201955062645739E-2</v>
      </c>
      <c r="O63" s="4">
        <v>71.78133487816504</v>
      </c>
      <c r="P63" s="4">
        <v>27.201955062645741</v>
      </c>
    </row>
    <row r="64" spans="1:16" x14ac:dyDescent="0.35">
      <c r="A64" s="17" t="s">
        <v>35</v>
      </c>
      <c r="B64" s="17" t="s">
        <v>56</v>
      </c>
      <c r="C64" s="18">
        <v>17</v>
      </c>
      <c r="D64" s="18">
        <v>24.1428571428571</v>
      </c>
      <c r="E64" s="18" t="s">
        <v>13</v>
      </c>
      <c r="F64" s="12"/>
      <c r="G64" s="12">
        <v>0.96230000000000004</v>
      </c>
      <c r="H64" s="12">
        <v>1.0136000000000001</v>
      </c>
      <c r="I64" s="12">
        <v>-6.8999999999999999E-3</v>
      </c>
      <c r="J64" s="19">
        <v>8.9085101781240697E-2</v>
      </c>
      <c r="K64" s="19">
        <v>4.3293671808224903E-2</v>
      </c>
      <c r="L64" s="16">
        <v>0.1</v>
      </c>
      <c r="M64" s="4">
        <v>6.7196307181018211E-2</v>
      </c>
      <c r="N64" s="4">
        <v>3.2656132301038407E-2</v>
      </c>
      <c r="O64" s="4">
        <v>67.196307181018213</v>
      </c>
      <c r="P64" s="4">
        <v>32.656132301038404</v>
      </c>
    </row>
    <row r="65" spans="1:16" x14ac:dyDescent="0.35">
      <c r="A65" s="17" t="s">
        <v>35</v>
      </c>
      <c r="B65" s="17" t="s">
        <v>56</v>
      </c>
      <c r="C65" s="18">
        <v>18</v>
      </c>
      <c r="D65" s="18">
        <v>12.1269841269841</v>
      </c>
      <c r="E65" s="18" t="s">
        <v>13</v>
      </c>
      <c r="F65" s="12"/>
      <c r="G65" s="12">
        <v>1.0754999999999999</v>
      </c>
      <c r="H65" s="12">
        <v>1.0170999999999999</v>
      </c>
      <c r="I65" s="12">
        <v>-4.0000000000000002E-4</v>
      </c>
      <c r="J65" s="19">
        <v>4.5449359343360501E-2</v>
      </c>
      <c r="K65" s="19">
        <v>2.8976028272516E-2</v>
      </c>
      <c r="L65" s="16">
        <v>0.1</v>
      </c>
      <c r="M65" s="4">
        <v>3.4282153250680146E-2</v>
      </c>
      <c r="N65" s="4">
        <v>2.1856427817382423E-2</v>
      </c>
      <c r="O65" s="4">
        <v>34.282153250680146</v>
      </c>
      <c r="P65" s="4">
        <v>21.856427817382425</v>
      </c>
    </row>
    <row r="66" spans="1:16" x14ac:dyDescent="0.35">
      <c r="A66" s="17" t="s">
        <v>35</v>
      </c>
      <c r="B66" s="17" t="s">
        <v>56</v>
      </c>
      <c r="C66" s="18">
        <v>19</v>
      </c>
      <c r="D66" s="18">
        <v>24.793650793650801</v>
      </c>
      <c r="E66" s="18" t="s">
        <v>13</v>
      </c>
      <c r="F66" s="12"/>
      <c r="G66" s="12">
        <v>1.0179</v>
      </c>
      <c r="H66" s="12">
        <v>1.0248999999999999</v>
      </c>
      <c r="I66" s="12">
        <v>1E-4</v>
      </c>
      <c r="J66" s="19">
        <v>1.14507169527068E-2</v>
      </c>
      <c r="K66" s="19">
        <v>5.7612459882961202E-3</v>
      </c>
      <c r="L66" s="16">
        <v>0.1</v>
      </c>
      <c r="M66" s="4">
        <v>8.6372005914798957E-3</v>
      </c>
      <c r="N66" s="4">
        <v>4.3456700102965668E-3</v>
      </c>
      <c r="O66" s="4">
        <v>8.6372005914798962</v>
      </c>
      <c r="P66" s="4">
        <v>4.3456700102965664</v>
      </c>
    </row>
    <row r="67" spans="1:16" x14ac:dyDescent="0.35">
      <c r="A67" s="17" t="s">
        <v>35</v>
      </c>
      <c r="B67" s="17" t="s">
        <v>56</v>
      </c>
      <c r="C67" s="18">
        <v>21</v>
      </c>
      <c r="D67" s="18">
        <v>14.7619047619048</v>
      </c>
      <c r="E67" s="18" t="s">
        <v>13</v>
      </c>
      <c r="F67" s="12"/>
      <c r="G67" s="12">
        <v>0.9254</v>
      </c>
      <c r="H67" s="12">
        <v>0.92949999999999999</v>
      </c>
      <c r="I67" s="12">
        <v>-5.4000000000000003E-3</v>
      </c>
      <c r="J67" s="19">
        <v>4.6649411024163603E-2</v>
      </c>
      <c r="K67" s="19">
        <v>3.0397165954075701E-2</v>
      </c>
      <c r="L67" s="16">
        <v>0.1</v>
      </c>
      <c r="M67" s="4">
        <v>3.5187344351818035E-2</v>
      </c>
      <c r="N67" s="4">
        <v>2.2928382636843769E-2</v>
      </c>
      <c r="O67" s="4">
        <v>35.187344351818034</v>
      </c>
      <c r="P67" s="4">
        <v>22.928382636843768</v>
      </c>
    </row>
    <row r="68" spans="1:16" x14ac:dyDescent="0.35">
      <c r="A68" s="17" t="s">
        <v>35</v>
      </c>
      <c r="B68" s="17" t="s">
        <v>56</v>
      </c>
      <c r="C68" s="18">
        <v>23</v>
      </c>
      <c r="D68" s="18">
        <v>25.571428571428601</v>
      </c>
      <c r="E68" s="18" t="s">
        <v>13</v>
      </c>
      <c r="F68" s="12"/>
      <c r="G68" s="12">
        <v>1.0432999999999999</v>
      </c>
      <c r="H68" s="12">
        <v>1.0195000000000001</v>
      </c>
      <c r="I68" s="12">
        <v>-1.4E-3</v>
      </c>
      <c r="J68" s="19">
        <v>3.52203450605615E-2</v>
      </c>
      <c r="K68" s="19">
        <v>1.25454939604341E-2</v>
      </c>
      <c r="L68" s="16">
        <v>0.1</v>
      </c>
      <c r="M68" s="4">
        <v>2.6566474959220585E-2</v>
      </c>
      <c r="N68" s="4">
        <v>9.4629836981390478E-3</v>
      </c>
      <c r="O68" s="4">
        <v>26.566474959220585</v>
      </c>
      <c r="P68" s="4">
        <v>9.4629836981390483</v>
      </c>
    </row>
    <row r="69" spans="1:16" x14ac:dyDescent="0.35">
      <c r="A69" s="17" t="s">
        <v>35</v>
      </c>
      <c r="B69" s="17" t="s">
        <v>56</v>
      </c>
      <c r="C69" s="18">
        <v>24</v>
      </c>
      <c r="D69" s="18">
        <v>73.634920634920604</v>
      </c>
      <c r="E69" s="18" t="s">
        <v>13</v>
      </c>
      <c r="F69" s="12"/>
      <c r="G69" s="12">
        <v>1.0125999999999999</v>
      </c>
      <c r="H69" s="12">
        <v>1.0227999999999999</v>
      </c>
      <c r="I69" s="12">
        <v>2.5000000000000001E-3</v>
      </c>
      <c r="J69" s="19">
        <v>2.5754998613393101E-2</v>
      </c>
      <c r="K69" s="19">
        <v>4.0473215336813096E-3</v>
      </c>
      <c r="L69" s="16">
        <v>0.1</v>
      </c>
      <c r="M69" s="4">
        <v>1.9426826300564373E-2</v>
      </c>
      <c r="N69" s="4">
        <v>3.0528680508828772E-3</v>
      </c>
      <c r="O69" s="4">
        <v>19.426826300564372</v>
      </c>
      <c r="P69" s="4">
        <v>3.0528680508828772</v>
      </c>
    </row>
    <row r="70" spans="1:16" x14ac:dyDescent="0.35">
      <c r="A70" s="17" t="s">
        <v>37</v>
      </c>
      <c r="B70" s="17" t="s">
        <v>55</v>
      </c>
      <c r="C70" s="18">
        <v>27</v>
      </c>
      <c r="D70" s="18">
        <v>-19.158730158730201</v>
      </c>
      <c r="E70" s="18" t="s">
        <v>13</v>
      </c>
      <c r="F70" s="12"/>
      <c r="G70" s="12">
        <v>0.99580000000000002</v>
      </c>
      <c r="H70" s="12">
        <v>0.92490000000000006</v>
      </c>
      <c r="I70" s="12">
        <v>-7.7000000000000002E-3</v>
      </c>
      <c r="J70" s="19">
        <v>0.124621579945774</v>
      </c>
      <c r="K70" s="19">
        <v>9.6305703674593707E-2</v>
      </c>
      <c r="L70" s="16">
        <v>0.15</v>
      </c>
      <c r="M70" s="4">
        <v>0.10062766178071789</v>
      </c>
      <c r="N70" s="4">
        <v>7.7763560541744561E-2</v>
      </c>
      <c r="O70" s="4">
        <v>100.62766178071789</v>
      </c>
      <c r="P70" s="4">
        <v>77.763560541744567</v>
      </c>
    </row>
    <row r="71" spans="1:16" x14ac:dyDescent="0.35">
      <c r="A71" s="17" t="s">
        <v>37</v>
      </c>
      <c r="B71" s="17" t="s">
        <v>55</v>
      </c>
      <c r="C71" s="18">
        <v>31</v>
      </c>
      <c r="D71" s="18">
        <v>251.04761904761901</v>
      </c>
      <c r="E71" s="18" t="s">
        <v>13</v>
      </c>
      <c r="F71" s="12"/>
      <c r="G71" s="12">
        <v>0.96760000000000002</v>
      </c>
      <c r="H71" s="12">
        <v>1.0028999999999999</v>
      </c>
      <c r="I71" s="12">
        <v>1.03E-2</v>
      </c>
      <c r="J71" s="19">
        <v>0.33343062297651699</v>
      </c>
      <c r="K71" s="19">
        <v>3.9653129198790903E-2</v>
      </c>
      <c r="L71" s="16">
        <v>0.15</v>
      </c>
      <c r="M71" s="4">
        <v>0.26923381946220298</v>
      </c>
      <c r="N71" s="4">
        <v>3.2018545064982147E-2</v>
      </c>
      <c r="O71" s="4">
        <v>269.23381946220297</v>
      </c>
      <c r="P71" s="4">
        <v>32.018545064982149</v>
      </c>
    </row>
    <row r="72" spans="1:16" x14ac:dyDescent="0.35">
      <c r="A72" s="17" t="s">
        <v>37</v>
      </c>
      <c r="B72" s="17" t="s">
        <v>55</v>
      </c>
      <c r="C72" s="18">
        <v>33</v>
      </c>
      <c r="D72" s="18">
        <v>29.349206349206401</v>
      </c>
      <c r="E72" s="18" t="s">
        <v>13</v>
      </c>
      <c r="F72" s="12"/>
      <c r="G72" s="12">
        <v>0.97160000000000002</v>
      </c>
      <c r="H72" s="12">
        <v>0.97899999999999998</v>
      </c>
      <c r="I72" s="12">
        <v>-4.4999999999999997E-3</v>
      </c>
      <c r="J72" s="19">
        <v>7.1448209858340994E-2</v>
      </c>
      <c r="K72" s="19">
        <v>4.5602546870604402E-2</v>
      </c>
      <c r="L72" s="16">
        <v>0.15</v>
      </c>
      <c r="M72" s="4">
        <v>5.7691984803846151E-2</v>
      </c>
      <c r="N72" s="4">
        <v>3.6822496270960868E-2</v>
      </c>
      <c r="O72" s="4">
        <v>57.691984803846154</v>
      </c>
      <c r="P72" s="4">
        <v>36.822496270960869</v>
      </c>
    </row>
    <row r="73" spans="1:16" x14ac:dyDescent="0.35">
      <c r="A73" s="17" t="s">
        <v>37</v>
      </c>
      <c r="B73" s="17" t="s">
        <v>55</v>
      </c>
      <c r="C73" s="18">
        <v>37</v>
      </c>
      <c r="D73" s="18">
        <v>31.0793650793651</v>
      </c>
      <c r="E73" s="18" t="s">
        <v>13</v>
      </c>
      <c r="F73" s="12"/>
      <c r="G73" s="12">
        <v>1.0024999999999999</v>
      </c>
      <c r="H73" s="12">
        <v>1.0165</v>
      </c>
      <c r="I73" s="12">
        <v>-1.4E-3</v>
      </c>
      <c r="J73" s="19">
        <v>5.7017139363492501E-2</v>
      </c>
      <c r="K73" s="19">
        <v>3.6192801780584899E-2</v>
      </c>
      <c r="L73" s="16">
        <v>0.15</v>
      </c>
      <c r="M73" s="4">
        <v>4.6039389149697123E-2</v>
      </c>
      <c r="N73" s="4">
        <v>2.9224449072608343E-2</v>
      </c>
      <c r="O73" s="4">
        <v>46.039389149697122</v>
      </c>
      <c r="P73" s="4">
        <v>29.224449072608344</v>
      </c>
    </row>
    <row r="74" spans="1:16" x14ac:dyDescent="0.35">
      <c r="A74" s="17" t="s">
        <v>37</v>
      </c>
      <c r="B74" s="17" t="s">
        <v>55</v>
      </c>
      <c r="C74" s="18">
        <v>39</v>
      </c>
      <c r="D74" s="18">
        <v>14.714285714285699</v>
      </c>
      <c r="E74" s="18" t="s">
        <v>13</v>
      </c>
      <c r="F74" s="12"/>
      <c r="G74" s="12">
        <v>0.94920000000000004</v>
      </c>
      <c r="H74" s="12">
        <v>0.90920000000000001</v>
      </c>
      <c r="I74" s="12">
        <v>7.9000000000000008E-3</v>
      </c>
      <c r="J74" s="19">
        <v>0.14378104689330901</v>
      </c>
      <c r="K74" s="19">
        <v>0.10944218690726901</v>
      </c>
      <c r="L74" s="16">
        <v>0.15</v>
      </c>
      <c r="M74" s="4">
        <v>0.11609827578460313</v>
      </c>
      <c r="N74" s="4">
        <v>8.837082127701136E-2</v>
      </c>
      <c r="O74" s="4">
        <v>116.09827578460313</v>
      </c>
      <c r="P74" s="4">
        <v>88.370821277011359</v>
      </c>
    </row>
    <row r="75" spans="1:16" x14ac:dyDescent="0.35">
      <c r="A75" s="17" t="s">
        <v>37</v>
      </c>
      <c r="B75" s="17" t="s">
        <v>55</v>
      </c>
      <c r="C75" s="18">
        <v>44</v>
      </c>
      <c r="D75" s="18">
        <v>12.1269841269841</v>
      </c>
      <c r="E75" s="18" t="s">
        <v>13</v>
      </c>
      <c r="F75" s="12"/>
      <c r="G75" s="12">
        <v>1.0883</v>
      </c>
      <c r="H75" s="12">
        <v>1.1175999999999999</v>
      </c>
      <c r="I75" s="12">
        <v>4.8999999999999998E-3</v>
      </c>
      <c r="J75" s="19">
        <v>0.17189674789400899</v>
      </c>
      <c r="K75" s="19">
        <v>0.132463413383865</v>
      </c>
      <c r="L75" s="16">
        <v>0.15</v>
      </c>
      <c r="M75" s="4">
        <v>0.13880074234181813</v>
      </c>
      <c r="N75" s="4">
        <v>0.10695967396747001</v>
      </c>
      <c r="O75" s="4">
        <v>138.80074234181814</v>
      </c>
      <c r="P75" s="4">
        <v>106.95967396747001</v>
      </c>
    </row>
    <row r="76" spans="1:16" x14ac:dyDescent="0.35">
      <c r="A76" s="17" t="s">
        <v>37</v>
      </c>
      <c r="B76" s="17" t="s">
        <v>56</v>
      </c>
      <c r="C76" s="18">
        <v>25</v>
      </c>
      <c r="D76" s="18">
        <v>5.4126984126984103</v>
      </c>
      <c r="E76" s="18" t="s">
        <v>13</v>
      </c>
      <c r="F76" s="12"/>
      <c r="G76" s="12">
        <v>0.92020000000000002</v>
      </c>
      <c r="H76" s="12">
        <v>0.85370000000000001</v>
      </c>
      <c r="I76" s="12">
        <v>3.1800000000000002E-2</v>
      </c>
      <c r="J76" s="19">
        <v>0.20432375165150901</v>
      </c>
      <c r="K76" s="19">
        <v>0.35852556102570998</v>
      </c>
      <c r="L76" s="16">
        <v>0.15</v>
      </c>
      <c r="M76" s="4">
        <v>0.16498443836053028</v>
      </c>
      <c r="N76" s="4">
        <v>0.28949712329385929</v>
      </c>
      <c r="O76" s="4">
        <v>164.98443836053028</v>
      </c>
      <c r="P76" s="4">
        <v>289.49712329385932</v>
      </c>
    </row>
    <row r="77" spans="1:16" x14ac:dyDescent="0.35">
      <c r="A77" s="17" t="s">
        <v>37</v>
      </c>
      <c r="B77" s="17" t="s">
        <v>56</v>
      </c>
      <c r="C77" s="18">
        <v>26</v>
      </c>
      <c r="D77" s="18">
        <v>-0.61904761904761996</v>
      </c>
      <c r="E77" s="18" t="s">
        <v>13</v>
      </c>
      <c r="F77" s="12"/>
      <c r="G77" s="12">
        <v>0.99629999999999996</v>
      </c>
      <c r="H77" s="12">
        <v>0.88329999999999997</v>
      </c>
      <c r="I77" s="12">
        <v>-5.8400000000000001E-2</v>
      </c>
      <c r="J77" s="19">
        <v>2.66250296266002E-2</v>
      </c>
      <c r="K77" s="19">
        <v>0.43766255909781399</v>
      </c>
      <c r="L77" s="16">
        <v>0.15</v>
      </c>
      <c r="M77" s="4">
        <v>2.1498800427124359E-2</v>
      </c>
      <c r="N77" s="4">
        <v>0.35339754150237557</v>
      </c>
      <c r="O77" s="4">
        <v>21.498800427124358</v>
      </c>
      <c r="P77" s="4">
        <v>353.39754150237559</v>
      </c>
    </row>
    <row r="78" spans="1:16" x14ac:dyDescent="0.35">
      <c r="A78" s="17" t="s">
        <v>37</v>
      </c>
      <c r="B78" s="17" t="s">
        <v>56</v>
      </c>
      <c r="C78" s="18">
        <v>27</v>
      </c>
      <c r="D78" s="18">
        <v>5.6507936507936503</v>
      </c>
      <c r="E78" s="18" t="s">
        <v>13</v>
      </c>
      <c r="F78" s="12"/>
      <c r="G78" s="12">
        <v>0.92959999999999998</v>
      </c>
      <c r="H78" s="12">
        <v>0.98899999999999999</v>
      </c>
      <c r="I78" s="12">
        <v>-1.6999999999999999E-3</v>
      </c>
      <c r="J78" s="19">
        <v>9.1941454124597598E-3</v>
      </c>
      <c r="K78" s="19">
        <v>1.4065581714481801E-2</v>
      </c>
      <c r="L78" s="16">
        <v>0.15</v>
      </c>
      <c r="M78" s="4">
        <v>7.4239578356357803E-3</v>
      </c>
      <c r="N78" s="4">
        <v>1.1357475969489356E-2</v>
      </c>
      <c r="O78" s="4">
        <v>7.4239578356357807</v>
      </c>
      <c r="P78" s="4">
        <v>11.357475969489355</v>
      </c>
    </row>
    <row r="79" spans="1:16" x14ac:dyDescent="0.35">
      <c r="A79" s="17" t="s">
        <v>37</v>
      </c>
      <c r="B79" s="17" t="s">
        <v>56</v>
      </c>
      <c r="C79" s="18">
        <v>28</v>
      </c>
      <c r="D79" s="18">
        <v>-2.0634920634920499</v>
      </c>
      <c r="E79" s="18" t="s">
        <v>13</v>
      </c>
      <c r="F79" s="12"/>
      <c r="G79" s="12">
        <v>1.1356999999999999</v>
      </c>
      <c r="H79" s="12">
        <v>0.95109999999999995</v>
      </c>
      <c r="I79" s="12">
        <v>-6.3500000000000001E-2</v>
      </c>
      <c r="J79" s="19">
        <v>4.8233462397091101E-2</v>
      </c>
      <c r="K79" s="19">
        <v>0.32505187159656002</v>
      </c>
      <c r="L79" s="16">
        <v>0.15</v>
      </c>
      <c r="M79" s="4">
        <v>3.8946870539752348E-2</v>
      </c>
      <c r="N79" s="4">
        <v>0.26246826440846432</v>
      </c>
      <c r="O79" s="4">
        <v>38.946870539752346</v>
      </c>
      <c r="P79" s="4">
        <v>262.46826440846434</v>
      </c>
    </row>
    <row r="80" spans="1:16" x14ac:dyDescent="0.35">
      <c r="A80" s="17" t="s">
        <v>37</v>
      </c>
      <c r="B80" s="17" t="s">
        <v>56</v>
      </c>
      <c r="C80" s="18">
        <v>32</v>
      </c>
      <c r="D80" s="18">
        <v>53.380952380952401</v>
      </c>
      <c r="E80" s="18" t="s">
        <v>13</v>
      </c>
      <c r="F80" s="12"/>
      <c r="G80" s="12">
        <v>1.0344</v>
      </c>
      <c r="H80" s="12">
        <v>0.97809999999999997</v>
      </c>
      <c r="I80" s="12">
        <v>8.0000000000000004E-4</v>
      </c>
      <c r="J80" s="19">
        <v>5.0289454618250497E-2</v>
      </c>
      <c r="K80" s="19">
        <v>1.08292222655159E-2</v>
      </c>
      <c r="L80" s="16">
        <v>0.15</v>
      </c>
      <c r="M80" s="4">
        <v>4.060701391094567E-2</v>
      </c>
      <c r="N80" s="4">
        <v>8.7442264490364997E-3</v>
      </c>
      <c r="O80" s="4">
        <v>40.607013910945668</v>
      </c>
      <c r="P80" s="4">
        <v>8.7442264490364998</v>
      </c>
    </row>
    <row r="81" spans="1:16" x14ac:dyDescent="0.35">
      <c r="A81" s="17" t="s">
        <v>37</v>
      </c>
      <c r="B81" s="17" t="s">
        <v>56</v>
      </c>
      <c r="C81" s="18">
        <v>34</v>
      </c>
      <c r="D81" s="18">
        <v>59.8888888888889</v>
      </c>
      <c r="E81" s="18" t="s">
        <v>13</v>
      </c>
      <c r="F81" s="12"/>
      <c r="G81" s="12">
        <v>1.1466000000000001</v>
      </c>
      <c r="H81" s="12">
        <v>1.0719000000000001</v>
      </c>
      <c r="I81" s="12">
        <v>-9.1000000000000004E-3</v>
      </c>
      <c r="J81" s="19">
        <v>0.72321734794011705</v>
      </c>
      <c r="K81" s="19">
        <v>0.27489379260094099</v>
      </c>
      <c r="L81" s="16">
        <v>0.15</v>
      </c>
      <c r="M81" s="4">
        <v>0.58397326301056696</v>
      </c>
      <c r="N81" s="4">
        <v>0.22196733181767317</v>
      </c>
      <c r="O81" s="4">
        <v>583.97326301056694</v>
      </c>
      <c r="P81" s="4">
        <v>221.96733181767317</v>
      </c>
    </row>
    <row r="82" spans="1:16" x14ac:dyDescent="0.35">
      <c r="A82" s="17" t="s">
        <v>37</v>
      </c>
      <c r="B82" s="17" t="s">
        <v>56</v>
      </c>
      <c r="C82" s="18">
        <v>36</v>
      </c>
      <c r="D82" s="18">
        <v>0.14285714285714601</v>
      </c>
      <c r="E82" s="18" t="s">
        <v>13</v>
      </c>
      <c r="F82" s="12"/>
      <c r="G82" s="12">
        <v>1.1005</v>
      </c>
      <c r="H82" s="12">
        <v>0.91930000000000001</v>
      </c>
      <c r="I82" s="12">
        <v>1.0200000000000001E-2</v>
      </c>
      <c r="J82" s="19">
        <v>3.5592991490725001E-3</v>
      </c>
      <c r="K82" s="19">
        <v>0.18528076434117599</v>
      </c>
      <c r="L82" s="16">
        <v>0.15</v>
      </c>
      <c r="M82" s="4">
        <v>2.8740122786527884E-3</v>
      </c>
      <c r="N82" s="4">
        <v>0.14960787767824313</v>
      </c>
      <c r="O82" s="4">
        <v>2.8740122786527884</v>
      </c>
      <c r="P82" s="4">
        <v>149.60787767824314</v>
      </c>
    </row>
    <row r="83" spans="1:16" x14ac:dyDescent="0.35">
      <c r="A83" s="17" t="s">
        <v>37</v>
      </c>
      <c r="B83" s="17" t="s">
        <v>56</v>
      </c>
      <c r="C83" s="18">
        <v>38</v>
      </c>
      <c r="D83" s="18">
        <v>158.42857142857099</v>
      </c>
      <c r="E83" s="18" t="s">
        <v>13</v>
      </c>
      <c r="F83" s="12"/>
      <c r="G83" s="12">
        <v>0.98629999999999995</v>
      </c>
      <c r="H83" s="12">
        <v>1.0205</v>
      </c>
      <c r="I83" s="12">
        <v>8.5000000000000006E-3</v>
      </c>
      <c r="J83" s="19">
        <v>9.4104465951359906E-2</v>
      </c>
      <c r="K83" s="19">
        <v>1.33428221221546E-2</v>
      </c>
      <c r="L83" s="16">
        <v>0.15</v>
      </c>
      <c r="M83" s="4">
        <v>7.5986136397315385E-2</v>
      </c>
      <c r="N83" s="4">
        <v>1.0773872328473749E-2</v>
      </c>
      <c r="O83" s="4">
        <v>75.986136397315391</v>
      </c>
      <c r="P83" s="4">
        <v>10.773872328473749</v>
      </c>
    </row>
    <row r="84" spans="1:16" x14ac:dyDescent="0.35">
      <c r="A84" s="17" t="s">
        <v>37</v>
      </c>
      <c r="B84" s="17" t="s">
        <v>56</v>
      </c>
      <c r="C84" s="18">
        <v>41</v>
      </c>
      <c r="D84" s="18">
        <v>12.984126984127</v>
      </c>
      <c r="E84" s="18" t="s">
        <v>13</v>
      </c>
      <c r="F84" s="12"/>
      <c r="G84" s="12">
        <v>1.0630999999999999</v>
      </c>
      <c r="H84" s="12">
        <v>1.0479000000000001</v>
      </c>
      <c r="I84" s="12">
        <v>2E-3</v>
      </c>
      <c r="J84" s="19">
        <v>1.27819944313426E-2</v>
      </c>
      <c r="K84" s="19">
        <v>9.5560272737229401E-3</v>
      </c>
      <c r="L84" s="16">
        <v>0.15</v>
      </c>
      <c r="M84" s="4">
        <v>1.0321023157304141E-2</v>
      </c>
      <c r="N84" s="4">
        <v>7.7161650565329412E-3</v>
      </c>
      <c r="O84" s="4">
        <v>10.32102315730414</v>
      </c>
      <c r="P84" s="4">
        <v>7.7161650565329412</v>
      </c>
    </row>
    <row r="85" spans="1:16" x14ac:dyDescent="0.35">
      <c r="A85" s="17" t="s">
        <v>37</v>
      </c>
      <c r="B85" s="17" t="s">
        <v>56</v>
      </c>
      <c r="C85" s="18">
        <v>42</v>
      </c>
      <c r="D85" s="18">
        <v>28.8571428571429</v>
      </c>
      <c r="E85" s="18" t="s">
        <v>13</v>
      </c>
      <c r="F85" s="12"/>
      <c r="G85" s="12">
        <v>0.98399999999999999</v>
      </c>
      <c r="H85" s="12">
        <v>0.97040000000000004</v>
      </c>
      <c r="I85" s="12">
        <v>1.2999999999999999E-3</v>
      </c>
      <c r="J85" s="19">
        <v>1.7749670891959699E-2</v>
      </c>
      <c r="K85" s="19">
        <v>6.7643984107667301E-3</v>
      </c>
      <c r="L85" s="16">
        <v>0.15</v>
      </c>
      <c r="M85" s="4">
        <v>1.4332251926290411E-2</v>
      </c>
      <c r="N85" s="4">
        <v>5.4620202674756941E-3</v>
      </c>
      <c r="O85" s="4">
        <v>14.332251926290411</v>
      </c>
      <c r="P85" s="4">
        <v>5.4620202674756939</v>
      </c>
    </row>
    <row r="86" spans="1:16" x14ac:dyDescent="0.35">
      <c r="A86" s="17" t="s">
        <v>37</v>
      </c>
      <c r="B86" s="17" t="s">
        <v>56</v>
      </c>
      <c r="C86" s="18">
        <v>44</v>
      </c>
      <c r="D86" s="18">
        <v>4.1904761904761898</v>
      </c>
      <c r="E86" s="18" t="s">
        <v>13</v>
      </c>
      <c r="F86" s="12"/>
      <c r="G86" s="12">
        <v>1.1127</v>
      </c>
      <c r="H86" s="12">
        <v>1.0258</v>
      </c>
      <c r="I86" s="12">
        <v>-7.1999999999999998E-3</v>
      </c>
      <c r="J86" s="19">
        <v>8.3133735182684097E-3</v>
      </c>
      <c r="K86" s="19">
        <v>1.5801161950218901E-2</v>
      </c>
      <c r="L86" s="16">
        <v>0.15</v>
      </c>
      <c r="M86" s="4">
        <v>6.712764667380214E-3</v>
      </c>
      <c r="N86" s="4">
        <v>1.2758897625602566E-2</v>
      </c>
      <c r="O86" s="4">
        <v>6.7127646673802142</v>
      </c>
      <c r="P86" s="4">
        <v>12.758897625602566</v>
      </c>
    </row>
    <row r="87" spans="1:16" x14ac:dyDescent="0.35">
      <c r="A87" s="17" t="s">
        <v>37</v>
      </c>
      <c r="B87" s="17" t="s">
        <v>56</v>
      </c>
      <c r="C87" s="18">
        <v>45</v>
      </c>
      <c r="D87" s="18">
        <v>-3.7301587301587298</v>
      </c>
      <c r="E87" s="18" t="s">
        <v>13</v>
      </c>
      <c r="F87" s="12"/>
      <c r="G87" s="12">
        <v>1.0096000000000001</v>
      </c>
      <c r="H87" s="12">
        <v>1.1291</v>
      </c>
      <c r="I87" s="12">
        <v>5.5999999999999999E-3</v>
      </c>
      <c r="J87" s="19">
        <v>3.94720561669204E-2</v>
      </c>
      <c r="K87" s="19">
        <v>0.10628012323559</v>
      </c>
      <c r="L87" s="16">
        <v>0.15</v>
      </c>
      <c r="M87" s="4">
        <v>3.1872334787303093E-2</v>
      </c>
      <c r="N87" s="4">
        <v>8.5817563054629148E-2</v>
      </c>
      <c r="O87" s="4">
        <v>31.872334787303092</v>
      </c>
      <c r="P87" s="4">
        <v>85.817563054629147</v>
      </c>
    </row>
    <row r="88" spans="1:16" x14ac:dyDescent="0.35">
      <c r="A88" s="17" t="s">
        <v>37</v>
      </c>
      <c r="B88" s="17" t="s">
        <v>56</v>
      </c>
      <c r="C88" s="18">
        <v>46</v>
      </c>
      <c r="D88" s="18">
        <v>-1.19047619047619</v>
      </c>
      <c r="E88" s="18" t="s">
        <v>13</v>
      </c>
      <c r="F88" s="12"/>
      <c r="G88" s="12">
        <v>1.0318000000000001</v>
      </c>
      <c r="H88" s="12">
        <v>1.1127</v>
      </c>
      <c r="I88" s="12">
        <v>-1.95E-2</v>
      </c>
      <c r="J88" s="19">
        <v>2.2051889104132E-2</v>
      </c>
      <c r="K88" s="19">
        <v>0.16252301123658</v>
      </c>
      <c r="L88" s="16">
        <v>0.15</v>
      </c>
      <c r="M88" s="4">
        <v>1.7806145928835511E-2</v>
      </c>
      <c r="N88" s="4">
        <v>0.13123177072072559</v>
      </c>
      <c r="O88" s="4">
        <v>17.806145928835512</v>
      </c>
      <c r="P88" s="4">
        <v>131.23177072072559</v>
      </c>
    </row>
    <row r="89" spans="1:16" x14ac:dyDescent="0.35">
      <c r="A89" s="17" t="s">
        <v>37</v>
      </c>
      <c r="B89" s="17" t="s">
        <v>56</v>
      </c>
      <c r="C89" s="18">
        <v>47</v>
      </c>
      <c r="D89" s="18">
        <v>96.095238095238102</v>
      </c>
      <c r="E89" s="18" t="s">
        <v>13</v>
      </c>
      <c r="F89" s="12"/>
      <c r="G89" s="12">
        <v>0.99039999999999995</v>
      </c>
      <c r="H89" s="12">
        <v>0.90610000000000002</v>
      </c>
      <c r="I89" s="12">
        <v>1.1999999999999999E-3</v>
      </c>
      <c r="J89" s="19">
        <v>0.78030762642207196</v>
      </c>
      <c r="K89" s="19">
        <v>0.15387350495032301</v>
      </c>
      <c r="L89" s="16">
        <v>0.15</v>
      </c>
      <c r="M89" s="4">
        <v>0.63007170949590985</v>
      </c>
      <c r="N89" s="4">
        <v>0.12424759034424193</v>
      </c>
      <c r="O89" s="4">
        <v>630.07170949590989</v>
      </c>
      <c r="P89" s="4">
        <v>124.24759034424193</v>
      </c>
    </row>
    <row r="90" spans="1:16" x14ac:dyDescent="0.35">
      <c r="A90" s="17" t="s">
        <v>39</v>
      </c>
      <c r="B90" s="17" t="s">
        <v>57</v>
      </c>
      <c r="C90" s="18">
        <v>1</v>
      </c>
      <c r="D90" s="18">
        <v>225.746031746032</v>
      </c>
      <c r="E90" s="18" t="s">
        <v>13</v>
      </c>
      <c r="F90" s="12"/>
      <c r="G90" s="12">
        <v>1.0057</v>
      </c>
      <c r="H90" s="12">
        <v>1.0009999999999999</v>
      </c>
      <c r="I90" s="12">
        <v>6.9999999999999999E-4</v>
      </c>
      <c r="J90" s="19">
        <v>0.56584787231268996</v>
      </c>
      <c r="K90" s="19">
        <v>5.59157252131052E-2</v>
      </c>
      <c r="L90" s="16">
        <v>0.35</v>
      </c>
      <c r="M90" s="4">
        <v>0.45833004602835836</v>
      </c>
      <c r="N90" s="4">
        <v>4.5291072326361037E-2</v>
      </c>
      <c r="O90" s="4">
        <v>458.33004602835837</v>
      </c>
      <c r="P90" s="4">
        <v>45.291072326361039</v>
      </c>
    </row>
    <row r="91" spans="1:16" x14ac:dyDescent="0.35">
      <c r="A91" s="17" t="s">
        <v>39</v>
      </c>
      <c r="B91" s="17" t="s">
        <v>57</v>
      </c>
      <c r="C91" s="18">
        <v>3</v>
      </c>
      <c r="D91" s="18">
        <v>101.492063492063</v>
      </c>
      <c r="E91" s="18" t="s">
        <v>13</v>
      </c>
      <c r="F91" s="12"/>
      <c r="G91" s="12">
        <v>0.87039999999999995</v>
      </c>
      <c r="H91" s="12">
        <v>0.99460000000000004</v>
      </c>
      <c r="I91" s="12">
        <v>5.0000000000000001E-4</v>
      </c>
      <c r="J91" s="19">
        <v>0.67658103001575898</v>
      </c>
      <c r="K91" s="19">
        <v>0.117251303232409</v>
      </c>
      <c r="L91" s="16">
        <v>0.35</v>
      </c>
      <c r="M91" s="4">
        <v>0.54802258663910952</v>
      </c>
      <c r="N91" s="4">
        <v>9.4972160958658125E-2</v>
      </c>
      <c r="O91" s="4">
        <v>548.02258663910948</v>
      </c>
      <c r="P91" s="4">
        <v>94.972160958658122</v>
      </c>
    </row>
    <row r="92" spans="1:16" x14ac:dyDescent="0.35">
      <c r="A92" s="17" t="s">
        <v>39</v>
      </c>
      <c r="B92" s="17" t="s">
        <v>57</v>
      </c>
      <c r="C92" s="18">
        <v>6</v>
      </c>
      <c r="D92" s="18">
        <v>70.412698412698404</v>
      </c>
      <c r="E92" s="18" t="s">
        <v>13</v>
      </c>
      <c r="F92" s="12"/>
      <c r="G92" s="12">
        <v>0.97870000000000001</v>
      </c>
      <c r="H92" s="12">
        <v>0.99180000000000001</v>
      </c>
      <c r="I92" s="12">
        <v>1.0699999999999999E-2</v>
      </c>
      <c r="J92" s="19">
        <v>0.57325486187048302</v>
      </c>
      <c r="K92" s="19">
        <v>0.11643547981298399</v>
      </c>
      <c r="L92" s="16">
        <v>0.35</v>
      </c>
      <c r="M92" s="4">
        <v>0.46432961946685114</v>
      </c>
      <c r="N92" s="4">
        <v>9.4311353692832722E-2</v>
      </c>
      <c r="O92" s="4">
        <v>464.32961946685111</v>
      </c>
      <c r="P92" s="4">
        <v>94.311353692832725</v>
      </c>
    </row>
    <row r="93" spans="1:16" x14ac:dyDescent="0.35">
      <c r="A93" s="17" t="s">
        <v>39</v>
      </c>
      <c r="B93" s="17" t="s">
        <v>57</v>
      </c>
      <c r="C93" s="18">
        <v>9</v>
      </c>
      <c r="D93" s="18">
        <v>85.158730158730194</v>
      </c>
      <c r="E93" s="18" t="s">
        <v>13</v>
      </c>
      <c r="F93" s="12"/>
      <c r="G93" s="12">
        <v>0.97729999999999995</v>
      </c>
      <c r="H93" s="12">
        <v>1.0283</v>
      </c>
      <c r="I93" s="12">
        <v>-2E-3</v>
      </c>
      <c r="J93" s="19">
        <v>0.45754113504295901</v>
      </c>
      <c r="K93" s="19">
        <v>8.1128116210494206E-2</v>
      </c>
      <c r="L93" s="16">
        <v>0.35</v>
      </c>
      <c r="M93" s="4">
        <v>0.37060287710726419</v>
      </c>
      <c r="N93" s="4">
        <v>6.571280914245814E-2</v>
      </c>
      <c r="O93" s="4">
        <v>370.60287710726419</v>
      </c>
      <c r="P93" s="4">
        <v>65.712809142458141</v>
      </c>
    </row>
    <row r="94" spans="1:16" x14ac:dyDescent="0.35">
      <c r="A94" s="17" t="s">
        <v>39</v>
      </c>
      <c r="B94" s="17" t="s">
        <v>57</v>
      </c>
      <c r="C94" s="18">
        <v>11</v>
      </c>
      <c r="D94" s="18">
        <v>50.158730158730201</v>
      </c>
      <c r="E94" s="18" t="s">
        <v>13</v>
      </c>
      <c r="F94" s="12"/>
      <c r="G94" s="12">
        <v>0.99370000000000003</v>
      </c>
      <c r="H94" s="12">
        <v>1.1123000000000001</v>
      </c>
      <c r="I94" s="12">
        <v>-1.0999999999999999E-2</v>
      </c>
      <c r="J94" s="19">
        <v>0.48839508801898901</v>
      </c>
      <c r="K94" s="19">
        <v>0.12865780647219199</v>
      </c>
      <c r="L94" s="16">
        <v>0.35</v>
      </c>
      <c r="M94" s="4">
        <v>0.39559421202182948</v>
      </c>
      <c r="N94" s="4">
        <v>0.10421129290687084</v>
      </c>
      <c r="O94" s="4">
        <v>395.59421202182949</v>
      </c>
      <c r="P94" s="4">
        <v>104.21129290687084</v>
      </c>
    </row>
    <row r="95" spans="1:16" x14ac:dyDescent="0.35">
      <c r="A95" s="17" t="s">
        <v>39</v>
      </c>
      <c r="B95" s="17" t="s">
        <v>57</v>
      </c>
      <c r="C95" s="18">
        <v>12</v>
      </c>
      <c r="D95" s="18">
        <v>2.3174603174603199</v>
      </c>
      <c r="E95" s="18" t="s">
        <v>13</v>
      </c>
      <c r="F95" s="12"/>
      <c r="G95" s="12">
        <v>0.87150000000000005</v>
      </c>
      <c r="H95" s="12">
        <v>1.046</v>
      </c>
      <c r="I95" s="12">
        <v>-1.0999999999999999E-2</v>
      </c>
      <c r="J95" s="19">
        <v>4.59604684179339E-2</v>
      </c>
      <c r="K95" s="19">
        <v>0.19935254195155999</v>
      </c>
      <c r="L95" s="16">
        <v>0.35</v>
      </c>
      <c r="M95" s="4">
        <v>3.7227432736260092E-2</v>
      </c>
      <c r="N95" s="4">
        <v>0.16147318775820665</v>
      </c>
      <c r="O95" s="4">
        <v>37.227432736260091</v>
      </c>
      <c r="P95" s="4">
        <v>161.47318775820665</v>
      </c>
    </row>
    <row r="96" spans="1:16" x14ac:dyDescent="0.35">
      <c r="A96" s="17" t="s">
        <v>39</v>
      </c>
      <c r="B96" s="17" t="s">
        <v>57</v>
      </c>
      <c r="C96" s="18">
        <v>19</v>
      </c>
      <c r="D96" s="18">
        <v>255.34920634920601</v>
      </c>
      <c r="E96" s="18" t="s">
        <v>13</v>
      </c>
      <c r="F96" s="12"/>
      <c r="G96" s="12">
        <v>1.0236000000000001</v>
      </c>
      <c r="H96" s="12">
        <v>0.98929999999999996</v>
      </c>
      <c r="I96" s="12">
        <v>8.9999999999999998E-4</v>
      </c>
      <c r="J96" s="19">
        <v>0.51887547200810002</v>
      </c>
      <c r="K96" s="19">
        <v>4.5648614554471903E-2</v>
      </c>
      <c r="L96" s="16">
        <v>0.35</v>
      </c>
      <c r="M96" s="4">
        <v>0.42028296050045127</v>
      </c>
      <c r="N96" s="4">
        <v>3.6974834816238804E-2</v>
      </c>
      <c r="O96" s="4">
        <v>420.28296050045128</v>
      </c>
      <c r="P96" s="4">
        <v>36.974834816238804</v>
      </c>
    </row>
    <row r="97" spans="1:16" x14ac:dyDescent="0.35">
      <c r="A97" s="17" t="s">
        <v>39</v>
      </c>
      <c r="B97" s="17" t="s">
        <v>57</v>
      </c>
      <c r="C97" s="18">
        <v>21</v>
      </c>
      <c r="D97" s="18">
        <v>157.333333333333</v>
      </c>
      <c r="E97" s="18" t="s">
        <v>13</v>
      </c>
      <c r="F97" s="12"/>
      <c r="G97" s="12">
        <v>1.0044999999999999</v>
      </c>
      <c r="H97" s="12">
        <v>0.87709999999999999</v>
      </c>
      <c r="I97" s="12">
        <v>1E-4</v>
      </c>
      <c r="J97" s="19">
        <v>0.54412489687143395</v>
      </c>
      <c r="K97" s="19">
        <v>5.8662424047656099E-2</v>
      </c>
      <c r="L97" s="16">
        <v>0.35</v>
      </c>
      <c r="M97" s="4">
        <v>0.44073469430746004</v>
      </c>
      <c r="N97" s="4">
        <v>4.7515865711410796E-2</v>
      </c>
      <c r="O97" s="4">
        <v>440.73469430746002</v>
      </c>
      <c r="P97" s="4">
        <v>47.515865711410797</v>
      </c>
    </row>
    <row r="98" spans="1:16" x14ac:dyDescent="0.35">
      <c r="A98" s="17" t="s">
        <v>39</v>
      </c>
      <c r="B98" s="17" t="s">
        <v>57</v>
      </c>
      <c r="C98" s="18">
        <v>24</v>
      </c>
      <c r="D98" s="18">
        <v>54.4444444444444</v>
      </c>
      <c r="E98" s="18" t="s">
        <v>13</v>
      </c>
      <c r="F98" s="12"/>
      <c r="G98" s="12">
        <v>1.0667</v>
      </c>
      <c r="H98" s="12">
        <v>1.0181</v>
      </c>
      <c r="I98" s="12">
        <v>2.0999999999999999E-3</v>
      </c>
      <c r="J98" s="19">
        <v>0.64453146770397396</v>
      </c>
      <c r="K98" s="19">
        <v>0.154059532402363</v>
      </c>
      <c r="L98" s="16">
        <v>0.35</v>
      </c>
      <c r="M98" s="4">
        <v>0.52206282238390034</v>
      </c>
      <c r="N98" s="4">
        <v>0.12478638876645445</v>
      </c>
      <c r="O98" s="4">
        <v>522.06282238390031</v>
      </c>
      <c r="P98" s="4">
        <v>124.78638876645445</v>
      </c>
    </row>
    <row r="99" spans="1:16" x14ac:dyDescent="0.35">
      <c r="A99" s="17" t="s">
        <v>39</v>
      </c>
      <c r="B99" s="17" t="s">
        <v>58</v>
      </c>
      <c r="C99" s="18">
        <v>1</v>
      </c>
      <c r="D99" s="18">
        <v>242.39682539682499</v>
      </c>
      <c r="E99" s="18" t="s">
        <v>13</v>
      </c>
      <c r="F99" s="12"/>
      <c r="G99" s="12">
        <v>1.0029999999999999</v>
      </c>
      <c r="H99" s="12">
        <v>0.97589999999999999</v>
      </c>
      <c r="I99" s="12">
        <v>-7.4999999999999997E-3</v>
      </c>
      <c r="J99" s="19">
        <v>0.636339726119722</v>
      </c>
      <c r="K99" s="19">
        <v>5.7246536842316897E-2</v>
      </c>
      <c r="L99" s="16">
        <v>0.35</v>
      </c>
      <c r="M99" s="4">
        <v>0.51542760913830232</v>
      </c>
      <c r="N99" s="4">
        <v>4.6369013916525065E-2</v>
      </c>
      <c r="O99" s="4">
        <v>515.42760913830227</v>
      </c>
      <c r="P99" s="4">
        <v>46.369013916525063</v>
      </c>
    </row>
    <row r="100" spans="1:16" x14ac:dyDescent="0.35">
      <c r="A100" s="17" t="s">
        <v>39</v>
      </c>
      <c r="B100" s="17" t="s">
        <v>58</v>
      </c>
      <c r="C100" s="18">
        <v>2</v>
      </c>
      <c r="D100" s="18">
        <v>124.80952380952399</v>
      </c>
      <c r="E100" s="18" t="s">
        <v>13</v>
      </c>
      <c r="F100" s="12"/>
      <c r="G100" s="12">
        <v>1.075</v>
      </c>
      <c r="H100" s="12">
        <v>1.0414000000000001</v>
      </c>
      <c r="I100" s="12">
        <v>-1.67E-2</v>
      </c>
      <c r="J100" s="19">
        <v>0.61834053767263697</v>
      </c>
      <c r="K100" s="19">
        <v>8.5642949114565298E-2</v>
      </c>
      <c r="L100" s="16">
        <v>0.35</v>
      </c>
      <c r="M100" s="4">
        <v>0.50084848058965448</v>
      </c>
      <c r="N100" s="4">
        <v>6.9369770092537947E-2</v>
      </c>
      <c r="O100" s="4">
        <v>500.84848058965446</v>
      </c>
      <c r="P100" s="4">
        <v>69.369770092537948</v>
      </c>
    </row>
    <row r="101" spans="1:16" x14ac:dyDescent="0.35">
      <c r="A101" s="17" t="s">
        <v>39</v>
      </c>
      <c r="B101" s="17" t="s">
        <v>58</v>
      </c>
      <c r="C101" s="18">
        <v>4</v>
      </c>
      <c r="D101" s="18">
        <v>30.476190476190499</v>
      </c>
      <c r="E101" s="18" t="s">
        <v>13</v>
      </c>
      <c r="F101" s="12"/>
      <c r="G101" s="12">
        <v>0.93140000000000001</v>
      </c>
      <c r="H101" s="12">
        <v>1.0865</v>
      </c>
      <c r="I101" s="12">
        <v>-1.8599999999999998E-2</v>
      </c>
      <c r="J101" s="19">
        <v>0.52779459362544301</v>
      </c>
      <c r="K101" s="19">
        <v>0.19860384471876599</v>
      </c>
      <c r="L101" s="16">
        <v>0.35</v>
      </c>
      <c r="M101" s="4">
        <v>0.42750734292094456</v>
      </c>
      <c r="N101" s="4">
        <v>0.16086675190511193</v>
      </c>
      <c r="O101" s="4">
        <v>427.50734292094455</v>
      </c>
      <c r="P101" s="4">
        <v>160.86675190511193</v>
      </c>
    </row>
    <row r="102" spans="1:16" x14ac:dyDescent="0.35">
      <c r="A102" s="17" t="s">
        <v>39</v>
      </c>
      <c r="B102" s="17" t="s">
        <v>58</v>
      </c>
      <c r="C102" s="18">
        <v>9</v>
      </c>
      <c r="D102" s="18">
        <v>278.222222222222</v>
      </c>
      <c r="E102" s="18" t="s">
        <v>13</v>
      </c>
      <c r="F102" s="12"/>
      <c r="G102" s="12">
        <v>0.99850000000000005</v>
      </c>
      <c r="H102" s="12">
        <v>0.9899</v>
      </c>
      <c r="I102" s="12">
        <v>-1E-4</v>
      </c>
      <c r="J102" s="19">
        <v>0.44639148392032502</v>
      </c>
      <c r="K102" s="19">
        <v>3.9769159204411E-2</v>
      </c>
      <c r="L102" s="16">
        <v>0.35</v>
      </c>
      <c r="M102" s="4">
        <v>0.36157179231878406</v>
      </c>
      <c r="N102" s="4">
        <v>3.2212545916571488E-2</v>
      </c>
      <c r="O102" s="4">
        <v>361.57179231878405</v>
      </c>
      <c r="P102" s="4">
        <v>32.212545916571486</v>
      </c>
    </row>
    <row r="103" spans="1:16" x14ac:dyDescent="0.35">
      <c r="A103" s="17" t="s">
        <v>39</v>
      </c>
      <c r="B103" s="17" t="s">
        <v>58</v>
      </c>
      <c r="C103" s="18">
        <v>11</v>
      </c>
      <c r="D103" s="18">
        <v>101.730158730159</v>
      </c>
      <c r="E103" s="18" t="s">
        <v>13</v>
      </c>
      <c r="F103" s="12"/>
      <c r="G103" s="12">
        <v>0.98</v>
      </c>
      <c r="H103" s="12">
        <v>0.99839999999999995</v>
      </c>
      <c r="I103" s="12">
        <v>6.3E-3</v>
      </c>
      <c r="J103" s="19">
        <v>0.65996767343408502</v>
      </c>
      <c r="K103" s="19">
        <v>0.14249764089808101</v>
      </c>
      <c r="L103" s="16">
        <v>0.35</v>
      </c>
      <c r="M103" s="4">
        <v>0.53456596541750245</v>
      </c>
      <c r="N103" s="4">
        <v>0.11542139417228177</v>
      </c>
      <c r="O103" s="4">
        <v>534.56596541750241</v>
      </c>
      <c r="P103" s="4">
        <v>115.42139417228177</v>
      </c>
    </row>
    <row r="104" spans="1:16" x14ac:dyDescent="0.35">
      <c r="A104" s="17" t="s">
        <v>39</v>
      </c>
      <c r="B104" s="17" t="s">
        <v>58</v>
      </c>
      <c r="C104" s="18">
        <v>12</v>
      </c>
      <c r="D104" s="18">
        <v>173.71428571428601</v>
      </c>
      <c r="E104" s="18" t="s">
        <v>13</v>
      </c>
      <c r="F104" s="12"/>
      <c r="G104" s="12">
        <v>0.97399999999999998</v>
      </c>
      <c r="H104" s="12">
        <v>1.0176000000000001</v>
      </c>
      <c r="I104" s="12">
        <v>1.3299999999999999E-2</v>
      </c>
      <c r="J104" s="19">
        <v>0.71788254003118501</v>
      </c>
      <c r="K104" s="19">
        <v>9.8336084809293706E-2</v>
      </c>
      <c r="L104" s="16">
        <v>0.35</v>
      </c>
      <c r="M104" s="4">
        <v>0.581476318485874</v>
      </c>
      <c r="N104" s="4">
        <v>7.9651059025253435E-2</v>
      </c>
      <c r="O104" s="4">
        <v>581.476318485874</v>
      </c>
      <c r="P104" s="4">
        <v>79.651059025253431</v>
      </c>
    </row>
    <row r="105" spans="1:16" x14ac:dyDescent="0.35">
      <c r="A105" s="17" t="s">
        <v>39</v>
      </c>
      <c r="B105" s="17" t="s">
        <v>58</v>
      </c>
      <c r="C105" s="18">
        <v>13</v>
      </c>
      <c r="D105" s="18">
        <v>102.920634920635</v>
      </c>
      <c r="E105" s="18" t="s">
        <v>13</v>
      </c>
      <c r="F105" s="12"/>
      <c r="G105" s="12">
        <v>0.93720000000000003</v>
      </c>
      <c r="H105" s="12">
        <v>0.98809999999999998</v>
      </c>
      <c r="I105" s="12">
        <v>-1.9E-3</v>
      </c>
      <c r="J105" s="19">
        <v>0.457957071929669</v>
      </c>
      <c r="K105" s="19">
        <v>9.6503053272053205E-2</v>
      </c>
      <c r="L105" s="16">
        <v>0.35</v>
      </c>
      <c r="M105" s="4">
        <v>0.37093978103808839</v>
      </c>
      <c r="N105" s="4">
        <v>7.81663252833006E-2</v>
      </c>
      <c r="O105" s="4">
        <v>370.93978103808837</v>
      </c>
      <c r="P105" s="4">
        <v>78.166325283300594</v>
      </c>
    </row>
    <row r="106" spans="1:16" x14ac:dyDescent="0.35">
      <c r="A106" s="17" t="s">
        <v>39</v>
      </c>
      <c r="B106" s="17" t="s">
        <v>58</v>
      </c>
      <c r="C106" s="18">
        <v>15</v>
      </c>
      <c r="D106" s="18">
        <v>24.571428571428601</v>
      </c>
      <c r="E106" s="18" t="s">
        <v>13</v>
      </c>
      <c r="F106" s="12"/>
      <c r="G106" s="12">
        <v>1.0912999999999999</v>
      </c>
      <c r="H106" s="12">
        <v>0.97529999999999994</v>
      </c>
      <c r="I106" s="12">
        <v>2.0799999999999999E-2</v>
      </c>
      <c r="J106" s="19">
        <v>0.38272546693991</v>
      </c>
      <c r="K106" s="19">
        <v>0.18818182092300501</v>
      </c>
      <c r="L106" s="16">
        <v>0.35</v>
      </c>
      <c r="M106" s="4">
        <v>0.31000307584767067</v>
      </c>
      <c r="N106" s="4">
        <v>0.15242503659654905</v>
      </c>
      <c r="O106" s="4">
        <v>310.00307584767069</v>
      </c>
      <c r="P106" s="4">
        <v>152.42503659654903</v>
      </c>
    </row>
    <row r="107" spans="1:16" x14ac:dyDescent="0.35">
      <c r="A107" s="17" t="s">
        <v>39</v>
      </c>
      <c r="B107" s="17" t="s">
        <v>58</v>
      </c>
      <c r="C107" s="18">
        <v>16</v>
      </c>
      <c r="D107" s="18">
        <v>271.17460317460302</v>
      </c>
      <c r="E107" s="18" t="s">
        <v>13</v>
      </c>
      <c r="F107" s="12"/>
      <c r="G107" s="12">
        <v>1.0350999999999999</v>
      </c>
      <c r="H107" s="12">
        <v>1.0295000000000001</v>
      </c>
      <c r="I107" s="12">
        <v>-1.1000000000000001E-3</v>
      </c>
      <c r="J107" s="19">
        <v>0.65197780993198895</v>
      </c>
      <c r="K107" s="19">
        <v>6.2236052819154897E-2</v>
      </c>
      <c r="L107" s="16">
        <v>0.35</v>
      </c>
      <c r="M107" s="4">
        <v>0.52809427101718787</v>
      </c>
      <c r="N107" s="4">
        <v>5.0410462509371708E-2</v>
      </c>
      <c r="O107" s="4">
        <v>528.09427101718791</v>
      </c>
      <c r="P107" s="4">
        <v>50.410462509371705</v>
      </c>
    </row>
    <row r="108" spans="1:16" x14ac:dyDescent="0.35">
      <c r="A108" s="17" t="s">
        <v>39</v>
      </c>
      <c r="B108" s="17" t="s">
        <v>59</v>
      </c>
      <c r="C108" s="18">
        <v>13</v>
      </c>
      <c r="D108" s="18">
        <v>102.920634920634</v>
      </c>
      <c r="E108" s="18">
        <v>13.399999999999901</v>
      </c>
      <c r="F108" s="12" t="s">
        <v>60</v>
      </c>
      <c r="G108" s="12">
        <v>0.93720000000000003</v>
      </c>
      <c r="H108" s="12">
        <v>0.98809999999999998</v>
      </c>
      <c r="I108" s="12">
        <v>-2.5600000000000001E-2</v>
      </c>
      <c r="J108" s="19">
        <v>0.46011568691513799</v>
      </c>
      <c r="K108" s="19">
        <v>8.6110890386356095E-2</v>
      </c>
      <c r="L108" s="16">
        <v>0.35</v>
      </c>
      <c r="M108" s="4">
        <v>0.37268823350041519</v>
      </c>
      <c r="N108" s="4">
        <v>6.9748796956705286E-2</v>
      </c>
      <c r="O108" s="4">
        <v>372.68823350041521</v>
      </c>
      <c r="P108" s="4">
        <v>69.748796956705291</v>
      </c>
    </row>
    <row r="109" spans="1:16" x14ac:dyDescent="0.35">
      <c r="A109" s="17" t="s">
        <v>39</v>
      </c>
      <c r="B109" s="17" t="s">
        <v>59</v>
      </c>
      <c r="C109" s="18">
        <v>16</v>
      </c>
      <c r="D109" s="18">
        <v>271.17460317460302</v>
      </c>
      <c r="E109" s="18">
        <v>9.7999999999999901</v>
      </c>
      <c r="F109" s="12" t="s">
        <v>60</v>
      </c>
      <c r="G109" s="12">
        <v>1.0350999999999999</v>
      </c>
      <c r="H109" s="12">
        <v>1.0295000000000001</v>
      </c>
      <c r="I109" s="12">
        <v>-1.0200000000000001E-2</v>
      </c>
      <c r="J109" s="19">
        <v>0.64720940982915798</v>
      </c>
      <c r="K109" s="19">
        <v>6.1394065387838301E-2</v>
      </c>
      <c r="L109" s="16">
        <v>0.35</v>
      </c>
      <c r="M109" s="4">
        <v>0.52423192365219773</v>
      </c>
      <c r="N109" s="4">
        <v>4.9728462705125064E-2</v>
      </c>
      <c r="O109" s="4">
        <v>524.23192365219768</v>
      </c>
      <c r="P109" s="4">
        <v>49.728462705125061</v>
      </c>
    </row>
    <row r="110" spans="1:16" x14ac:dyDescent="0.35">
      <c r="A110" s="17" t="s">
        <v>41</v>
      </c>
      <c r="B110" s="17" t="s">
        <v>57</v>
      </c>
      <c r="C110" s="18">
        <v>25</v>
      </c>
      <c r="D110" s="18">
        <v>28.8095238095238</v>
      </c>
      <c r="E110" s="18" t="s">
        <v>13</v>
      </c>
      <c r="F110" s="12"/>
      <c r="G110" s="12">
        <v>0.86599999999999999</v>
      </c>
      <c r="H110" s="12">
        <v>0.93730000000000002</v>
      </c>
      <c r="I110" s="12">
        <v>-8.9999999999999998E-4</v>
      </c>
      <c r="J110" s="19">
        <v>0.46177180149424701</v>
      </c>
      <c r="K110" s="19">
        <v>0.21853345292315901</v>
      </c>
      <c r="L110" s="16">
        <v>0.4</v>
      </c>
      <c r="M110" s="4">
        <v>0.32501481769758439</v>
      </c>
      <c r="N110" s="4">
        <v>0.15381322578123915</v>
      </c>
      <c r="O110" s="4">
        <v>325.01481769758436</v>
      </c>
      <c r="P110" s="4">
        <v>153.81322578123917</v>
      </c>
    </row>
    <row r="111" spans="1:16" x14ac:dyDescent="0.35">
      <c r="A111" s="17" t="s">
        <v>41</v>
      </c>
      <c r="B111" s="17" t="s">
        <v>57</v>
      </c>
      <c r="C111" s="18">
        <v>26</v>
      </c>
      <c r="D111" s="18">
        <v>122.761904761905</v>
      </c>
      <c r="E111" s="18" t="s">
        <v>13</v>
      </c>
      <c r="F111" s="12"/>
      <c r="G111" s="12">
        <v>0.95640000000000003</v>
      </c>
      <c r="H111" s="12">
        <v>1.0424</v>
      </c>
      <c r="I111" s="12">
        <v>-1.24E-2</v>
      </c>
      <c r="J111" s="19">
        <v>0.66435443665026805</v>
      </c>
      <c r="K111" s="19">
        <v>8.6409348777425204E-2</v>
      </c>
      <c r="L111" s="16">
        <v>0.4</v>
      </c>
      <c r="M111" s="4">
        <v>0.46760117316769145</v>
      </c>
      <c r="N111" s="4">
        <v>6.0818609212134243E-2</v>
      </c>
      <c r="O111" s="4">
        <v>467.60117316769146</v>
      </c>
      <c r="P111" s="4">
        <v>60.818609212134241</v>
      </c>
    </row>
    <row r="112" spans="1:16" x14ac:dyDescent="0.35">
      <c r="A112" s="17" t="s">
        <v>41</v>
      </c>
      <c r="B112" s="17" t="s">
        <v>57</v>
      </c>
      <c r="C112" s="18">
        <v>28</v>
      </c>
      <c r="D112" s="18">
        <v>120.82539682539699</v>
      </c>
      <c r="E112" s="18" t="s">
        <v>13</v>
      </c>
      <c r="F112" s="12"/>
      <c r="G112" s="12">
        <v>1.0995999999999999</v>
      </c>
      <c r="H112" s="12">
        <v>1.0199</v>
      </c>
      <c r="I112" s="12">
        <v>-1.9E-3</v>
      </c>
      <c r="J112" s="19">
        <v>0.86268161274461397</v>
      </c>
      <c r="K112" s="19">
        <v>0.15875870382035701</v>
      </c>
      <c r="L112" s="16">
        <v>0.4</v>
      </c>
      <c r="M112" s="4">
        <v>0.60719235386386394</v>
      </c>
      <c r="N112" s="4">
        <v>0.11174119124015192</v>
      </c>
      <c r="O112" s="4">
        <v>607.1923538638639</v>
      </c>
      <c r="P112" s="4">
        <v>111.74119124015192</v>
      </c>
    </row>
    <row r="113" spans="1:16" x14ac:dyDescent="0.35">
      <c r="A113" s="17" t="s">
        <v>41</v>
      </c>
      <c r="B113" s="17" t="s">
        <v>57</v>
      </c>
      <c r="C113" s="18">
        <v>29</v>
      </c>
      <c r="D113" s="18">
        <v>42.936507936507901</v>
      </c>
      <c r="E113" s="18" t="s">
        <v>13</v>
      </c>
      <c r="F113" s="12"/>
      <c r="G113" s="12">
        <v>1.0996999999999999</v>
      </c>
      <c r="H113" s="12">
        <v>1.0016</v>
      </c>
      <c r="I113" s="12">
        <v>7.7000000000000002E-3</v>
      </c>
      <c r="J113" s="19">
        <v>0.60309413100808396</v>
      </c>
      <c r="K113" s="19">
        <v>0.19354196108683</v>
      </c>
      <c r="L113" s="16">
        <v>0.4</v>
      </c>
      <c r="M113" s="4">
        <v>0.42448354015942985</v>
      </c>
      <c r="N113" s="4">
        <v>0.13622314094519847</v>
      </c>
      <c r="O113" s="4">
        <v>424.48354015942988</v>
      </c>
      <c r="P113" s="4">
        <v>136.22314094519848</v>
      </c>
    </row>
    <row r="114" spans="1:16" x14ac:dyDescent="0.35">
      <c r="A114" s="17" t="s">
        <v>41</v>
      </c>
      <c r="B114" s="17" t="s">
        <v>57</v>
      </c>
      <c r="C114" s="18">
        <v>30</v>
      </c>
      <c r="D114" s="18">
        <v>174.17460317460299</v>
      </c>
      <c r="E114" s="18" t="s">
        <v>13</v>
      </c>
      <c r="F114" s="12"/>
      <c r="G114" s="12">
        <v>0.94410000000000005</v>
      </c>
      <c r="H114" s="12">
        <v>0.99070000000000003</v>
      </c>
      <c r="I114" s="12">
        <v>4.5999999999999999E-3</v>
      </c>
      <c r="J114" s="19">
        <v>0.67757734803368397</v>
      </c>
      <c r="K114" s="19">
        <v>8.1611040317028302E-2</v>
      </c>
      <c r="L114" s="16">
        <v>0.4</v>
      </c>
      <c r="M114" s="4">
        <v>0.47690802585727859</v>
      </c>
      <c r="N114" s="4">
        <v>5.7441353726922238E-2</v>
      </c>
      <c r="O114" s="4">
        <v>476.90802585727857</v>
      </c>
      <c r="P114" s="4">
        <v>57.441353726922237</v>
      </c>
    </row>
    <row r="115" spans="1:16" x14ac:dyDescent="0.35">
      <c r="A115" s="17" t="s">
        <v>41</v>
      </c>
      <c r="B115" s="17" t="s">
        <v>57</v>
      </c>
      <c r="C115" s="18">
        <v>33</v>
      </c>
      <c r="D115" s="18">
        <v>83.206349206349202</v>
      </c>
      <c r="E115" s="18" t="s">
        <v>13</v>
      </c>
      <c r="F115" s="12"/>
      <c r="G115" s="12">
        <v>0.90649999999999997</v>
      </c>
      <c r="H115" s="12">
        <v>0.90910000000000002</v>
      </c>
      <c r="I115" s="12">
        <v>-2.12E-2</v>
      </c>
      <c r="J115" s="19">
        <v>0.52335164037744497</v>
      </c>
      <c r="K115" s="19">
        <v>0.110817949901822</v>
      </c>
      <c r="L115" s="16">
        <v>0.4</v>
      </c>
      <c r="M115" s="4">
        <v>0.36835735191839375</v>
      </c>
      <c r="N115" s="4">
        <v>7.7998430541691366E-2</v>
      </c>
      <c r="O115" s="4">
        <v>368.35735191839376</v>
      </c>
      <c r="P115" s="4">
        <v>77.998430541691363</v>
      </c>
    </row>
    <row r="116" spans="1:16" x14ac:dyDescent="0.35">
      <c r="A116" s="17" t="s">
        <v>41</v>
      </c>
      <c r="B116" s="17" t="s">
        <v>57</v>
      </c>
      <c r="C116" s="18">
        <v>35</v>
      </c>
      <c r="D116" s="18">
        <v>84.761904761904802</v>
      </c>
      <c r="E116" s="18" t="s">
        <v>13</v>
      </c>
      <c r="F116" s="12"/>
      <c r="G116" s="12">
        <v>1.0407</v>
      </c>
      <c r="H116" s="12">
        <v>0.96009999999999995</v>
      </c>
      <c r="I116" s="12">
        <v>-4.1000000000000003E-3</v>
      </c>
      <c r="J116" s="19">
        <v>0.64726842107474203</v>
      </c>
      <c r="K116" s="19">
        <v>0.122944804354048</v>
      </c>
      <c r="L116" s="16">
        <v>0.4</v>
      </c>
      <c r="M116" s="4">
        <v>0.4555753019051153</v>
      </c>
      <c r="N116" s="4">
        <v>8.6533831309519485E-2</v>
      </c>
      <c r="O116" s="4">
        <v>455.57530190511528</v>
      </c>
      <c r="P116" s="4">
        <v>86.533831309519485</v>
      </c>
    </row>
    <row r="117" spans="1:16" x14ac:dyDescent="0.35">
      <c r="A117" s="17" t="s">
        <v>41</v>
      </c>
      <c r="B117" s="17" t="s">
        <v>57</v>
      </c>
      <c r="C117" s="18">
        <v>36</v>
      </c>
      <c r="D117" s="18">
        <v>92.412698412698404</v>
      </c>
      <c r="E117" s="18" t="s">
        <v>13</v>
      </c>
      <c r="F117" s="12"/>
      <c r="G117" s="12">
        <v>1.0405</v>
      </c>
      <c r="H117" s="12">
        <v>0.97899999999999998</v>
      </c>
      <c r="I117" s="12">
        <v>3.3799999999999997E-2</v>
      </c>
      <c r="J117" s="19">
        <v>0.91624131964993605</v>
      </c>
      <c r="K117" s="19">
        <v>0.18286221717367501</v>
      </c>
      <c r="L117" s="16">
        <v>0.4</v>
      </c>
      <c r="M117" s="4">
        <v>0.64488997489537725</v>
      </c>
      <c r="N117" s="4">
        <v>0.12870627869904375</v>
      </c>
      <c r="O117" s="4">
        <v>644.88997489537724</v>
      </c>
      <c r="P117" s="4">
        <v>128.70627869904374</v>
      </c>
    </row>
    <row r="118" spans="1:16" x14ac:dyDescent="0.35">
      <c r="A118" s="17" t="s">
        <v>41</v>
      </c>
      <c r="B118" s="17" t="s">
        <v>57</v>
      </c>
      <c r="C118" s="18">
        <v>37</v>
      </c>
      <c r="D118" s="18">
        <v>363.555555555556</v>
      </c>
      <c r="E118" s="18" t="s">
        <v>13</v>
      </c>
      <c r="F118" s="12"/>
      <c r="G118" s="12">
        <v>1.0362</v>
      </c>
      <c r="H118" s="12">
        <v>1.0517000000000001</v>
      </c>
      <c r="I118" s="12">
        <v>2E-3</v>
      </c>
      <c r="J118" s="19">
        <v>0.66760769125654895</v>
      </c>
      <c r="K118" s="19">
        <v>5.3614948215326703E-2</v>
      </c>
      <c r="L118" s="16">
        <v>0.4</v>
      </c>
      <c r="M118" s="4">
        <v>0.46989095342140708</v>
      </c>
      <c r="N118" s="4">
        <v>3.7736502236997101E-2</v>
      </c>
      <c r="O118" s="4">
        <v>469.89095342140706</v>
      </c>
      <c r="P118" s="4">
        <v>37.736502236997097</v>
      </c>
    </row>
    <row r="119" spans="1:16" x14ac:dyDescent="0.35">
      <c r="A119" s="17" t="s">
        <v>41</v>
      </c>
      <c r="B119" s="17" t="s">
        <v>57</v>
      </c>
      <c r="C119" s="18">
        <v>38</v>
      </c>
      <c r="D119" s="18">
        <v>105.380952380952</v>
      </c>
      <c r="E119" s="18" t="s">
        <v>13</v>
      </c>
      <c r="F119" s="12"/>
      <c r="G119" s="12">
        <v>0.97889999999999999</v>
      </c>
      <c r="H119" s="12">
        <v>0.95269999999999999</v>
      </c>
      <c r="I119" s="12">
        <v>-3.5999999999999999E-3</v>
      </c>
      <c r="J119" s="19">
        <v>0.39746740597110403</v>
      </c>
      <c r="K119" s="19">
        <v>6.8605089067897404E-2</v>
      </c>
      <c r="L119" s="16">
        <v>0.4</v>
      </c>
      <c r="M119" s="4">
        <v>0.2797546235487044</v>
      </c>
      <c r="N119" s="4">
        <v>4.8287206893916426E-2</v>
      </c>
      <c r="O119" s="4">
        <v>279.75462354870439</v>
      </c>
      <c r="P119" s="4">
        <v>48.287206893916427</v>
      </c>
    </row>
    <row r="120" spans="1:16" x14ac:dyDescent="0.35">
      <c r="A120" s="17" t="s">
        <v>41</v>
      </c>
      <c r="B120" s="17" t="s">
        <v>57</v>
      </c>
      <c r="C120" s="18">
        <v>41</v>
      </c>
      <c r="D120" s="18">
        <v>1067.9206349206299</v>
      </c>
      <c r="E120" s="18" t="s">
        <v>13</v>
      </c>
      <c r="F120" s="12"/>
      <c r="G120" s="12">
        <v>1.0012000000000001</v>
      </c>
      <c r="H120" s="12">
        <v>1.02</v>
      </c>
      <c r="I120" s="12">
        <v>-1.1000000000000001E-3</v>
      </c>
      <c r="J120" s="19">
        <v>0.65665837987156295</v>
      </c>
      <c r="K120" s="19">
        <v>3.2902842937385997E-2</v>
      </c>
      <c r="L120" s="16">
        <v>0.4</v>
      </c>
      <c r="M120" s="4">
        <v>0.46218435801607965</v>
      </c>
      <c r="N120" s="4">
        <v>2.315843337428215E-2</v>
      </c>
      <c r="O120" s="4">
        <v>462.18435801607967</v>
      </c>
      <c r="P120" s="4">
        <v>23.158433374282151</v>
      </c>
    </row>
    <row r="121" spans="1:16" x14ac:dyDescent="0.35">
      <c r="A121" s="17" t="s">
        <v>41</v>
      </c>
      <c r="B121" s="17" t="s">
        <v>57</v>
      </c>
      <c r="C121" s="18">
        <v>44</v>
      </c>
      <c r="D121" s="18">
        <v>100.492063492063</v>
      </c>
      <c r="E121" s="18" t="s">
        <v>13</v>
      </c>
      <c r="F121" s="12"/>
      <c r="G121" s="12">
        <v>0.96560000000000001</v>
      </c>
      <c r="H121" s="12">
        <v>1.1355</v>
      </c>
      <c r="I121" s="12">
        <v>-6.9999999999999999E-4</v>
      </c>
      <c r="J121" s="19">
        <v>0.72429977236040899</v>
      </c>
      <c r="K121" s="19">
        <v>0.11754656695534101</v>
      </c>
      <c r="L121" s="16">
        <v>0.4</v>
      </c>
      <c r="M121" s="4">
        <v>0.50979327388628559</v>
      </c>
      <c r="N121" s="4">
        <v>8.273432008265022E-2</v>
      </c>
      <c r="O121" s="4">
        <v>509.79327388628559</v>
      </c>
      <c r="P121" s="4">
        <v>82.734320082650214</v>
      </c>
    </row>
    <row r="122" spans="1:16" x14ac:dyDescent="0.35">
      <c r="A122" s="17" t="s">
        <v>41</v>
      </c>
      <c r="B122" s="17" t="s">
        <v>58</v>
      </c>
      <c r="C122" s="18">
        <v>25</v>
      </c>
      <c r="D122" s="18">
        <v>951.87301587301602</v>
      </c>
      <c r="E122" s="18" t="s">
        <v>13</v>
      </c>
      <c r="F122" s="12"/>
      <c r="G122" s="12">
        <v>1.0258</v>
      </c>
      <c r="H122" s="12">
        <v>1.0580000000000001</v>
      </c>
      <c r="I122" s="12">
        <v>2.8999999999999998E-3</v>
      </c>
      <c r="J122" s="19">
        <v>0.67581050458370695</v>
      </c>
      <c r="K122" s="19">
        <v>3.2199165824268502E-2</v>
      </c>
      <c r="L122" s="16">
        <v>0.4</v>
      </c>
      <c r="M122" s="4">
        <v>0.47566444558681548</v>
      </c>
      <c r="N122" s="4">
        <v>2.2663155213299219E-2</v>
      </c>
      <c r="O122" s="4">
        <v>475.66444558681548</v>
      </c>
      <c r="P122" s="4">
        <v>22.66315521329922</v>
      </c>
    </row>
    <row r="123" spans="1:16" x14ac:dyDescent="0.35">
      <c r="A123" s="17" t="s">
        <v>41</v>
      </c>
      <c r="B123" s="17" t="s">
        <v>58</v>
      </c>
      <c r="C123" s="18">
        <v>30</v>
      </c>
      <c r="D123" s="18">
        <v>118.17460317460301</v>
      </c>
      <c r="E123" s="18" t="s">
        <v>13</v>
      </c>
      <c r="F123" s="12"/>
      <c r="G123" s="12">
        <v>0.96009999999999995</v>
      </c>
      <c r="H123" s="12">
        <v>0.89559999999999995</v>
      </c>
      <c r="I123" s="12">
        <v>5.9999999999999995E-4</v>
      </c>
      <c r="J123" s="19">
        <v>0.53659960145393104</v>
      </c>
      <c r="K123" s="19">
        <v>8.8342669175190403E-2</v>
      </c>
      <c r="L123" s="16">
        <v>0.4</v>
      </c>
      <c r="M123" s="4">
        <v>0.37768183565734387</v>
      </c>
      <c r="N123" s="4">
        <v>6.217936310528531E-2</v>
      </c>
      <c r="O123" s="4">
        <v>377.68183565734387</v>
      </c>
      <c r="P123" s="4">
        <v>62.179363105285312</v>
      </c>
    </row>
    <row r="124" spans="1:16" x14ac:dyDescent="0.35">
      <c r="A124" s="17" t="s">
        <v>41</v>
      </c>
      <c r="B124" s="17" t="s">
        <v>58</v>
      </c>
      <c r="C124" s="18">
        <v>32</v>
      </c>
      <c r="D124" s="18">
        <v>665.87301587301602</v>
      </c>
      <c r="E124" s="18" t="s">
        <v>13</v>
      </c>
      <c r="F124" s="12"/>
      <c r="G124" s="12">
        <v>0.99119999999999997</v>
      </c>
      <c r="H124" s="12">
        <v>0.97719999999999996</v>
      </c>
      <c r="I124" s="12">
        <v>1E-3</v>
      </c>
      <c r="J124" s="19">
        <v>0.69524854950243098</v>
      </c>
      <c r="K124" s="19">
        <v>4.2798404095216E-2</v>
      </c>
      <c r="L124" s="16">
        <v>0.4</v>
      </c>
      <c r="M124" s="4">
        <v>0.48934577607346119</v>
      </c>
      <c r="N124" s="4">
        <v>3.0123354132371109E-2</v>
      </c>
      <c r="O124" s="4">
        <v>489.3457760734612</v>
      </c>
      <c r="P124" s="4">
        <v>30.123354132371109</v>
      </c>
    </row>
    <row r="125" spans="1:16" x14ac:dyDescent="0.35">
      <c r="A125" s="17" t="s">
        <v>41</v>
      </c>
      <c r="B125" s="17" t="s">
        <v>58</v>
      </c>
      <c r="C125" s="18">
        <v>34</v>
      </c>
      <c r="D125" s="18">
        <v>188.365079365079</v>
      </c>
      <c r="E125" s="18" t="s">
        <v>13</v>
      </c>
      <c r="F125" s="12"/>
      <c r="G125" s="12">
        <v>0.87819999999999998</v>
      </c>
      <c r="H125" s="12">
        <v>0.98219999999999996</v>
      </c>
      <c r="I125" s="12">
        <v>8.0999999999999996E-3</v>
      </c>
      <c r="J125" s="19">
        <v>0.76810102900710797</v>
      </c>
      <c r="K125" s="19">
        <v>9.8592968334445405E-2</v>
      </c>
      <c r="L125" s="16">
        <v>0.4</v>
      </c>
      <c r="M125" s="4">
        <v>0.54062247869672564</v>
      </c>
      <c r="N125" s="4">
        <v>6.9393963697635411E-2</v>
      </c>
      <c r="O125" s="4">
        <v>540.62247869672569</v>
      </c>
      <c r="P125" s="4">
        <v>69.393963697635414</v>
      </c>
    </row>
    <row r="126" spans="1:16" x14ac:dyDescent="0.35">
      <c r="A126" s="17" t="s">
        <v>41</v>
      </c>
      <c r="B126" s="17" t="s">
        <v>58</v>
      </c>
      <c r="C126" s="18">
        <v>36</v>
      </c>
      <c r="D126" s="18">
        <v>108.206349206349</v>
      </c>
      <c r="E126" s="18" t="s">
        <v>13</v>
      </c>
      <c r="F126" s="12"/>
      <c r="G126" s="12">
        <v>1.026</v>
      </c>
      <c r="H126" s="12">
        <v>1.0435000000000001</v>
      </c>
      <c r="I126" s="12">
        <v>-3.5999999999999999E-3</v>
      </c>
      <c r="J126" s="19">
        <v>0.63171470773239302</v>
      </c>
      <c r="K126" s="19">
        <v>0.10070209328127901</v>
      </c>
      <c r="L126" s="16">
        <v>0.4</v>
      </c>
      <c r="M126" s="4">
        <v>0.44462793073579321</v>
      </c>
      <c r="N126" s="4">
        <v>7.0878456379688218E-2</v>
      </c>
      <c r="O126" s="4">
        <v>444.6279307357932</v>
      </c>
      <c r="P126" s="4">
        <v>70.878456379688217</v>
      </c>
    </row>
    <row r="127" spans="1:16" x14ac:dyDescent="0.35">
      <c r="A127" s="17" t="s">
        <v>41</v>
      </c>
      <c r="B127" s="17" t="s">
        <v>58</v>
      </c>
      <c r="C127" s="18">
        <v>39</v>
      </c>
      <c r="D127" s="18">
        <v>23.8571428571429</v>
      </c>
      <c r="E127" s="18" t="s">
        <v>13</v>
      </c>
      <c r="F127" s="12"/>
      <c r="G127" s="12">
        <v>0.90210000000000001</v>
      </c>
      <c r="H127" s="12">
        <v>0.90080000000000005</v>
      </c>
      <c r="I127" s="12">
        <v>1.2800000000000001E-2</v>
      </c>
      <c r="J127" s="19">
        <v>0.239640395318134</v>
      </c>
      <c r="K127" s="19">
        <v>0.109730434033439</v>
      </c>
      <c r="L127" s="16">
        <v>0.4</v>
      </c>
      <c r="M127" s="4">
        <v>0.16866919795723109</v>
      </c>
      <c r="N127" s="4">
        <v>7.723299018660261E-2</v>
      </c>
      <c r="O127" s="4">
        <v>168.66919795723109</v>
      </c>
      <c r="P127" s="4">
        <v>77.232990186602606</v>
      </c>
    </row>
    <row r="128" spans="1:16" x14ac:dyDescent="0.35">
      <c r="A128" s="17" t="s">
        <v>41</v>
      </c>
      <c r="B128" s="17" t="s">
        <v>58</v>
      </c>
      <c r="C128" s="18">
        <v>46</v>
      </c>
      <c r="D128" s="18">
        <v>97.539682539682502</v>
      </c>
      <c r="E128" s="18" t="s">
        <v>13</v>
      </c>
      <c r="F128" s="12"/>
      <c r="G128" s="12">
        <v>0.98450000000000004</v>
      </c>
      <c r="H128" s="12">
        <v>1.0542</v>
      </c>
      <c r="I128" s="12">
        <v>-9.2999999999999992E-3</v>
      </c>
      <c r="J128" s="19">
        <v>0.37562542508081198</v>
      </c>
      <c r="K128" s="19">
        <v>6.8504018797063193E-2</v>
      </c>
      <c r="L128" s="16">
        <v>0.4</v>
      </c>
      <c r="M128" s="4">
        <v>0.26438129972459723</v>
      </c>
      <c r="N128" s="4">
        <v>4.821606929836917E-2</v>
      </c>
      <c r="O128" s="4">
        <v>264.38129972459723</v>
      </c>
      <c r="P128" s="4">
        <v>48.21606929836917</v>
      </c>
    </row>
    <row r="129" spans="1:16" x14ac:dyDescent="0.35">
      <c r="A129" s="17" t="s">
        <v>41</v>
      </c>
      <c r="B129" s="17" t="s">
        <v>58</v>
      </c>
      <c r="C129" s="18">
        <v>47</v>
      </c>
      <c r="D129" s="18">
        <v>109.507936507937</v>
      </c>
      <c r="E129" s="18" t="s">
        <v>13</v>
      </c>
      <c r="F129" s="12"/>
      <c r="G129" s="12">
        <v>1.0085</v>
      </c>
      <c r="H129" s="12">
        <v>1.0096000000000001</v>
      </c>
      <c r="I129" s="12">
        <v>1.1299999999999999E-2</v>
      </c>
      <c r="J129" s="19">
        <v>0.45232089197534497</v>
      </c>
      <c r="K129" s="19">
        <v>7.5043912171330496E-2</v>
      </c>
      <c r="L129" s="16">
        <v>0.4</v>
      </c>
      <c r="M129" s="4">
        <v>0.3183628618518124</v>
      </c>
      <c r="N129" s="4">
        <v>5.2819127011986634E-2</v>
      </c>
      <c r="O129" s="4">
        <v>318.3628618518124</v>
      </c>
      <c r="P129" s="4">
        <v>52.819127011986637</v>
      </c>
    </row>
    <row r="130" spans="1:16" x14ac:dyDescent="0.35">
      <c r="A130" s="17" t="s">
        <v>43</v>
      </c>
      <c r="B130" s="17" t="s">
        <v>61</v>
      </c>
      <c r="C130" s="18">
        <v>4</v>
      </c>
      <c r="D130" s="18">
        <v>202.42857142857099</v>
      </c>
      <c r="E130" s="18" t="s">
        <v>13</v>
      </c>
      <c r="F130" s="12"/>
      <c r="G130" s="12">
        <v>1.0035000000000001</v>
      </c>
      <c r="H130" s="12">
        <v>1.0374000000000001</v>
      </c>
      <c r="I130" s="12">
        <v>2.9999999999999997E-4</v>
      </c>
      <c r="J130" s="19">
        <v>1.2156324914380601</v>
      </c>
      <c r="K130" s="19">
        <v>0.143759467674233</v>
      </c>
      <c r="L130" s="16">
        <v>0.5</v>
      </c>
      <c r="M130" s="4">
        <v>0.76329179238343903</v>
      </c>
      <c r="N130" s="4">
        <v>9.0266114574929043E-2</v>
      </c>
      <c r="O130" s="4">
        <v>763.29179238343897</v>
      </c>
      <c r="P130" s="4">
        <v>90.266114574929048</v>
      </c>
    </row>
    <row r="131" spans="1:16" x14ac:dyDescent="0.35">
      <c r="A131" s="17" t="s">
        <v>43</v>
      </c>
      <c r="B131" s="17" t="s">
        <v>61</v>
      </c>
      <c r="C131" s="18">
        <v>8</v>
      </c>
      <c r="D131" s="18">
        <v>160.333333333333</v>
      </c>
      <c r="E131" s="18" t="s">
        <v>13</v>
      </c>
      <c r="F131" s="12"/>
      <c r="G131" s="12">
        <v>1.0632999999999999</v>
      </c>
      <c r="H131" s="12">
        <v>1.0701000000000001</v>
      </c>
      <c r="I131" s="12">
        <v>5.4000000000000003E-3</v>
      </c>
      <c r="J131" s="19">
        <v>0.63970702755417896</v>
      </c>
      <c r="K131" s="19">
        <v>8.8001645413194801E-2</v>
      </c>
      <c r="L131" s="16">
        <v>0.5</v>
      </c>
      <c r="M131" s="4">
        <v>0.4016700171319752</v>
      </c>
      <c r="N131" s="4">
        <v>5.5255954520159231E-2</v>
      </c>
      <c r="O131" s="4">
        <v>401.67001713197521</v>
      </c>
      <c r="P131" s="4">
        <v>55.255954520159229</v>
      </c>
    </row>
    <row r="132" spans="1:16" x14ac:dyDescent="0.35">
      <c r="A132" s="17" t="s">
        <v>43</v>
      </c>
      <c r="B132" s="17" t="s">
        <v>61</v>
      </c>
      <c r="C132" s="18">
        <v>9</v>
      </c>
      <c r="D132" s="18">
        <v>28.793650793650801</v>
      </c>
      <c r="E132" s="18" t="s">
        <v>13</v>
      </c>
      <c r="F132" s="12"/>
      <c r="G132" s="12">
        <v>0.9708</v>
      </c>
      <c r="H132" s="12">
        <v>0.94120000000000004</v>
      </c>
      <c r="I132" s="12">
        <v>-1.7500000000000002E-2</v>
      </c>
      <c r="J132" s="19">
        <v>0.74112230443114102</v>
      </c>
      <c r="K132" s="19">
        <v>0.30796189247757</v>
      </c>
      <c r="L132" s="16">
        <v>0.5</v>
      </c>
      <c r="M132" s="4">
        <v>0.46534834837738792</v>
      </c>
      <c r="N132" s="4">
        <v>0.19336829720380797</v>
      </c>
      <c r="O132" s="4">
        <v>465.34834837738794</v>
      </c>
      <c r="P132" s="4">
        <v>193.36829720380797</v>
      </c>
    </row>
    <row r="133" spans="1:16" x14ac:dyDescent="0.35">
      <c r="A133" s="17" t="s">
        <v>43</v>
      </c>
      <c r="B133" s="17" t="s">
        <v>61</v>
      </c>
      <c r="C133" s="18">
        <v>11</v>
      </c>
      <c r="D133" s="18">
        <v>32.158730158730201</v>
      </c>
      <c r="E133" s="18" t="s">
        <v>13</v>
      </c>
      <c r="F133" s="12"/>
      <c r="G133" s="12">
        <v>1.0104</v>
      </c>
      <c r="H133" s="12">
        <v>0.88290000000000002</v>
      </c>
      <c r="I133" s="12">
        <v>-7.1000000000000004E-3</v>
      </c>
      <c r="J133" s="19">
        <v>0.55455508441541901</v>
      </c>
      <c r="K133" s="19">
        <v>0.294808333849993</v>
      </c>
      <c r="L133" s="16">
        <v>0.5</v>
      </c>
      <c r="M133" s="4">
        <v>0.34820338164707754</v>
      </c>
      <c r="N133" s="4">
        <v>0.18510921938894398</v>
      </c>
      <c r="O133" s="4">
        <v>348.20338164707755</v>
      </c>
      <c r="P133" s="4">
        <v>185.10921938894398</v>
      </c>
    </row>
    <row r="134" spans="1:16" x14ac:dyDescent="0.35">
      <c r="A134" s="17" t="s">
        <v>43</v>
      </c>
      <c r="B134" s="17" t="s">
        <v>61</v>
      </c>
      <c r="C134" s="18">
        <v>12</v>
      </c>
      <c r="D134" s="18">
        <v>243.60317460317501</v>
      </c>
      <c r="E134" s="18" t="s">
        <v>13</v>
      </c>
      <c r="F134" s="12"/>
      <c r="G134" s="12">
        <v>0.97099999999999997</v>
      </c>
      <c r="H134" s="12">
        <v>0.98329999999999995</v>
      </c>
      <c r="I134" s="12">
        <v>-4.4000000000000003E-3</v>
      </c>
      <c r="J134" s="19">
        <v>0.83117190737480695</v>
      </c>
      <c r="K134" s="19">
        <v>7.5960044959856698E-2</v>
      </c>
      <c r="L134" s="16">
        <v>0.5</v>
      </c>
      <c r="M134" s="4">
        <v>0.52189020894659433</v>
      </c>
      <c r="N134" s="4">
        <v>4.7695071722167658E-2</v>
      </c>
      <c r="O134" s="4">
        <v>521.89020894659427</v>
      </c>
      <c r="P134" s="4">
        <v>47.695071722167654</v>
      </c>
    </row>
    <row r="135" spans="1:16" x14ac:dyDescent="0.35">
      <c r="A135" s="17" t="s">
        <v>43</v>
      </c>
      <c r="B135" s="17" t="s">
        <v>61</v>
      </c>
      <c r="C135" s="18">
        <v>14</v>
      </c>
      <c r="D135" s="18">
        <v>55.523809523809497</v>
      </c>
      <c r="E135" s="18" t="s">
        <v>13</v>
      </c>
      <c r="F135" s="12"/>
      <c r="G135" s="12">
        <v>1.0893999999999999</v>
      </c>
      <c r="H135" s="12">
        <v>0.97330000000000005</v>
      </c>
      <c r="I135" s="12">
        <v>2.5100000000000001E-2</v>
      </c>
      <c r="J135" s="19">
        <v>1.21835114095487</v>
      </c>
      <c r="K135" s="19">
        <v>0.374707191494416</v>
      </c>
      <c r="L135" s="16">
        <v>0.5</v>
      </c>
      <c r="M135" s="4">
        <v>0.76499882380713302</v>
      </c>
      <c r="N135" s="4">
        <v>0.23527745912450415</v>
      </c>
      <c r="O135" s="4">
        <v>764.99882380713302</v>
      </c>
      <c r="P135" s="4">
        <v>235.27745912450416</v>
      </c>
    </row>
    <row r="136" spans="1:16" x14ac:dyDescent="0.35">
      <c r="A136" s="17" t="s">
        <v>43</v>
      </c>
      <c r="B136" s="17" t="s">
        <v>61</v>
      </c>
      <c r="C136" s="18">
        <v>16</v>
      </c>
      <c r="D136" s="18">
        <v>58.238095238095198</v>
      </c>
      <c r="E136" s="18" t="s">
        <v>13</v>
      </c>
      <c r="F136" s="12"/>
      <c r="G136" s="12">
        <v>1.0150999999999999</v>
      </c>
      <c r="H136" s="12">
        <v>0.86270000000000002</v>
      </c>
      <c r="I136" s="12">
        <v>-0.01</v>
      </c>
      <c r="J136" s="19">
        <v>1.62094152595945</v>
      </c>
      <c r="K136" s="19">
        <v>0.43599438273704</v>
      </c>
      <c r="L136" s="16">
        <v>0.5</v>
      </c>
      <c r="M136" s="4">
        <v>1.0177840518516421</v>
      </c>
      <c r="N136" s="4">
        <v>0.27375949245547376</v>
      </c>
      <c r="O136" s="4">
        <v>1017.7840518516421</v>
      </c>
      <c r="P136" s="4">
        <v>273.75949245547378</v>
      </c>
    </row>
    <row r="137" spans="1:16" x14ac:dyDescent="0.35">
      <c r="A137" s="17" t="s">
        <v>43</v>
      </c>
      <c r="B137" s="17" t="s">
        <v>61</v>
      </c>
      <c r="C137" s="18">
        <v>20</v>
      </c>
      <c r="D137" s="18">
        <v>98.349206349206298</v>
      </c>
      <c r="E137" s="18" t="s">
        <v>13</v>
      </c>
      <c r="F137" s="12"/>
      <c r="G137" s="12">
        <v>1.1112</v>
      </c>
      <c r="H137" s="12">
        <v>1.0598000000000001</v>
      </c>
      <c r="I137" s="12">
        <v>-7.1000000000000004E-3</v>
      </c>
      <c r="J137" s="19">
        <v>1.00619019378551</v>
      </c>
      <c r="K137" s="19">
        <v>0.26616213027235602</v>
      </c>
      <c r="L137" s="16">
        <v>0.5</v>
      </c>
      <c r="M137" s="4">
        <v>0.63178363683306871</v>
      </c>
      <c r="N137" s="4">
        <v>0.16712235886344978</v>
      </c>
      <c r="O137" s="4">
        <v>631.78363683306873</v>
      </c>
      <c r="P137" s="4">
        <v>167.12235886344979</v>
      </c>
    </row>
    <row r="138" spans="1:16" x14ac:dyDescent="0.35">
      <c r="A138" s="17" t="s">
        <v>43</v>
      </c>
      <c r="B138" s="17" t="s">
        <v>61</v>
      </c>
      <c r="C138" s="18">
        <v>23</v>
      </c>
      <c r="D138" s="18">
        <v>90.428571428571402</v>
      </c>
      <c r="E138" s="18" t="s">
        <v>13</v>
      </c>
      <c r="F138" s="12"/>
      <c r="G138" s="12">
        <v>1.0454000000000001</v>
      </c>
      <c r="H138" s="12">
        <v>1.1476</v>
      </c>
      <c r="I138" s="12">
        <v>1.2999999999999999E-2</v>
      </c>
      <c r="J138" s="19">
        <v>1.39796174730428</v>
      </c>
      <c r="K138" s="19">
        <v>0.37828335404445301</v>
      </c>
      <c r="L138" s="16">
        <v>0.5</v>
      </c>
      <c r="M138" s="4">
        <v>0.87777575484271064</v>
      </c>
      <c r="N138" s="4">
        <v>0.23752292026666494</v>
      </c>
      <c r="O138" s="4">
        <v>877.77575484271063</v>
      </c>
      <c r="P138" s="4">
        <v>237.52292026666493</v>
      </c>
    </row>
    <row r="139" spans="1:16" x14ac:dyDescent="0.35">
      <c r="A139" s="17" t="s">
        <v>43</v>
      </c>
      <c r="B139" s="17" t="s">
        <v>62</v>
      </c>
      <c r="C139" s="18">
        <v>1</v>
      </c>
      <c r="D139" s="18">
        <v>177.555555555556</v>
      </c>
      <c r="E139" s="18" t="s">
        <v>13</v>
      </c>
      <c r="F139" s="12"/>
      <c r="G139" s="12">
        <v>0.9698</v>
      </c>
      <c r="H139" s="12">
        <v>0.89290000000000003</v>
      </c>
      <c r="I139" s="12">
        <v>4.7000000000000002E-3</v>
      </c>
      <c r="J139" s="19">
        <v>0.73572753871807794</v>
      </c>
      <c r="K139" s="19">
        <v>8.3817535902039997E-2</v>
      </c>
      <c r="L139" s="16">
        <v>0.5</v>
      </c>
      <c r="M139" s="4">
        <v>0.46196099206730656</v>
      </c>
      <c r="N139" s="4">
        <v>5.262876540602171E-2</v>
      </c>
      <c r="O139" s="4">
        <v>461.96099206730656</v>
      </c>
      <c r="P139" s="4">
        <v>52.628765406021714</v>
      </c>
    </row>
    <row r="140" spans="1:16" x14ac:dyDescent="0.35">
      <c r="A140" s="17" t="s">
        <v>43</v>
      </c>
      <c r="B140" s="17" t="s">
        <v>62</v>
      </c>
      <c r="C140" s="18">
        <v>2</v>
      </c>
      <c r="D140" s="18">
        <v>144.04761904761901</v>
      </c>
      <c r="E140" s="18" t="s">
        <v>13</v>
      </c>
      <c r="F140" s="12"/>
      <c r="G140" s="12">
        <v>1.0009999999999999</v>
      </c>
      <c r="H140" s="12">
        <v>0.97589999999999999</v>
      </c>
      <c r="I140" s="12">
        <v>-5.04E-2</v>
      </c>
      <c r="J140" s="19">
        <v>3.40424810901095</v>
      </c>
      <c r="K140" s="19">
        <v>0.64524150141345205</v>
      </c>
      <c r="L140" s="16">
        <v>0.5</v>
      </c>
      <c r="M140" s="4">
        <v>2.1375166089638027</v>
      </c>
      <c r="N140" s="4">
        <v>0.40514509574471158</v>
      </c>
      <c r="O140" s="4">
        <v>2137.5166089638028</v>
      </c>
      <c r="P140" s="4">
        <v>405.14509574471157</v>
      </c>
    </row>
    <row r="141" spans="1:16" x14ac:dyDescent="0.35">
      <c r="A141" s="17" t="s">
        <v>43</v>
      </c>
      <c r="B141" s="17" t="s">
        <v>62</v>
      </c>
      <c r="C141" s="18">
        <v>5</v>
      </c>
      <c r="D141" s="18">
        <v>728.11111111111097</v>
      </c>
      <c r="E141" s="18" t="s">
        <v>13</v>
      </c>
      <c r="F141" s="12"/>
      <c r="G141" s="12">
        <v>1.0610999999999999</v>
      </c>
      <c r="H141" s="12">
        <v>0.999</v>
      </c>
      <c r="I141" s="12">
        <v>3.7000000000000002E-3</v>
      </c>
      <c r="J141" s="19">
        <v>0.98490819215335701</v>
      </c>
      <c r="K141" s="19">
        <v>4.5452926834128798E-2</v>
      </c>
      <c r="L141" s="16">
        <v>0.5</v>
      </c>
      <c r="M141" s="4">
        <v>0.61842073539227493</v>
      </c>
      <c r="N141" s="4">
        <v>2.8539748844038884E-2</v>
      </c>
      <c r="O141" s="4">
        <v>618.42073539227488</v>
      </c>
      <c r="P141" s="4">
        <v>28.539748844038883</v>
      </c>
    </row>
    <row r="142" spans="1:16" x14ac:dyDescent="0.35">
      <c r="A142" s="17" t="s">
        <v>43</v>
      </c>
      <c r="B142" s="17" t="s">
        <v>62</v>
      </c>
      <c r="C142" s="18">
        <v>6</v>
      </c>
      <c r="D142" s="18">
        <v>100.15873015872999</v>
      </c>
      <c r="E142" s="18" t="s">
        <v>13</v>
      </c>
      <c r="F142" s="12"/>
      <c r="G142" s="12">
        <v>1.0147999999999999</v>
      </c>
      <c r="H142" s="12">
        <v>0.97170000000000001</v>
      </c>
      <c r="I142" s="12">
        <v>1.5E-3</v>
      </c>
      <c r="J142" s="19">
        <v>0.54289383668941704</v>
      </c>
      <c r="K142" s="19">
        <v>7.0452599247958103E-2</v>
      </c>
      <c r="L142" s="16">
        <v>0.5</v>
      </c>
      <c r="M142" s="4">
        <v>0.3408813211222903</v>
      </c>
      <c r="N142" s="4">
        <v>4.423696399758998E-2</v>
      </c>
      <c r="O142" s="4">
        <v>340.88132112229033</v>
      </c>
      <c r="P142" s="4">
        <v>44.236963997589982</v>
      </c>
    </row>
    <row r="143" spans="1:16" x14ac:dyDescent="0.35">
      <c r="A143" s="17" t="s">
        <v>43</v>
      </c>
      <c r="B143" s="17" t="s">
        <v>62</v>
      </c>
      <c r="C143" s="18">
        <v>10</v>
      </c>
      <c r="D143" s="18">
        <v>337.96825396825398</v>
      </c>
      <c r="E143" s="18" t="s">
        <v>13</v>
      </c>
      <c r="F143" s="12"/>
      <c r="G143" s="12">
        <v>0.94030000000000002</v>
      </c>
      <c r="H143" s="12">
        <v>0.88649999999999995</v>
      </c>
      <c r="I143" s="12">
        <v>-1.04E-2</v>
      </c>
      <c r="J143" s="19">
        <v>1.71341547203321</v>
      </c>
      <c r="K143" s="19">
        <v>0.15201680984855301</v>
      </c>
      <c r="L143" s="16">
        <v>0.5</v>
      </c>
      <c r="M143" s="4">
        <v>1.0758481497961698</v>
      </c>
      <c r="N143" s="4">
        <v>9.54508735814147E-2</v>
      </c>
      <c r="O143" s="4">
        <v>1075.8481497961698</v>
      </c>
      <c r="P143" s="4">
        <v>95.450873581414697</v>
      </c>
    </row>
    <row r="144" spans="1:16" x14ac:dyDescent="0.35">
      <c r="A144" s="17" t="s">
        <v>43</v>
      </c>
      <c r="B144" s="17" t="s">
        <v>62</v>
      </c>
      <c r="C144" s="18">
        <v>12</v>
      </c>
      <c r="D144" s="18">
        <v>106.380952380952</v>
      </c>
      <c r="E144" s="18" t="s">
        <v>13</v>
      </c>
      <c r="F144" s="12"/>
      <c r="G144" s="12">
        <v>0.96319999999999995</v>
      </c>
      <c r="H144" s="12">
        <v>0.92789999999999995</v>
      </c>
      <c r="I144" s="12">
        <v>-5.7000000000000002E-3</v>
      </c>
      <c r="J144" s="19">
        <v>0.61051695322707</v>
      </c>
      <c r="K144" s="19">
        <v>9.8960933441118906E-2</v>
      </c>
      <c r="L144" s="16">
        <v>0.5</v>
      </c>
      <c r="M144" s="4">
        <v>0.3833416618849157</v>
      </c>
      <c r="N144" s="4">
        <v>6.2137256773099864E-2</v>
      </c>
      <c r="O144" s="4">
        <v>383.34166188491571</v>
      </c>
      <c r="P144" s="4">
        <v>62.137256773099864</v>
      </c>
    </row>
    <row r="145" spans="1:16" x14ac:dyDescent="0.35">
      <c r="A145" s="17" t="s">
        <v>43</v>
      </c>
      <c r="B145" s="17" t="s">
        <v>62</v>
      </c>
      <c r="C145" s="18">
        <v>13</v>
      </c>
      <c r="D145" s="18">
        <v>292.98412698412699</v>
      </c>
      <c r="E145" s="18" t="s">
        <v>13</v>
      </c>
      <c r="F145" s="12"/>
      <c r="G145" s="12">
        <v>1.0026999999999999</v>
      </c>
      <c r="H145" s="12">
        <v>1.0391999999999999</v>
      </c>
      <c r="I145" s="12">
        <v>2.0000000000000001E-4</v>
      </c>
      <c r="J145" s="19">
        <v>0.51459151143047799</v>
      </c>
      <c r="K145" s="19">
        <v>3.8492919471624303E-2</v>
      </c>
      <c r="L145" s="16">
        <v>0.5</v>
      </c>
      <c r="M145" s="4">
        <v>0.32311038070430348</v>
      </c>
      <c r="N145" s="4">
        <v>2.4169582258212089E-2</v>
      </c>
      <c r="O145" s="4">
        <v>323.11038070430345</v>
      </c>
      <c r="P145" s="4">
        <v>24.169582258212088</v>
      </c>
    </row>
    <row r="146" spans="1:16" x14ac:dyDescent="0.35">
      <c r="A146" s="17" t="s">
        <v>43</v>
      </c>
      <c r="B146" s="17" t="s">
        <v>62</v>
      </c>
      <c r="C146" s="18">
        <v>15</v>
      </c>
      <c r="D146" s="18">
        <v>152.365079365079</v>
      </c>
      <c r="E146" s="18" t="s">
        <v>13</v>
      </c>
      <c r="F146" s="12"/>
      <c r="G146" s="12">
        <v>1.0509999999999999</v>
      </c>
      <c r="H146" s="12">
        <v>1.0146999999999999</v>
      </c>
      <c r="I146" s="12">
        <v>3.0999999999999999E-3</v>
      </c>
      <c r="J146" s="19">
        <v>0.47807387415987501</v>
      </c>
      <c r="K146" s="19">
        <v>5.9564053725364302E-2</v>
      </c>
      <c r="L146" s="16">
        <v>0.5</v>
      </c>
      <c r="M146" s="4">
        <v>0.30018107188588489</v>
      </c>
      <c r="N146" s="4">
        <v>3.7400080739758125E-2</v>
      </c>
      <c r="O146" s="4">
        <v>300.18107188588488</v>
      </c>
      <c r="P146" s="4">
        <v>37.400080739758124</v>
      </c>
    </row>
    <row r="147" spans="1:16" x14ac:dyDescent="0.35">
      <c r="A147" s="17" t="s">
        <v>43</v>
      </c>
      <c r="B147" s="17" t="s">
        <v>62</v>
      </c>
      <c r="C147" s="18">
        <v>17</v>
      </c>
      <c r="D147" s="18">
        <v>158.920634920635</v>
      </c>
      <c r="E147" s="18" t="s">
        <v>13</v>
      </c>
      <c r="F147" s="12"/>
      <c r="G147" s="12">
        <v>1.0730999999999999</v>
      </c>
      <c r="H147" s="12">
        <v>1.0723</v>
      </c>
      <c r="I147" s="12">
        <v>1.2999999999999999E-2</v>
      </c>
      <c r="J147" s="19">
        <v>1.01174270673865</v>
      </c>
      <c r="K147" s="19">
        <v>0.11732178161574</v>
      </c>
      <c r="L147" s="16">
        <v>0.5</v>
      </c>
      <c r="M147" s="4">
        <v>0.63527004213572791</v>
      </c>
      <c r="N147" s="4">
        <v>7.3665975206997386E-2</v>
      </c>
      <c r="O147" s="4">
        <v>635.27004213572786</v>
      </c>
      <c r="P147" s="4">
        <v>73.665975206997388</v>
      </c>
    </row>
    <row r="148" spans="1:16" x14ac:dyDescent="0.35">
      <c r="A148" s="17" t="s">
        <v>43</v>
      </c>
      <c r="B148" s="17" t="s">
        <v>62</v>
      </c>
      <c r="C148" s="18">
        <v>19</v>
      </c>
      <c r="D148" s="18">
        <v>348.42857142857099</v>
      </c>
      <c r="E148" s="18" t="s">
        <v>13</v>
      </c>
      <c r="F148" s="12"/>
      <c r="G148" s="12">
        <v>1.026</v>
      </c>
      <c r="H148" s="12">
        <v>1.0155000000000001</v>
      </c>
      <c r="I148" s="12">
        <v>1.4E-3</v>
      </c>
      <c r="J148" s="19">
        <v>0.36913007507395701</v>
      </c>
      <c r="K148" s="19">
        <v>2.3192485680589198E-2</v>
      </c>
      <c r="L148" s="16">
        <v>0.5</v>
      </c>
      <c r="M148" s="4">
        <v>0.23177560538261593</v>
      </c>
      <c r="N148" s="4">
        <v>1.4562488325745917E-2</v>
      </c>
      <c r="O148" s="4">
        <v>231.77560538261594</v>
      </c>
      <c r="P148" s="4">
        <v>14.562488325745916</v>
      </c>
    </row>
    <row r="149" spans="1:16" x14ac:dyDescent="0.35">
      <c r="A149" s="17" t="s">
        <v>43</v>
      </c>
      <c r="B149" s="17" t="s">
        <v>62</v>
      </c>
      <c r="C149" s="18">
        <v>20</v>
      </c>
      <c r="D149" s="18">
        <v>481.87301587301602</v>
      </c>
      <c r="E149" s="18" t="s">
        <v>13</v>
      </c>
      <c r="F149" s="12"/>
      <c r="G149" s="12">
        <v>1.0459000000000001</v>
      </c>
      <c r="H149" s="12">
        <v>0.9829</v>
      </c>
      <c r="I149" s="12">
        <v>-1E-4</v>
      </c>
      <c r="J149" s="19">
        <v>0.65270078461043401</v>
      </c>
      <c r="K149" s="19">
        <v>3.8535268420851802E-2</v>
      </c>
      <c r="L149" s="16">
        <v>0.5</v>
      </c>
      <c r="M149" s="4">
        <v>0.40982875604617708</v>
      </c>
      <c r="N149" s="4">
        <v>2.4196173029344879E-2</v>
      </c>
      <c r="O149" s="4">
        <v>409.82875604617709</v>
      </c>
      <c r="P149" s="4">
        <v>24.19617302934488</v>
      </c>
    </row>
    <row r="150" spans="1:16" x14ac:dyDescent="0.35">
      <c r="A150" s="17" t="s">
        <v>43</v>
      </c>
      <c r="B150" s="17" t="s">
        <v>62</v>
      </c>
      <c r="C150" s="18">
        <v>21</v>
      </c>
      <c r="D150" s="18">
        <v>168.19047619047601</v>
      </c>
      <c r="E150" s="18" t="s">
        <v>13</v>
      </c>
      <c r="F150" s="12"/>
      <c r="G150" s="12">
        <v>1.0871999999999999</v>
      </c>
      <c r="H150" s="12">
        <v>0.91300000000000003</v>
      </c>
      <c r="I150" s="12">
        <v>-5.1999999999999998E-3</v>
      </c>
      <c r="J150" s="19">
        <v>1.35600205933579</v>
      </c>
      <c r="K150" s="19">
        <v>0.18722318690975301</v>
      </c>
      <c r="L150" s="16">
        <v>0.5</v>
      </c>
      <c r="M150" s="4">
        <v>0.85142939962195563</v>
      </c>
      <c r="N150" s="4">
        <v>0.11755684626612044</v>
      </c>
      <c r="O150" s="4">
        <v>851.42939962195567</v>
      </c>
      <c r="P150" s="4">
        <v>117.55684626612043</v>
      </c>
    </row>
    <row r="151" spans="1:16" x14ac:dyDescent="0.35">
      <c r="A151" s="17" t="s">
        <v>43</v>
      </c>
      <c r="B151" s="17" t="s">
        <v>62</v>
      </c>
      <c r="C151" s="18">
        <v>23</v>
      </c>
      <c r="D151" s="18">
        <v>294.79365079365101</v>
      </c>
      <c r="E151" s="18" t="s">
        <v>13</v>
      </c>
      <c r="F151" s="12"/>
      <c r="G151" s="12">
        <v>0.98550000000000004</v>
      </c>
      <c r="H151" s="12">
        <v>1.0509999999999999</v>
      </c>
      <c r="I151" s="12">
        <v>5.9999999999999995E-4</v>
      </c>
      <c r="J151" s="19">
        <v>0.66538011124164198</v>
      </c>
      <c r="K151" s="19">
        <v>4.7079597609528498E-2</v>
      </c>
      <c r="L151" s="16">
        <v>0.5</v>
      </c>
      <c r="M151" s="4">
        <v>0.41779006509205568</v>
      </c>
      <c r="N151" s="4">
        <v>2.9561130273473849E-2</v>
      </c>
      <c r="O151" s="4">
        <v>417.79006509205567</v>
      </c>
      <c r="P151" s="4">
        <v>29.56113027347385</v>
      </c>
    </row>
    <row r="152" spans="1:16" x14ac:dyDescent="0.35">
      <c r="A152" s="17" t="s">
        <v>43</v>
      </c>
      <c r="B152" s="17" t="s">
        <v>63</v>
      </c>
      <c r="C152" s="18">
        <v>23</v>
      </c>
      <c r="D152" s="18">
        <v>294.79365079364999</v>
      </c>
      <c r="E152" s="18">
        <v>2.3999999999999901</v>
      </c>
      <c r="F152" s="12" t="s">
        <v>60</v>
      </c>
      <c r="G152" s="12">
        <v>0.98550000000000004</v>
      </c>
      <c r="H152" s="12">
        <v>1.0509999999999999</v>
      </c>
      <c r="I152" s="12">
        <v>6.1999999999999998E-3</v>
      </c>
      <c r="J152" s="19">
        <v>0.66933736825666501</v>
      </c>
      <c r="K152" s="19">
        <v>4.7061810191690097E-2</v>
      </c>
      <c r="L152" s="16">
        <v>0.5</v>
      </c>
      <c r="M152" s="4">
        <v>0.42027481424214269</v>
      </c>
      <c r="N152" s="4">
        <v>2.9549961610132444E-2</v>
      </c>
      <c r="O152" s="4">
        <v>420.27481424214267</v>
      </c>
      <c r="P152" s="4">
        <v>29.549961610132446</v>
      </c>
    </row>
    <row r="153" spans="1:16" x14ac:dyDescent="0.35">
      <c r="A153" s="17" t="s">
        <v>45</v>
      </c>
      <c r="B153" s="22" t="s">
        <v>61</v>
      </c>
      <c r="C153" s="18">
        <v>25</v>
      </c>
      <c r="D153" s="18">
        <v>157.04761904761901</v>
      </c>
      <c r="E153" s="18" t="s">
        <v>13</v>
      </c>
      <c r="F153" s="12"/>
      <c r="G153" s="12">
        <v>1.0275000000000001</v>
      </c>
      <c r="H153" s="12">
        <v>0.87870000000000004</v>
      </c>
      <c r="I153" s="12">
        <v>-8.8000000000000005E-3</v>
      </c>
      <c r="J153" s="19">
        <v>1.14516864726283</v>
      </c>
      <c r="K153" s="19">
        <v>0.16552774041830801</v>
      </c>
      <c r="L153" s="16">
        <v>0.55000000000000004</v>
      </c>
      <c r="M153" s="4">
        <v>0.7383702080882959</v>
      </c>
      <c r="N153" s="4">
        <v>0.10672729508372611</v>
      </c>
      <c r="O153" s="4">
        <v>738.37020808829595</v>
      </c>
      <c r="P153" s="4">
        <v>106.7272950837261</v>
      </c>
    </row>
    <row r="154" spans="1:16" x14ac:dyDescent="0.35">
      <c r="A154" s="17" t="s">
        <v>45</v>
      </c>
      <c r="B154" s="22" t="s">
        <v>61</v>
      </c>
      <c r="C154" s="18">
        <v>27</v>
      </c>
      <c r="D154" s="18">
        <v>114.873015873016</v>
      </c>
      <c r="E154" s="18" t="s">
        <v>13</v>
      </c>
      <c r="F154" s="12"/>
      <c r="G154" s="12">
        <v>1.1091</v>
      </c>
      <c r="H154" s="12">
        <v>1.0458000000000001</v>
      </c>
      <c r="I154" s="12">
        <v>3.5999999999999999E-3</v>
      </c>
      <c r="J154" s="19">
        <v>0.755869803911141</v>
      </c>
      <c r="K154" s="19">
        <v>0.10854056142635</v>
      </c>
      <c r="L154" s="16">
        <v>0.55000000000000004</v>
      </c>
      <c r="M154" s="4">
        <v>0.48736205425770385</v>
      </c>
      <c r="N154" s="4">
        <v>6.998368067266926E-2</v>
      </c>
      <c r="O154" s="4">
        <v>487.36205425770385</v>
      </c>
      <c r="P154" s="4">
        <v>69.983680672669266</v>
      </c>
    </row>
    <row r="155" spans="1:16" x14ac:dyDescent="0.35">
      <c r="A155" s="17" t="s">
        <v>45</v>
      </c>
      <c r="B155" s="22" t="s">
        <v>61</v>
      </c>
      <c r="C155" s="18">
        <v>29</v>
      </c>
      <c r="D155" s="18">
        <v>459.23809523809501</v>
      </c>
      <c r="E155" s="18" t="s">
        <v>13</v>
      </c>
      <c r="F155" s="12"/>
      <c r="G155" s="12">
        <v>0.90869999999999995</v>
      </c>
      <c r="H155" s="12">
        <v>0.94289999999999996</v>
      </c>
      <c r="I155" s="12">
        <v>-6.7000000000000002E-3</v>
      </c>
      <c r="J155" s="19">
        <v>0.99975504039716101</v>
      </c>
      <c r="K155" s="19">
        <v>6.6717957472387901E-2</v>
      </c>
      <c r="L155" s="16">
        <v>0.55000000000000004</v>
      </c>
      <c r="M155" s="4">
        <v>0.64461189972305555</v>
      </c>
      <c r="N155" s="4">
        <v>4.3017726917218668E-2</v>
      </c>
      <c r="O155" s="4">
        <v>644.61189972305556</v>
      </c>
      <c r="P155" s="4">
        <v>43.017726917218667</v>
      </c>
    </row>
    <row r="156" spans="1:16" x14ac:dyDescent="0.35">
      <c r="A156" s="17" t="s">
        <v>45</v>
      </c>
      <c r="B156" s="22" t="s">
        <v>61</v>
      </c>
      <c r="C156" s="18">
        <v>30</v>
      </c>
      <c r="D156" s="18">
        <v>171.06349206349199</v>
      </c>
      <c r="E156" s="18" t="s">
        <v>13</v>
      </c>
      <c r="F156" s="12"/>
      <c r="G156" s="12">
        <v>0.89670000000000005</v>
      </c>
      <c r="H156" s="12">
        <v>0.97119999999999995</v>
      </c>
      <c r="I156" s="12">
        <v>4.0000000000000002E-4</v>
      </c>
      <c r="J156" s="19">
        <v>0.84379430852718396</v>
      </c>
      <c r="K156" s="19">
        <v>0.104555716165813</v>
      </c>
      <c r="L156" s="16">
        <v>0.55000000000000004</v>
      </c>
      <c r="M156" s="4">
        <v>0.54405312323220034</v>
      </c>
      <c r="N156" s="4">
        <v>6.7414372622492544E-2</v>
      </c>
      <c r="O156" s="4">
        <v>544.05312323220039</v>
      </c>
      <c r="P156" s="4">
        <v>67.41437262249255</v>
      </c>
    </row>
    <row r="157" spans="1:16" x14ac:dyDescent="0.35">
      <c r="A157" s="17" t="s">
        <v>45</v>
      </c>
      <c r="B157" s="22" t="s">
        <v>61</v>
      </c>
      <c r="C157" s="18">
        <v>31</v>
      </c>
      <c r="D157" s="18">
        <v>362.41269841269798</v>
      </c>
      <c r="E157" s="18" t="s">
        <v>13</v>
      </c>
      <c r="F157" s="12"/>
      <c r="G157" s="12">
        <v>1.0039</v>
      </c>
      <c r="H157" s="12">
        <v>1.0067999999999999</v>
      </c>
      <c r="I157" s="12">
        <v>-2.8999999999999998E-3</v>
      </c>
      <c r="J157" s="19">
        <v>1.0977798812339801</v>
      </c>
      <c r="K157" s="19">
        <v>9.4211102938638394E-2</v>
      </c>
      <c r="L157" s="16">
        <v>0.55000000000000004</v>
      </c>
      <c r="M157" s="4">
        <v>0.70781536088967301</v>
      </c>
      <c r="N157" s="4">
        <v>6.074447798348153E-2</v>
      </c>
      <c r="O157" s="4">
        <v>707.815360889673</v>
      </c>
      <c r="P157" s="4">
        <v>60.744477983481531</v>
      </c>
    </row>
    <row r="158" spans="1:16" x14ac:dyDescent="0.35">
      <c r="A158" s="17" t="s">
        <v>45</v>
      </c>
      <c r="B158" s="22" t="s">
        <v>61</v>
      </c>
      <c r="C158" s="18">
        <v>32</v>
      </c>
      <c r="D158" s="18">
        <v>60.714285714285701</v>
      </c>
      <c r="E158" s="18" t="s">
        <v>13</v>
      </c>
      <c r="F158" s="12"/>
      <c r="G158" s="12">
        <v>1.1224000000000001</v>
      </c>
      <c r="H158" s="12">
        <v>0.93659999999999999</v>
      </c>
      <c r="I158" s="12">
        <v>-3.2500000000000001E-2</v>
      </c>
      <c r="J158" s="19">
        <v>0.78777102841345603</v>
      </c>
      <c r="K158" s="19">
        <v>0.21908857716786201</v>
      </c>
      <c r="L158" s="16">
        <v>0.55000000000000004</v>
      </c>
      <c r="M158" s="4">
        <v>0.50793100174884109</v>
      </c>
      <c r="N158" s="4">
        <v>0.141261707347525</v>
      </c>
      <c r="O158" s="4">
        <v>507.93100174884108</v>
      </c>
      <c r="P158" s="4">
        <v>141.261707347525</v>
      </c>
    </row>
    <row r="159" spans="1:16" x14ac:dyDescent="0.35">
      <c r="A159" s="17" t="s">
        <v>45</v>
      </c>
      <c r="B159" s="22" t="s">
        <v>61</v>
      </c>
      <c r="C159" s="18">
        <v>34</v>
      </c>
      <c r="D159" s="18">
        <v>95.968253968254004</v>
      </c>
      <c r="E159" s="18" t="s">
        <v>13</v>
      </c>
      <c r="F159" s="12"/>
      <c r="G159" s="12">
        <v>1.0324</v>
      </c>
      <c r="H159" s="12">
        <v>1.1163000000000001</v>
      </c>
      <c r="I159" s="12">
        <v>5.1999999999999998E-3</v>
      </c>
      <c r="J159" s="19">
        <v>1.85730886124688</v>
      </c>
      <c r="K159" s="19">
        <v>0.362405016560298</v>
      </c>
      <c r="L159" s="16">
        <v>0.55000000000000004</v>
      </c>
      <c r="M159" s="4">
        <v>1.1975367415454103</v>
      </c>
      <c r="N159" s="4">
        <v>0.23366782537179842</v>
      </c>
      <c r="O159" s="4">
        <v>1197.5367415454105</v>
      </c>
      <c r="P159" s="4">
        <v>233.66782537179841</v>
      </c>
    </row>
    <row r="160" spans="1:16" x14ac:dyDescent="0.35">
      <c r="A160" s="17" t="s">
        <v>45</v>
      </c>
      <c r="B160" s="22" t="s">
        <v>61</v>
      </c>
      <c r="C160" s="18">
        <v>35</v>
      </c>
      <c r="D160" s="18">
        <v>587.82539682539698</v>
      </c>
      <c r="E160" s="18" t="s">
        <v>13</v>
      </c>
      <c r="F160" s="12"/>
      <c r="G160" s="12">
        <v>1.0145</v>
      </c>
      <c r="H160" s="12">
        <v>0.95150000000000001</v>
      </c>
      <c r="I160" s="12">
        <v>1.29E-2</v>
      </c>
      <c r="J160" s="19">
        <v>1.1034043686777799</v>
      </c>
      <c r="K160" s="19">
        <v>7.7814876407143699E-2</v>
      </c>
      <c r="L160" s="16">
        <v>0.55000000000000004</v>
      </c>
      <c r="M160" s="4">
        <v>0.71144186077176008</v>
      </c>
      <c r="N160" s="4">
        <v>5.0172685588658839E-2</v>
      </c>
      <c r="O160" s="4">
        <v>711.44186077176005</v>
      </c>
      <c r="P160" s="4">
        <v>50.172685588658837</v>
      </c>
    </row>
    <row r="161" spans="1:16" x14ac:dyDescent="0.35">
      <c r="A161" s="17" t="s">
        <v>45</v>
      </c>
      <c r="B161" s="22" t="s">
        <v>61</v>
      </c>
      <c r="C161" s="18">
        <v>36</v>
      </c>
      <c r="D161" s="18">
        <v>831.63492063492095</v>
      </c>
      <c r="E161" s="18" t="s">
        <v>13</v>
      </c>
      <c r="F161" s="12"/>
      <c r="G161" s="12">
        <v>1.0470999999999999</v>
      </c>
      <c r="H161" s="12">
        <v>1.0303</v>
      </c>
      <c r="I161" s="12">
        <v>2.3999999999999998E-3</v>
      </c>
      <c r="J161" s="19">
        <v>1.00074804677708</v>
      </c>
      <c r="K161" s="19">
        <v>5.1999701376878198E-2</v>
      </c>
      <c r="L161" s="16">
        <v>0.55000000000000004</v>
      </c>
      <c r="M161" s="4">
        <v>0.64525216029002641</v>
      </c>
      <c r="N161" s="4">
        <v>3.352783925576918E-2</v>
      </c>
      <c r="O161" s="4">
        <v>645.25216029002638</v>
      </c>
      <c r="P161" s="4">
        <v>33.52783925576918</v>
      </c>
    </row>
    <row r="162" spans="1:16" x14ac:dyDescent="0.35">
      <c r="A162" s="17" t="s">
        <v>45</v>
      </c>
      <c r="B162" s="22" t="s">
        <v>61</v>
      </c>
      <c r="C162" s="18">
        <v>38</v>
      </c>
      <c r="D162" s="18">
        <v>58.492063492063501</v>
      </c>
      <c r="E162" s="18" t="s">
        <v>13</v>
      </c>
      <c r="F162" s="12"/>
      <c r="G162" s="12">
        <v>0.96350000000000002</v>
      </c>
      <c r="H162" s="12">
        <v>0.85109999999999997</v>
      </c>
      <c r="I162" s="12">
        <v>1.2200000000000001E-2</v>
      </c>
      <c r="J162" s="19">
        <v>1.67733642648012</v>
      </c>
      <c r="K162" s="19">
        <v>0.48225918076138802</v>
      </c>
      <c r="L162" s="16">
        <v>0.55000000000000004</v>
      </c>
      <c r="M162" s="4">
        <v>1.0814959431647411</v>
      </c>
      <c r="N162" s="4">
        <v>0.31094617592124074</v>
      </c>
      <c r="O162" s="4">
        <v>1081.495943164741</v>
      </c>
      <c r="P162" s="4">
        <v>310.94617592124075</v>
      </c>
    </row>
    <row r="163" spans="1:16" x14ac:dyDescent="0.35">
      <c r="A163" s="17" t="s">
        <v>45</v>
      </c>
      <c r="B163" s="22" t="s">
        <v>61</v>
      </c>
      <c r="C163" s="18">
        <v>39</v>
      </c>
      <c r="D163" s="18">
        <v>346.30158730158701</v>
      </c>
      <c r="E163" s="18" t="s">
        <v>13</v>
      </c>
      <c r="F163" s="12"/>
      <c r="G163" s="12">
        <v>1.0266</v>
      </c>
      <c r="H163" s="12">
        <v>1.0126999999999999</v>
      </c>
      <c r="I163" s="12">
        <v>3.7000000000000002E-3</v>
      </c>
      <c r="J163" s="19">
        <v>1.08605415280592</v>
      </c>
      <c r="K163" s="19">
        <v>9.6586922559109195E-2</v>
      </c>
      <c r="L163" s="16">
        <v>0.55000000000000004</v>
      </c>
      <c r="M163" s="4">
        <v>0.70025496482040617</v>
      </c>
      <c r="N163" s="4">
        <v>6.2276334825476141E-2</v>
      </c>
      <c r="O163" s="4">
        <v>700.25496482040614</v>
      </c>
      <c r="P163" s="4">
        <v>62.276334825476141</v>
      </c>
    </row>
    <row r="164" spans="1:16" x14ac:dyDescent="0.35">
      <c r="A164" s="17" t="s">
        <v>45</v>
      </c>
      <c r="B164" s="22" t="s">
        <v>61</v>
      </c>
      <c r="C164" s="18">
        <v>40</v>
      </c>
      <c r="D164" s="18">
        <v>863.26984126984098</v>
      </c>
      <c r="E164" s="18" t="s">
        <v>13</v>
      </c>
      <c r="F164" s="12"/>
      <c r="G164" s="12">
        <v>1.0326</v>
      </c>
      <c r="H164" s="12">
        <v>1.0134000000000001</v>
      </c>
      <c r="I164" s="12">
        <v>-2.8999999999999998E-3</v>
      </c>
      <c r="J164" s="19">
        <v>0.95689611723189105</v>
      </c>
      <c r="K164" s="19">
        <v>4.6261647262941803E-2</v>
      </c>
      <c r="L164" s="16">
        <v>0.55000000000000004</v>
      </c>
      <c r="M164" s="4">
        <v>0.61697775859317039</v>
      </c>
      <c r="N164" s="4">
        <v>2.9828115009689016E-2</v>
      </c>
      <c r="O164" s="4">
        <v>616.97775859317039</v>
      </c>
      <c r="P164" s="4">
        <v>29.828115009689014</v>
      </c>
    </row>
    <row r="165" spans="1:16" x14ac:dyDescent="0.35">
      <c r="A165" s="17" t="s">
        <v>45</v>
      </c>
      <c r="B165" s="22" t="s">
        <v>61</v>
      </c>
      <c r="C165" s="18">
        <v>42</v>
      </c>
      <c r="D165" s="18">
        <v>488.06349206349199</v>
      </c>
      <c r="E165" s="18" t="s">
        <v>13</v>
      </c>
      <c r="F165" s="12"/>
      <c r="G165" s="12">
        <v>0.9395</v>
      </c>
      <c r="H165" s="12">
        <v>0.9627</v>
      </c>
      <c r="I165" s="12">
        <v>5.4000000000000003E-3</v>
      </c>
      <c r="J165" s="19">
        <v>0.89047278119208195</v>
      </c>
      <c r="K165" s="19">
        <v>6.8717038676860201E-2</v>
      </c>
      <c r="L165" s="16">
        <v>0.55000000000000004</v>
      </c>
      <c r="M165" s="4">
        <v>0.57414999469057015</v>
      </c>
      <c r="N165" s="4">
        <v>4.4306674190146271E-2</v>
      </c>
      <c r="O165" s="4">
        <v>574.14999469057011</v>
      </c>
      <c r="P165" s="4">
        <v>44.306674190146268</v>
      </c>
    </row>
    <row r="166" spans="1:16" x14ac:dyDescent="0.35">
      <c r="A166" s="17" t="s">
        <v>45</v>
      </c>
      <c r="B166" s="22" t="s">
        <v>61</v>
      </c>
      <c r="C166" s="18">
        <v>44</v>
      </c>
      <c r="D166" s="18">
        <v>60.603174603174601</v>
      </c>
      <c r="E166" s="18" t="s">
        <v>13</v>
      </c>
      <c r="F166" s="12"/>
      <c r="G166" s="12">
        <v>0.94120000000000004</v>
      </c>
      <c r="H166" s="12">
        <v>0.95709999999999995</v>
      </c>
      <c r="I166" s="12">
        <v>5.3E-3</v>
      </c>
      <c r="J166" s="19">
        <v>0.69624476328416995</v>
      </c>
      <c r="K166" s="19">
        <v>0.12992127396278</v>
      </c>
      <c r="L166" s="16">
        <v>0.55000000000000004</v>
      </c>
      <c r="M166" s="4">
        <v>0.44891762621626324</v>
      </c>
      <c r="N166" s="4">
        <v>8.3769319322778563E-2</v>
      </c>
      <c r="O166" s="4">
        <v>448.91762621626322</v>
      </c>
      <c r="P166" s="4">
        <v>83.769319322778557</v>
      </c>
    </row>
    <row r="167" spans="1:16" x14ac:dyDescent="0.35">
      <c r="A167" s="17" t="s">
        <v>45</v>
      </c>
      <c r="B167" s="22" t="s">
        <v>61</v>
      </c>
      <c r="C167" s="18">
        <v>45</v>
      </c>
      <c r="D167" s="18">
        <v>189.28571428571399</v>
      </c>
      <c r="E167" s="18" t="s">
        <v>13</v>
      </c>
      <c r="F167" s="12"/>
      <c r="G167" s="12">
        <v>0.97760000000000002</v>
      </c>
      <c r="H167" s="12">
        <v>0.89149999999999996</v>
      </c>
      <c r="I167" s="12">
        <v>-2.3999999999999998E-3</v>
      </c>
      <c r="J167" s="19">
        <v>0.93961435641987101</v>
      </c>
      <c r="K167" s="19">
        <v>0.106678845779626</v>
      </c>
      <c r="L167" s="16">
        <v>0.55000000000000004</v>
      </c>
      <c r="M167" s="4">
        <v>0.60583500039995319</v>
      </c>
      <c r="N167" s="4">
        <v>6.8783302568746776E-2</v>
      </c>
      <c r="O167" s="4">
        <v>605.83500039995317</v>
      </c>
      <c r="P167" s="4">
        <v>68.783302568746777</v>
      </c>
    </row>
    <row r="168" spans="1:16" x14ac:dyDescent="0.35">
      <c r="A168" s="17" t="s">
        <v>45</v>
      </c>
      <c r="B168" s="22" t="s">
        <v>61</v>
      </c>
      <c r="C168" s="18">
        <v>46</v>
      </c>
      <c r="D168" s="18">
        <v>109.04761904761899</v>
      </c>
      <c r="E168" s="18" t="s">
        <v>13</v>
      </c>
      <c r="F168" s="12"/>
      <c r="G168" s="12">
        <v>0.94569999999999999</v>
      </c>
      <c r="H168" s="12">
        <v>0.98760000000000003</v>
      </c>
      <c r="I168" s="12">
        <v>-3.5000000000000001E-3</v>
      </c>
      <c r="J168" s="19">
        <v>0.72008246972918</v>
      </c>
      <c r="K168" s="19">
        <v>0.126105488369751</v>
      </c>
      <c r="L168" s="16">
        <v>0.55000000000000004</v>
      </c>
      <c r="M168" s="4">
        <v>0.46428746044130914</v>
      </c>
      <c r="N168" s="4">
        <v>8.1309015847758168E-2</v>
      </c>
      <c r="O168" s="4">
        <v>464.28746044130912</v>
      </c>
      <c r="P168" s="4">
        <v>81.309015847758161</v>
      </c>
    </row>
    <row r="169" spans="1:16" x14ac:dyDescent="0.35">
      <c r="A169" s="17" t="s">
        <v>45</v>
      </c>
      <c r="B169" s="22" t="s">
        <v>61</v>
      </c>
      <c r="C169" s="18">
        <v>48</v>
      </c>
      <c r="D169" s="18">
        <v>137.69841269841299</v>
      </c>
      <c r="E169" s="18" t="s">
        <v>13</v>
      </c>
      <c r="F169" s="12"/>
      <c r="G169" s="12">
        <v>0.97109999999999996</v>
      </c>
      <c r="H169" s="12">
        <v>0.88090000000000002</v>
      </c>
      <c r="I169" s="12">
        <v>-3.3999999999999998E-3</v>
      </c>
      <c r="J169" s="19">
        <v>0.863536384151667</v>
      </c>
      <c r="K169" s="19">
        <v>0.13601672897351499</v>
      </c>
      <c r="L169" s="16">
        <v>0.55000000000000004</v>
      </c>
      <c r="M169" s="4">
        <v>0.55678221821902707</v>
      </c>
      <c r="N169" s="4">
        <v>8.7699484888720994E-2</v>
      </c>
      <c r="O169" s="4">
        <v>556.78221821902707</v>
      </c>
      <c r="P169" s="4">
        <v>87.699484888720988</v>
      </c>
    </row>
    <row r="170" spans="1:16" x14ac:dyDescent="0.35">
      <c r="A170" s="17" t="s">
        <v>45</v>
      </c>
      <c r="B170" s="22" t="s">
        <v>62</v>
      </c>
      <c r="C170" s="18">
        <v>25</v>
      </c>
      <c r="D170" s="18">
        <v>48.936507936507901</v>
      </c>
      <c r="E170" s="18" t="s">
        <v>13</v>
      </c>
      <c r="F170" s="12"/>
      <c r="G170" s="12">
        <v>1.0288999999999999</v>
      </c>
      <c r="H170" s="12">
        <v>1.1291</v>
      </c>
      <c r="I170" s="12">
        <v>-7.1000000000000004E-3</v>
      </c>
      <c r="J170" s="19">
        <v>2.4365069684927398</v>
      </c>
      <c r="K170" s="19">
        <v>0.66421556429619</v>
      </c>
      <c r="L170" s="16">
        <v>0.55000000000000004</v>
      </c>
      <c r="M170" s="4">
        <v>1.5709862138075679</v>
      </c>
      <c r="N170" s="4">
        <v>0.428266164636187</v>
      </c>
      <c r="O170" s="4">
        <v>1570.9862138075678</v>
      </c>
      <c r="P170" s="4">
        <v>428.266164636187</v>
      </c>
    </row>
    <row r="171" spans="1:16" x14ac:dyDescent="0.35">
      <c r="A171" s="17" t="s">
        <v>45</v>
      </c>
      <c r="B171" s="22" t="s">
        <v>62</v>
      </c>
      <c r="C171" s="18">
        <v>26</v>
      </c>
      <c r="D171" s="18">
        <v>65</v>
      </c>
      <c r="E171" s="18" t="s">
        <v>13</v>
      </c>
      <c r="F171" s="12"/>
      <c r="G171" s="12">
        <v>0.98760000000000003</v>
      </c>
      <c r="H171" s="12">
        <v>0.93620000000000003</v>
      </c>
      <c r="I171" s="12">
        <v>8.6999999999999994E-3</v>
      </c>
      <c r="J171" s="19">
        <v>0.78993572741269202</v>
      </c>
      <c r="K171" s="19">
        <v>0.17394033501257</v>
      </c>
      <c r="L171" s="16">
        <v>0.55000000000000004</v>
      </c>
      <c r="M171" s="4">
        <v>0.50932673438117848</v>
      </c>
      <c r="N171" s="4">
        <v>0.11215148237349748</v>
      </c>
      <c r="O171" s="4">
        <v>509.32673438117848</v>
      </c>
      <c r="P171" s="4">
        <v>112.15148237349749</v>
      </c>
    </row>
    <row r="172" spans="1:16" x14ac:dyDescent="0.35">
      <c r="A172" s="17" t="s">
        <v>45</v>
      </c>
      <c r="B172" s="22" t="s">
        <v>62</v>
      </c>
      <c r="C172" s="18">
        <v>27</v>
      </c>
      <c r="D172" s="18">
        <v>110.984126984127</v>
      </c>
      <c r="E172" s="18" t="s">
        <v>13</v>
      </c>
      <c r="F172" s="12"/>
      <c r="G172" s="12">
        <v>1.0161</v>
      </c>
      <c r="H172" s="12">
        <v>1.0661</v>
      </c>
      <c r="I172" s="12">
        <v>3.5000000000000001E-3</v>
      </c>
      <c r="J172" s="19">
        <v>1.87341886788349</v>
      </c>
      <c r="K172" s="19">
        <v>0.48321158769066003</v>
      </c>
      <c r="L172" s="16">
        <v>0.55000000000000004</v>
      </c>
      <c r="M172" s="4">
        <v>1.2079239879837487</v>
      </c>
      <c r="N172" s="4">
        <v>0.31156025918682101</v>
      </c>
      <c r="O172" s="4">
        <v>1207.9239879837487</v>
      </c>
      <c r="P172" s="4">
        <v>311.56025918682099</v>
      </c>
    </row>
    <row r="173" spans="1:16" x14ac:dyDescent="0.35">
      <c r="A173" s="17" t="s">
        <v>45</v>
      </c>
      <c r="B173" s="22" t="s">
        <v>62</v>
      </c>
      <c r="C173" s="18">
        <v>28</v>
      </c>
      <c r="D173" s="18">
        <v>111.30158730158701</v>
      </c>
      <c r="E173" s="18" t="s">
        <v>13</v>
      </c>
      <c r="F173" s="12"/>
      <c r="G173" s="12">
        <v>0.98270000000000002</v>
      </c>
      <c r="H173" s="12">
        <v>1.0253000000000001</v>
      </c>
      <c r="I173" s="12">
        <v>-6.1000000000000004E-3</v>
      </c>
      <c r="J173" s="19">
        <v>0.78830343206421705</v>
      </c>
      <c r="K173" s="19">
        <v>0.111761886928865</v>
      </c>
      <c r="L173" s="16">
        <v>0.55000000000000004</v>
      </c>
      <c r="M173" s="4">
        <v>0.50827427956677551</v>
      </c>
      <c r="N173" s="4">
        <v>7.2060694208882711E-2</v>
      </c>
      <c r="O173" s="4">
        <v>508.27427956677553</v>
      </c>
      <c r="P173" s="4">
        <v>72.060694208882708</v>
      </c>
    </row>
    <row r="174" spans="1:16" x14ac:dyDescent="0.35">
      <c r="A174" s="17" t="s">
        <v>45</v>
      </c>
      <c r="B174" s="22" t="s">
        <v>62</v>
      </c>
      <c r="C174" s="18">
        <v>29</v>
      </c>
      <c r="D174" s="18">
        <v>719.41269841269798</v>
      </c>
      <c r="E174" s="18" t="s">
        <v>13</v>
      </c>
      <c r="F174" s="12"/>
      <c r="G174" s="12">
        <v>1.0632999999999999</v>
      </c>
      <c r="H174" s="12">
        <v>1.1000000000000001</v>
      </c>
      <c r="I174" s="12">
        <v>2E-3</v>
      </c>
      <c r="J174" s="19">
        <v>0.82189057740271099</v>
      </c>
      <c r="K174" s="19">
        <v>3.3994370886340101E-2</v>
      </c>
      <c r="L174" s="16">
        <v>0.55000000000000004</v>
      </c>
      <c r="M174" s="4">
        <v>0.52993025796956517</v>
      </c>
      <c r="N174" s="4">
        <v>2.1918545155049814E-2</v>
      </c>
      <c r="O174" s="4">
        <v>529.93025796956522</v>
      </c>
      <c r="P174" s="4">
        <v>21.918545155049813</v>
      </c>
    </row>
    <row r="175" spans="1:16" x14ac:dyDescent="0.35">
      <c r="A175" s="17" t="s">
        <v>45</v>
      </c>
      <c r="B175" s="22" t="s">
        <v>62</v>
      </c>
      <c r="C175" s="18">
        <v>30</v>
      </c>
      <c r="D175" s="18">
        <v>140.253968253968</v>
      </c>
      <c r="E175" s="18" t="s">
        <v>13</v>
      </c>
      <c r="F175" s="12"/>
      <c r="G175" s="12">
        <v>0.95140000000000002</v>
      </c>
      <c r="H175" s="12">
        <v>0.98570000000000002</v>
      </c>
      <c r="I175" s="12">
        <v>-5.1999999999999998E-3</v>
      </c>
      <c r="J175" s="19">
        <v>1.0706012557308</v>
      </c>
      <c r="K175" s="19">
        <v>0.13132297398617701</v>
      </c>
      <c r="L175" s="16">
        <v>0.55000000000000004</v>
      </c>
      <c r="M175" s="4">
        <v>0.69029140281039536</v>
      </c>
      <c r="N175" s="4">
        <v>8.4673093225798704E-2</v>
      </c>
      <c r="O175" s="4">
        <v>690.29140281039531</v>
      </c>
      <c r="P175" s="4">
        <v>84.673093225798709</v>
      </c>
    </row>
    <row r="176" spans="1:16" x14ac:dyDescent="0.35">
      <c r="A176" s="17" t="s">
        <v>45</v>
      </c>
      <c r="B176" s="22" t="s">
        <v>62</v>
      </c>
      <c r="C176" s="18">
        <v>32</v>
      </c>
      <c r="D176" s="18">
        <v>4.6031746031746001</v>
      </c>
      <c r="E176" s="18" t="s">
        <v>13</v>
      </c>
      <c r="F176" s="12"/>
      <c r="G176" s="12">
        <v>1.1262000000000001</v>
      </c>
      <c r="H176" s="12">
        <v>1.0615000000000001</v>
      </c>
      <c r="I176" s="12">
        <v>-2.5000000000000001E-2</v>
      </c>
      <c r="J176" s="19">
        <v>0.17403919830888101</v>
      </c>
      <c r="K176" s="19">
        <v>0.36691172208481598</v>
      </c>
      <c r="L176" s="16">
        <v>0.55000000000000004</v>
      </c>
      <c r="M176" s="4">
        <v>0.11221522644546796</v>
      </c>
      <c r="N176" s="4">
        <v>0.23657361318207829</v>
      </c>
      <c r="O176" s="4">
        <v>112.21522644546796</v>
      </c>
      <c r="P176" s="4">
        <v>236.57361318207828</v>
      </c>
    </row>
    <row r="177" spans="1:16" x14ac:dyDescent="0.35">
      <c r="A177" s="17" t="s">
        <v>45</v>
      </c>
      <c r="B177" s="22" t="s">
        <v>62</v>
      </c>
      <c r="C177" s="18">
        <v>34</v>
      </c>
      <c r="D177" s="18">
        <v>74.253968253968296</v>
      </c>
      <c r="E177" s="18" t="s">
        <v>13</v>
      </c>
      <c r="F177" s="12"/>
      <c r="G177" s="12">
        <v>1.1315</v>
      </c>
      <c r="H177" s="12">
        <v>1.1223000000000001</v>
      </c>
      <c r="I177" s="12">
        <v>6.7999999999999996E-3</v>
      </c>
      <c r="J177" s="19">
        <v>0.88387197890261304</v>
      </c>
      <c r="K177" s="19">
        <v>0.16535219237531301</v>
      </c>
      <c r="L177" s="16">
        <v>0.55000000000000004</v>
      </c>
      <c r="M177" s="4">
        <v>0.56989399643941796</v>
      </c>
      <c r="N177" s="4">
        <v>0.10661410699973034</v>
      </c>
      <c r="O177" s="4">
        <v>569.89399643941795</v>
      </c>
      <c r="P177" s="4">
        <v>106.61410699973034</v>
      </c>
    </row>
    <row r="178" spans="1:16" x14ac:dyDescent="0.35">
      <c r="A178" s="17" t="s">
        <v>45</v>
      </c>
      <c r="B178" s="22" t="s">
        <v>62</v>
      </c>
      <c r="C178" s="18">
        <v>35</v>
      </c>
      <c r="D178" s="18">
        <v>169.30158730158701</v>
      </c>
      <c r="E178" s="18" t="s">
        <v>13</v>
      </c>
      <c r="F178" s="12"/>
      <c r="G178" s="12">
        <v>0.94940000000000002</v>
      </c>
      <c r="H178" s="12">
        <v>0.90210000000000001</v>
      </c>
      <c r="I178" s="12">
        <v>-5.7000000000000002E-3</v>
      </c>
      <c r="J178" s="19">
        <v>0.97130278768445999</v>
      </c>
      <c r="K178" s="19">
        <v>0.106001230379412</v>
      </c>
      <c r="L178" s="16">
        <v>0.55000000000000004</v>
      </c>
      <c r="M178" s="4">
        <v>0.62626674522876191</v>
      </c>
      <c r="N178" s="4">
        <v>6.8346396594019185E-2</v>
      </c>
      <c r="O178" s="4">
        <v>626.26674522876192</v>
      </c>
      <c r="P178" s="4">
        <v>68.346396594019183</v>
      </c>
    </row>
    <row r="179" spans="1:16" x14ac:dyDescent="0.35">
      <c r="A179" s="17" t="s">
        <v>45</v>
      </c>
      <c r="B179" s="22" t="s">
        <v>62</v>
      </c>
      <c r="C179" s="18">
        <v>36</v>
      </c>
      <c r="D179" s="18">
        <v>1176.06349206349</v>
      </c>
      <c r="E179" s="18" t="s">
        <v>13</v>
      </c>
      <c r="F179" s="12"/>
      <c r="G179" s="12">
        <v>1.024</v>
      </c>
      <c r="H179" s="12">
        <v>0.99960000000000004</v>
      </c>
      <c r="I179" s="12">
        <v>6.0000000000000001E-3</v>
      </c>
      <c r="J179" s="19">
        <v>0.96184640364400298</v>
      </c>
      <c r="K179" s="19">
        <v>3.27737242476656E-2</v>
      </c>
      <c r="L179" s="16">
        <v>0.55000000000000004</v>
      </c>
      <c r="M179" s="4">
        <v>0.62016955398238593</v>
      </c>
      <c r="N179" s="4">
        <v>2.1131509014342832E-2</v>
      </c>
      <c r="O179" s="4">
        <v>620.16955398238588</v>
      </c>
      <c r="P179" s="4">
        <v>21.131509014342832</v>
      </c>
    </row>
    <row r="180" spans="1:16" x14ac:dyDescent="0.35">
      <c r="A180" s="17" t="s">
        <v>45</v>
      </c>
      <c r="B180" s="22" t="s">
        <v>62</v>
      </c>
      <c r="C180" s="18">
        <v>37</v>
      </c>
      <c r="D180" s="18">
        <v>31.619047619047599</v>
      </c>
      <c r="E180" s="18" t="s">
        <v>13</v>
      </c>
      <c r="F180" s="12"/>
      <c r="G180" s="12">
        <v>1.1186</v>
      </c>
      <c r="H180" s="12">
        <v>1.0044</v>
      </c>
      <c r="I180" s="12">
        <v>5.8099999999999999E-2</v>
      </c>
      <c r="J180" s="19">
        <v>0.80374676171547499</v>
      </c>
      <c r="K180" s="19">
        <v>0.26432297103934299</v>
      </c>
      <c r="L180" s="16">
        <v>0.55000000000000004</v>
      </c>
      <c r="M180" s="4">
        <v>0.51823167279041171</v>
      </c>
      <c r="N180" s="4">
        <v>0.17042748035001246</v>
      </c>
      <c r="O180" s="4">
        <v>518.23167279041172</v>
      </c>
      <c r="P180" s="4">
        <v>170.42748035001244</v>
      </c>
    </row>
    <row r="181" spans="1:16" x14ac:dyDescent="0.35">
      <c r="A181" s="17" t="s">
        <v>45</v>
      </c>
      <c r="B181" s="22" t="s">
        <v>62</v>
      </c>
      <c r="C181" s="18">
        <v>38</v>
      </c>
      <c r="D181" s="18">
        <v>710.92063492063505</v>
      </c>
      <c r="E181" s="18" t="s">
        <v>13</v>
      </c>
      <c r="F181" s="12"/>
      <c r="G181" s="12">
        <v>1.0398000000000001</v>
      </c>
      <c r="H181" s="12">
        <v>1.0711999999999999</v>
      </c>
      <c r="I181" s="12">
        <v>-1.1000000000000001E-3</v>
      </c>
      <c r="J181" s="19">
        <v>0.76776508829545398</v>
      </c>
      <c r="K181" s="19">
        <v>3.7948146617707401E-2</v>
      </c>
      <c r="L181" s="16">
        <v>0.55000000000000004</v>
      </c>
      <c r="M181" s="4">
        <v>0.4950317748941428</v>
      </c>
      <c r="N181" s="4">
        <v>2.4467820509803829E-2</v>
      </c>
      <c r="O181" s="4">
        <v>495.03177489414281</v>
      </c>
      <c r="P181" s="4">
        <v>24.467820509803829</v>
      </c>
    </row>
    <row r="182" spans="1:16" x14ac:dyDescent="0.35">
      <c r="A182" s="17" t="s">
        <v>45</v>
      </c>
      <c r="B182" s="22" t="s">
        <v>62</v>
      </c>
      <c r="C182" s="18">
        <v>39</v>
      </c>
      <c r="D182" s="18">
        <v>742.65079365079396</v>
      </c>
      <c r="E182" s="18" t="s">
        <v>13</v>
      </c>
      <c r="F182" s="12"/>
      <c r="G182" s="12">
        <v>1.0208999999999999</v>
      </c>
      <c r="H182" s="12">
        <v>1.0284</v>
      </c>
      <c r="I182" s="12">
        <v>-3.2000000000000002E-3</v>
      </c>
      <c r="J182" s="19">
        <v>0.72094610549317695</v>
      </c>
      <c r="K182" s="19">
        <v>3.7051382839240303E-2</v>
      </c>
      <c r="L182" s="16">
        <v>0.55000000000000004</v>
      </c>
      <c r="M182" s="4">
        <v>0.46484430673665539</v>
      </c>
      <c r="N182" s="4">
        <v>2.3889614269792414E-2</v>
      </c>
      <c r="O182" s="4">
        <v>464.84430673665537</v>
      </c>
      <c r="P182" s="4">
        <v>23.889614269792414</v>
      </c>
    </row>
    <row r="183" spans="1:16" x14ac:dyDescent="0.35">
      <c r="A183" s="17" t="s">
        <v>45</v>
      </c>
      <c r="B183" s="22" t="s">
        <v>62</v>
      </c>
      <c r="C183" s="18">
        <v>41</v>
      </c>
      <c r="D183" s="18">
        <v>177.68253968254001</v>
      </c>
      <c r="E183" s="18" t="s">
        <v>13</v>
      </c>
      <c r="F183" s="12"/>
      <c r="G183" s="12">
        <v>0.99170000000000003</v>
      </c>
      <c r="H183" s="12">
        <v>1.014</v>
      </c>
      <c r="I183" s="12">
        <v>5.0000000000000001E-3</v>
      </c>
      <c r="J183" s="19">
        <v>0.99950550722639497</v>
      </c>
      <c r="K183" s="19">
        <v>0.119416644442814</v>
      </c>
      <c r="L183" s="16">
        <v>0.55000000000000004</v>
      </c>
      <c r="M183" s="4">
        <v>0.64445100825989521</v>
      </c>
      <c r="N183" s="4">
        <v>7.6996251003900992E-2</v>
      </c>
      <c r="O183" s="4">
        <v>644.45100825989516</v>
      </c>
      <c r="P183" s="4">
        <v>76.996251003900994</v>
      </c>
    </row>
    <row r="184" spans="1:16" x14ac:dyDescent="0.35">
      <c r="A184" s="17" t="s">
        <v>45</v>
      </c>
      <c r="B184" s="22" t="s">
        <v>62</v>
      </c>
      <c r="C184" s="18">
        <v>42</v>
      </c>
      <c r="D184" s="18">
        <v>1455.4761904761899</v>
      </c>
      <c r="E184" s="18" t="s">
        <v>13</v>
      </c>
      <c r="F184" s="12"/>
      <c r="G184" s="12">
        <v>0.97270000000000001</v>
      </c>
      <c r="H184" s="12">
        <v>0.9748</v>
      </c>
      <c r="I184" s="12">
        <v>2.5999999999999999E-3</v>
      </c>
      <c r="J184" s="19">
        <v>0.966226654114132</v>
      </c>
      <c r="K184" s="19">
        <v>3.4626517270544901E-2</v>
      </c>
      <c r="L184" s="16">
        <v>0.55000000000000004</v>
      </c>
      <c r="M184" s="4">
        <v>0.62299380738719101</v>
      </c>
      <c r="N184" s="4">
        <v>2.2326134079496185E-2</v>
      </c>
      <c r="O184" s="4">
        <v>622.99380738719105</v>
      </c>
      <c r="P184" s="4">
        <v>22.326134079496185</v>
      </c>
    </row>
    <row r="185" spans="1:16" x14ac:dyDescent="0.35">
      <c r="A185" s="17" t="s">
        <v>45</v>
      </c>
      <c r="B185" s="22" t="s">
        <v>62</v>
      </c>
      <c r="C185" s="18">
        <v>44</v>
      </c>
      <c r="D185" s="18">
        <v>1824.1587301587299</v>
      </c>
      <c r="E185" s="18" t="s">
        <v>13</v>
      </c>
      <c r="F185" s="12"/>
      <c r="G185" s="12">
        <v>1.0290999999999999</v>
      </c>
      <c r="H185" s="12">
        <v>1.052</v>
      </c>
      <c r="I185" s="12">
        <v>6.1000000000000004E-3</v>
      </c>
      <c r="J185" s="19">
        <v>1.77247941983115</v>
      </c>
      <c r="K185" s="19">
        <v>5.4226276139968499E-2</v>
      </c>
      <c r="L185" s="16">
        <v>0.55000000000000004</v>
      </c>
      <c r="M185" s="4">
        <v>1.1428412759824496</v>
      </c>
      <c r="N185" s="4">
        <v>3.4963467514608347E-2</v>
      </c>
      <c r="O185" s="4">
        <v>1142.8412759824496</v>
      </c>
      <c r="P185" s="4">
        <v>34.963467514608347</v>
      </c>
    </row>
    <row r="186" spans="1:16" x14ac:dyDescent="0.35">
      <c r="A186" s="17" t="s">
        <v>45</v>
      </c>
      <c r="B186" s="22" t="s">
        <v>62</v>
      </c>
      <c r="C186" s="18">
        <v>46</v>
      </c>
      <c r="D186" s="18">
        <v>169.04761904761901</v>
      </c>
      <c r="E186" s="18" t="s">
        <v>13</v>
      </c>
      <c r="F186" s="12"/>
      <c r="G186" s="12">
        <v>0.97250000000000003</v>
      </c>
      <c r="H186" s="12">
        <v>0.9677</v>
      </c>
      <c r="I186" s="12">
        <v>1.6000000000000001E-3</v>
      </c>
      <c r="J186" s="21">
        <v>0.94642530051694096</v>
      </c>
      <c r="K186" s="21">
        <v>9.8153825054033195E-2</v>
      </c>
      <c r="L186" s="16">
        <v>0.55000000000000004</v>
      </c>
      <c r="M186" s="4">
        <v>0.61022649175125021</v>
      </c>
      <c r="N186" s="4">
        <v>6.3286626300008253E-2</v>
      </c>
      <c r="O186" s="4">
        <v>610.22649175125025</v>
      </c>
      <c r="P186" s="4">
        <v>63.286626300008251</v>
      </c>
    </row>
    <row r="187" spans="1:16" x14ac:dyDescent="0.35">
      <c r="A187" s="17" t="s">
        <v>45</v>
      </c>
      <c r="B187" s="22" t="s">
        <v>63</v>
      </c>
      <c r="C187" s="18">
        <v>46</v>
      </c>
      <c r="D187" s="18">
        <v>169.04761904761901</v>
      </c>
      <c r="E187" s="18">
        <v>-2.3999999999999901</v>
      </c>
      <c r="F187" s="12" t="s">
        <v>60</v>
      </c>
      <c r="G187" s="12">
        <v>0.97250000000000003</v>
      </c>
      <c r="H187" s="12">
        <v>0.9677</v>
      </c>
      <c r="I187" s="12">
        <v>1.29E-2</v>
      </c>
      <c r="J187" s="21">
        <v>0.94635537037816098</v>
      </c>
      <c r="K187" s="21">
        <v>8.0222955977349603E-2</v>
      </c>
      <c r="L187" s="16">
        <v>0.55000000000000004</v>
      </c>
      <c r="M187" s="4">
        <v>0.61018140290669798</v>
      </c>
      <c r="N187" s="4">
        <v>5.1725342673356357E-2</v>
      </c>
      <c r="O187" s="4">
        <v>610.18140290669794</v>
      </c>
      <c r="P187" s="4">
        <v>51.725342673356359</v>
      </c>
    </row>
    <row r="188" spans="1:16" x14ac:dyDescent="0.35">
      <c r="A188" s="17" t="s">
        <v>45</v>
      </c>
      <c r="B188" s="22" t="s">
        <v>63</v>
      </c>
      <c r="C188" s="18">
        <v>48</v>
      </c>
      <c r="D188" s="18">
        <v>-5.1111111111111001</v>
      </c>
      <c r="E188" s="18">
        <v>16.399999999999999</v>
      </c>
      <c r="F188" s="12" t="s">
        <v>60</v>
      </c>
      <c r="G188" s="12">
        <v>0.98240000000000005</v>
      </c>
      <c r="H188" s="12">
        <v>-0.58499999999999996</v>
      </c>
      <c r="I188" s="12">
        <v>-0.51139999999999997</v>
      </c>
      <c r="J188" s="21">
        <v>58.032319168366499</v>
      </c>
      <c r="K188" s="21">
        <v>1053.83075482646</v>
      </c>
      <c r="L188" s="16">
        <v>0.55000000000000004</v>
      </c>
      <c r="M188" s="4">
        <v>37.417489277768134</v>
      </c>
      <c r="N188" s="4">
        <v>679.47828958722096</v>
      </c>
      <c r="O188" s="4">
        <v>37417.489277768131</v>
      </c>
      <c r="P188" s="4">
        <v>679478.28958722099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E552D1-449B-444B-B2F5-991F2757DC35}">
  <dimension ref="A1:P33"/>
  <sheetViews>
    <sheetView zoomScale="70" zoomScaleNormal="70" workbookViewId="0">
      <selection activeCell="L1" sqref="L1:M1048576"/>
    </sheetView>
  </sheetViews>
  <sheetFormatPr defaultRowHeight="14.5" x14ac:dyDescent="0.35"/>
  <cols>
    <col min="1" max="1" width="12.1796875" bestFit="1" customWidth="1"/>
    <col min="2" max="2" width="12" bestFit="1" customWidth="1"/>
    <col min="3" max="3" width="14" bestFit="1" customWidth="1"/>
    <col min="4" max="4" width="19.26953125" bestFit="1" customWidth="1"/>
    <col min="5" max="5" width="28.54296875" bestFit="1" customWidth="1"/>
    <col min="6" max="6" width="14.453125" bestFit="1" customWidth="1"/>
    <col min="12" max="12" width="8.7265625" customWidth="1"/>
  </cols>
  <sheetData>
    <row r="1" spans="1:16" ht="17.5" customHeight="1" x14ac:dyDescent="0.35">
      <c r="A1" t="s">
        <v>30</v>
      </c>
      <c r="B1" s="9" t="s">
        <v>29</v>
      </c>
      <c r="C1" t="s">
        <v>28</v>
      </c>
      <c r="D1" t="s">
        <v>27</v>
      </c>
      <c r="E1" t="s">
        <v>26</v>
      </c>
      <c r="F1" t="s">
        <v>24</v>
      </c>
      <c r="G1" t="s">
        <v>25</v>
      </c>
      <c r="H1" t="s">
        <v>22</v>
      </c>
      <c r="I1" t="s">
        <v>23</v>
      </c>
      <c r="J1" t="s">
        <v>21</v>
      </c>
      <c r="K1" t="s">
        <v>20</v>
      </c>
      <c r="L1" t="s">
        <v>69</v>
      </c>
      <c r="M1" t="s">
        <v>70</v>
      </c>
      <c r="N1" t="s">
        <v>0</v>
      </c>
      <c r="O1" t="s">
        <v>1</v>
      </c>
      <c r="P1" t="s">
        <v>16</v>
      </c>
    </row>
    <row r="2" spans="1:16" x14ac:dyDescent="0.35">
      <c r="A2" t="s">
        <v>31</v>
      </c>
      <c r="B2" t="s">
        <v>32</v>
      </c>
      <c r="C2">
        <v>122038</v>
      </c>
      <c r="D2">
        <v>573952</v>
      </c>
      <c r="E2">
        <v>1.3000000000000001E-2</v>
      </c>
      <c r="F2">
        <v>3.5229617362979047E-2</v>
      </c>
      <c r="G2">
        <v>6.6158683091477599E-3</v>
      </c>
      <c r="H2">
        <v>1.2802128379323747</v>
      </c>
      <c r="I2">
        <v>6.6610580692622032E-2</v>
      </c>
      <c r="J2">
        <v>2.7518562788260367E-2</v>
      </c>
      <c r="K2">
        <v>5.3624736848062234E-3</v>
      </c>
      <c r="L2">
        <f>J2*1000</f>
        <v>27.518562788260368</v>
      </c>
      <c r="M2">
        <f>K2*1000</f>
        <v>5.3624736848062238</v>
      </c>
      <c r="N2">
        <v>7.6286269501601349E-4</v>
      </c>
      <c r="O2">
        <v>5.3079341111954429E-3</v>
      </c>
      <c r="P2" t="s">
        <v>17</v>
      </c>
    </row>
    <row r="3" spans="1:16" x14ac:dyDescent="0.35">
      <c r="A3" t="s">
        <v>33</v>
      </c>
      <c r="B3" t="s">
        <v>34</v>
      </c>
      <c r="C3">
        <v>122038</v>
      </c>
      <c r="D3">
        <v>573952</v>
      </c>
      <c r="E3">
        <v>0.05</v>
      </c>
      <c r="F3">
        <v>2.9218005784813782E-2</v>
      </c>
      <c r="G3">
        <v>6.2186440183905701E-3</v>
      </c>
      <c r="H3">
        <v>1.3127317291682548</v>
      </c>
      <c r="I3">
        <v>5.965672469054991E-2</v>
      </c>
      <c r="J3">
        <v>2.2257408071736238E-2</v>
      </c>
      <c r="K3">
        <v>4.8439603258157438E-3</v>
      </c>
      <c r="L3">
        <f t="shared" ref="L3:L33" si="0">J3*1000</f>
        <v>22.257408071736236</v>
      </c>
      <c r="M3">
        <f t="shared" ref="M3:M33" si="1">K3*1000</f>
        <v>4.8439603258157433</v>
      </c>
      <c r="N3">
        <v>6.0716673656892068E-4</v>
      </c>
      <c r="O3">
        <v>4.8057569842930277E-3</v>
      </c>
      <c r="P3" t="s">
        <v>17</v>
      </c>
    </row>
    <row r="4" spans="1:16" x14ac:dyDescent="0.35">
      <c r="A4" t="s">
        <v>35</v>
      </c>
      <c r="B4" t="s">
        <v>36</v>
      </c>
      <c r="C4">
        <v>122038</v>
      </c>
      <c r="D4">
        <v>573952</v>
      </c>
      <c r="E4">
        <v>0.1</v>
      </c>
      <c r="F4">
        <v>4.1488900588725244E-2</v>
      </c>
      <c r="G4">
        <v>7.638484318836185E-3</v>
      </c>
      <c r="H4">
        <v>1.3257440106233351</v>
      </c>
      <c r="I4">
        <v>5.9622357124340317E-2</v>
      </c>
      <c r="J4">
        <v>3.1294805223534894E-2</v>
      </c>
      <c r="K4">
        <v>5.931064164548209E-3</v>
      </c>
      <c r="L4">
        <f t="shared" si="0"/>
        <v>31.294805223534894</v>
      </c>
      <c r="M4">
        <f t="shared" si="1"/>
        <v>5.931064164548209</v>
      </c>
      <c r="N4">
        <v>8.4832694267335804E-4</v>
      </c>
      <c r="O4">
        <v>5.8700820711743377E-3</v>
      </c>
      <c r="P4" t="s">
        <v>17</v>
      </c>
    </row>
    <row r="5" spans="1:16" x14ac:dyDescent="0.35">
      <c r="A5" t="s">
        <v>37</v>
      </c>
      <c r="B5" t="s">
        <v>38</v>
      </c>
      <c r="C5">
        <v>122038</v>
      </c>
      <c r="D5">
        <v>573952</v>
      </c>
      <c r="E5">
        <v>0.15</v>
      </c>
      <c r="F5">
        <v>4.1818697888218903E-2</v>
      </c>
      <c r="G5">
        <v>9.5616893068698992E-3</v>
      </c>
      <c r="H5">
        <v>1.2384425687773835</v>
      </c>
      <c r="I5">
        <v>5.5657635367407095E-2</v>
      </c>
      <c r="J5">
        <v>3.3767167685057206E-2</v>
      </c>
      <c r="K5">
        <v>7.8684650651724176E-3</v>
      </c>
      <c r="L5">
        <f t="shared" si="0"/>
        <v>33.767167685057203</v>
      </c>
      <c r="M5">
        <f t="shared" si="1"/>
        <v>7.8684650651724173</v>
      </c>
      <c r="N5">
        <v>9.1636395408599912E-4</v>
      </c>
      <c r="O5">
        <v>7.8149228777698553E-3</v>
      </c>
      <c r="P5" t="s">
        <v>17</v>
      </c>
    </row>
    <row r="6" spans="1:16" x14ac:dyDescent="0.35">
      <c r="A6" t="s">
        <v>39</v>
      </c>
      <c r="B6" t="s">
        <v>40</v>
      </c>
      <c r="C6">
        <v>122038</v>
      </c>
      <c r="D6">
        <v>573952</v>
      </c>
      <c r="E6">
        <v>0.35</v>
      </c>
      <c r="F6">
        <v>0.56188704337861317</v>
      </c>
      <c r="G6">
        <v>2.4638588731219397E-2</v>
      </c>
      <c r="H6">
        <v>1.2345860307785257</v>
      </c>
      <c r="I6">
        <v>5.7606858898810259E-2</v>
      </c>
      <c r="J6">
        <v>0.45512182170430776</v>
      </c>
      <c r="K6">
        <v>2.9142138838732873E-2</v>
      </c>
      <c r="L6">
        <f t="shared" si="0"/>
        <v>455.12182170430776</v>
      </c>
      <c r="M6">
        <f t="shared" si="1"/>
        <v>29.142138838732873</v>
      </c>
      <c r="N6">
        <v>1.2277120101066618E-2</v>
      </c>
      <c r="O6">
        <v>2.6429842567067423E-2</v>
      </c>
      <c r="P6" t="s">
        <v>17</v>
      </c>
    </row>
    <row r="7" spans="1:16" x14ac:dyDescent="0.35">
      <c r="A7" t="s">
        <v>41</v>
      </c>
      <c r="B7" t="s">
        <v>42</v>
      </c>
      <c r="C7">
        <v>122038</v>
      </c>
      <c r="D7">
        <v>573952</v>
      </c>
      <c r="E7">
        <v>0.4</v>
      </c>
      <c r="F7">
        <v>0.62830498262254586</v>
      </c>
      <c r="G7">
        <v>3.5445557248624741E-2</v>
      </c>
      <c r="H7">
        <v>1.420771535173238</v>
      </c>
      <c r="I7">
        <v>6.9242911582392735E-2</v>
      </c>
      <c r="J7">
        <v>0.4422280198244084</v>
      </c>
      <c r="K7">
        <v>3.296843186719188E-2</v>
      </c>
      <c r="L7">
        <f t="shared" si="0"/>
        <v>442.22801982440842</v>
      </c>
      <c r="M7">
        <f t="shared" si="1"/>
        <v>32.968431867191882</v>
      </c>
      <c r="N7">
        <v>1.1847874119596393E-2</v>
      </c>
      <c r="O7">
        <v>3.0765977615344373E-2</v>
      </c>
      <c r="P7" t="s">
        <v>17</v>
      </c>
    </row>
    <row r="8" spans="1:16" x14ac:dyDescent="0.35">
      <c r="A8" t="s">
        <v>43</v>
      </c>
      <c r="B8" t="s">
        <v>44</v>
      </c>
      <c r="C8">
        <v>122038</v>
      </c>
      <c r="D8">
        <v>573952</v>
      </c>
      <c r="E8">
        <v>0.5</v>
      </c>
      <c r="F8">
        <v>0.80978484544468399</v>
      </c>
      <c r="G8">
        <v>6.9923146753211277E-2</v>
      </c>
      <c r="H8">
        <v>1.5926183191910808</v>
      </c>
      <c r="I8">
        <v>7.9613991290783115E-2</v>
      </c>
      <c r="J8">
        <v>0.50846134047735192</v>
      </c>
      <c r="K8">
        <v>5.0731299178397804E-2</v>
      </c>
      <c r="L8">
        <f t="shared" si="0"/>
        <v>508.46134047735194</v>
      </c>
      <c r="M8">
        <f t="shared" si="1"/>
        <v>50.731299178397805</v>
      </c>
      <c r="N8">
        <v>1.3547825990436068E-2</v>
      </c>
      <c r="O8">
        <v>4.8888865064153117E-2</v>
      </c>
      <c r="P8" t="s">
        <v>17</v>
      </c>
    </row>
    <row r="9" spans="1:16" x14ac:dyDescent="0.35">
      <c r="A9" t="s">
        <v>45</v>
      </c>
      <c r="B9" t="s">
        <v>46</v>
      </c>
      <c r="C9">
        <v>122038</v>
      </c>
      <c r="D9">
        <v>573952</v>
      </c>
      <c r="E9">
        <v>0.55000000000000004</v>
      </c>
      <c r="F9">
        <v>0.9077901758826421</v>
      </c>
      <c r="G9">
        <v>2.9864773299691394E-2</v>
      </c>
      <c r="H9">
        <v>1.5509410248657922</v>
      </c>
      <c r="I9">
        <v>7.6583482613328799E-2</v>
      </c>
      <c r="J9">
        <v>0.58531572853403369</v>
      </c>
      <c r="K9">
        <v>3.4729291178360572E-2</v>
      </c>
      <c r="L9">
        <f t="shared" si="0"/>
        <v>585.31572853403372</v>
      </c>
      <c r="M9">
        <f t="shared" si="1"/>
        <v>34.729291178360569</v>
      </c>
      <c r="N9">
        <v>1.5588959634182756E-2</v>
      </c>
      <c r="O9">
        <v>3.1033981428027792E-2</v>
      </c>
      <c r="P9" t="s">
        <v>17</v>
      </c>
    </row>
    <row r="10" spans="1:16" x14ac:dyDescent="0.35">
      <c r="A10" t="s">
        <v>31</v>
      </c>
      <c r="B10" t="s">
        <v>32</v>
      </c>
      <c r="C10">
        <v>122038</v>
      </c>
      <c r="D10">
        <v>573952</v>
      </c>
      <c r="E10">
        <v>1.3000000000000001E-2</v>
      </c>
      <c r="F10">
        <v>7.1203520881373397E-2</v>
      </c>
      <c r="G10">
        <v>1.7174777424765825E-2</v>
      </c>
      <c r="H10">
        <v>1.2802128379323747</v>
      </c>
      <c r="I10">
        <v>6.6610580692622032E-2</v>
      </c>
      <c r="J10">
        <v>5.5618502464302437E-2</v>
      </c>
      <c r="K10">
        <v>1.3724135498421218E-2</v>
      </c>
      <c r="L10">
        <f t="shared" si="0"/>
        <v>55.618502464302438</v>
      </c>
      <c r="M10">
        <f t="shared" si="1"/>
        <v>13.724135498421218</v>
      </c>
      <c r="N10">
        <v>1.5418421742858317E-3</v>
      </c>
      <c r="O10">
        <v>1.3637251111885381E-2</v>
      </c>
      <c r="P10" t="s">
        <v>18</v>
      </c>
    </row>
    <row r="11" spans="1:16" x14ac:dyDescent="0.35">
      <c r="A11" t="s">
        <v>33</v>
      </c>
      <c r="B11" t="s">
        <v>34</v>
      </c>
      <c r="C11">
        <v>122038</v>
      </c>
      <c r="D11">
        <v>573952</v>
      </c>
      <c r="E11">
        <v>0.05</v>
      </c>
      <c r="F11">
        <v>6.5119422862430207E-2</v>
      </c>
      <c r="G11">
        <v>1.7354018132739801E-2</v>
      </c>
      <c r="H11">
        <v>1.3127317291682548</v>
      </c>
      <c r="I11">
        <v>5.965672469054991E-2</v>
      </c>
      <c r="J11">
        <v>4.9606040149337893E-2</v>
      </c>
      <c r="K11">
        <v>1.3410610243552109E-2</v>
      </c>
      <c r="L11">
        <f t="shared" si="0"/>
        <v>49.606040149337893</v>
      </c>
      <c r="M11">
        <f t="shared" si="1"/>
        <v>13.410610243552108</v>
      </c>
      <c r="N11">
        <v>1.3532185515270033E-3</v>
      </c>
      <c r="O11">
        <v>1.3342161243826579E-2</v>
      </c>
      <c r="P11" t="s">
        <v>18</v>
      </c>
    </row>
    <row r="12" spans="1:16" x14ac:dyDescent="0.35">
      <c r="A12" t="s">
        <v>35</v>
      </c>
      <c r="B12" t="s">
        <v>36</v>
      </c>
      <c r="C12">
        <v>122038</v>
      </c>
      <c r="D12">
        <v>573952</v>
      </c>
      <c r="E12">
        <v>0.1</v>
      </c>
      <c r="F12">
        <v>7.2091340683483995E-2</v>
      </c>
      <c r="G12">
        <v>2.297414714545019E-2</v>
      </c>
      <c r="H12">
        <v>1.3257440106233351</v>
      </c>
      <c r="I12">
        <v>5.9622357124340317E-2</v>
      </c>
      <c r="J12">
        <v>5.4378024796497677E-2</v>
      </c>
      <c r="K12">
        <v>1.7500956002161651E-2</v>
      </c>
      <c r="L12">
        <f t="shared" si="0"/>
        <v>54.378024796497677</v>
      </c>
      <c r="M12">
        <f t="shared" si="1"/>
        <v>17.500956002161651</v>
      </c>
      <c r="N12">
        <v>1.4740575374962597E-3</v>
      </c>
      <c r="O12">
        <v>1.7438767598822697E-2</v>
      </c>
      <c r="P12" t="s">
        <v>18</v>
      </c>
    </row>
    <row r="13" spans="1:16" x14ac:dyDescent="0.35">
      <c r="A13" t="s">
        <v>37</v>
      </c>
      <c r="B13" t="s">
        <v>38</v>
      </c>
      <c r="C13">
        <v>122038</v>
      </c>
      <c r="D13">
        <v>573952</v>
      </c>
      <c r="E13">
        <v>0.15</v>
      </c>
      <c r="F13">
        <v>9.7849625253832007E-2</v>
      </c>
      <c r="G13">
        <v>3.4297933551018317E-2</v>
      </c>
      <c r="H13">
        <v>1.2384425687773835</v>
      </c>
      <c r="I13">
        <v>5.5657635367407095E-2</v>
      </c>
      <c r="J13">
        <v>7.9010224390486841E-2</v>
      </c>
      <c r="K13">
        <v>2.7921116577824857E-2</v>
      </c>
      <c r="L13">
        <f t="shared" si="0"/>
        <v>79.01022439048684</v>
      </c>
      <c r="M13">
        <f t="shared" si="1"/>
        <v>27.921116577824858</v>
      </c>
      <c r="N13">
        <v>2.1441573753231392E-3</v>
      </c>
      <c r="O13">
        <v>2.7838666277362024E-2</v>
      </c>
      <c r="P13" t="s">
        <v>18</v>
      </c>
    </row>
    <row r="14" spans="1:16" x14ac:dyDescent="0.35">
      <c r="A14" t="s">
        <v>39</v>
      </c>
      <c r="B14" t="s">
        <v>40</v>
      </c>
      <c r="C14">
        <v>122038</v>
      </c>
      <c r="D14">
        <v>573952</v>
      </c>
      <c r="E14">
        <v>0.35</v>
      </c>
      <c r="F14">
        <v>0.56737885691787304</v>
      </c>
      <c r="G14">
        <v>2.5861150161120391E-2</v>
      </c>
      <c r="H14">
        <v>1.2345860307785257</v>
      </c>
      <c r="I14">
        <v>5.7606858898810259E-2</v>
      </c>
      <c r="J14">
        <v>0.45957012534807795</v>
      </c>
      <c r="K14">
        <v>2.9977138741687795E-2</v>
      </c>
      <c r="L14">
        <f t="shared" si="0"/>
        <v>459.57012534807797</v>
      </c>
      <c r="M14">
        <f t="shared" si="1"/>
        <v>29.977138741687796</v>
      </c>
      <c r="N14">
        <v>1.2397115134211963E-2</v>
      </c>
      <c r="O14">
        <v>2.7293596016052777E-2</v>
      </c>
      <c r="P14" t="s">
        <v>18</v>
      </c>
    </row>
    <row r="15" spans="1:16" x14ac:dyDescent="0.35">
      <c r="A15" t="s">
        <v>41</v>
      </c>
      <c r="B15" t="s">
        <v>42</v>
      </c>
      <c r="C15">
        <v>122038</v>
      </c>
      <c r="D15">
        <v>573952</v>
      </c>
      <c r="E15">
        <v>0.4</v>
      </c>
      <c r="F15">
        <v>0.63222337310542798</v>
      </c>
      <c r="G15">
        <v>2.8905075003433887E-2</v>
      </c>
      <c r="H15">
        <v>1.420771535173238</v>
      </c>
      <c r="I15">
        <v>6.9242911582392735E-2</v>
      </c>
      <c r="J15">
        <v>0.4449859512622763</v>
      </c>
      <c r="K15">
        <v>2.9735929222821891E-2</v>
      </c>
      <c r="L15">
        <f t="shared" si="0"/>
        <v>444.98595126227633</v>
      </c>
      <c r="M15">
        <f t="shared" si="1"/>
        <v>29.735929222821891</v>
      </c>
      <c r="N15">
        <v>1.1921762754059923E-2</v>
      </c>
      <c r="O15">
        <v>2.7241458470144045E-2</v>
      </c>
      <c r="P15" t="s">
        <v>18</v>
      </c>
    </row>
    <row r="16" spans="1:16" x14ac:dyDescent="0.35">
      <c r="A16" t="s">
        <v>43</v>
      </c>
      <c r="B16" t="s">
        <v>44</v>
      </c>
      <c r="C16">
        <v>122038</v>
      </c>
      <c r="D16">
        <v>573952</v>
      </c>
      <c r="E16">
        <v>0.5</v>
      </c>
      <c r="F16">
        <v>0.87049882271786205</v>
      </c>
      <c r="G16">
        <v>9.7190711380916284E-2</v>
      </c>
      <c r="H16">
        <v>1.5926183191910808</v>
      </c>
      <c r="I16">
        <v>7.9613991290783115E-2</v>
      </c>
      <c r="J16">
        <v>0.54658345457184232</v>
      </c>
      <c r="K16">
        <v>6.6863346970370677E-2</v>
      </c>
      <c r="L16">
        <f t="shared" si="0"/>
        <v>546.58345457184237</v>
      </c>
      <c r="M16">
        <f t="shared" si="1"/>
        <v>66.863346970370671</v>
      </c>
      <c r="N16">
        <v>1.4563580241594737E-2</v>
      </c>
      <c r="O16">
        <v>6.5258020952422474E-2</v>
      </c>
      <c r="P16" t="s">
        <v>18</v>
      </c>
    </row>
    <row r="17" spans="1:16" x14ac:dyDescent="0.35">
      <c r="A17" t="s">
        <v>45</v>
      </c>
      <c r="B17" t="s">
        <v>46</v>
      </c>
      <c r="C17">
        <v>122038</v>
      </c>
      <c r="D17">
        <v>573952</v>
      </c>
      <c r="E17">
        <v>0.55000000000000004</v>
      </c>
      <c r="F17">
        <v>0.985049247965188</v>
      </c>
      <c r="G17">
        <v>4.6852129848003569E-2</v>
      </c>
      <c r="H17">
        <v>1.5509410248657922</v>
      </c>
      <c r="I17">
        <v>7.6583482613328799E-2</v>
      </c>
      <c r="J17">
        <v>0.63513004825597896</v>
      </c>
      <c r="K17">
        <v>4.354472828647251E-2</v>
      </c>
      <c r="L17">
        <f t="shared" si="0"/>
        <v>635.13004825597898</v>
      </c>
      <c r="M17">
        <f t="shared" si="1"/>
        <v>43.544728286472512</v>
      </c>
      <c r="N17">
        <v>1.6915685333652022E-2</v>
      </c>
      <c r="O17">
        <v>4.0124842071160717E-2</v>
      </c>
      <c r="P17" t="s">
        <v>18</v>
      </c>
    </row>
    <row r="18" spans="1:16" x14ac:dyDescent="0.35">
      <c r="A18" t="s">
        <v>31</v>
      </c>
      <c r="B18" t="s">
        <v>32</v>
      </c>
      <c r="C18">
        <v>122038</v>
      </c>
      <c r="D18">
        <v>573952</v>
      </c>
      <c r="E18">
        <v>1.3000000000000001E-2</v>
      </c>
      <c r="F18">
        <v>3.7937478564466199E-4</v>
      </c>
      <c r="G18">
        <v>8.5567997838193681E-5</v>
      </c>
      <c r="H18">
        <v>1.2802128379323747</v>
      </c>
      <c r="I18">
        <v>6.6610580692622032E-2</v>
      </c>
      <c r="J18">
        <v>2.9633727643082884E-4</v>
      </c>
      <c r="K18">
        <v>6.8594258508630532E-5</v>
      </c>
      <c r="L18">
        <f t="shared" si="0"/>
        <v>0.29633727643082886</v>
      </c>
      <c r="M18">
        <f t="shared" si="1"/>
        <v>6.8594258508630532E-2</v>
      </c>
      <c r="N18">
        <v>8.2149876456545329E-6</v>
      </c>
      <c r="O18">
        <v>6.8100560044177146E-5</v>
      </c>
      <c r="P18" t="s">
        <v>19</v>
      </c>
    </row>
    <row r="19" spans="1:16" x14ac:dyDescent="0.35">
      <c r="A19" t="s">
        <v>33</v>
      </c>
      <c r="B19" t="s">
        <v>34</v>
      </c>
      <c r="C19">
        <v>122038</v>
      </c>
      <c r="D19">
        <v>573952</v>
      </c>
      <c r="E19">
        <v>0.05</v>
      </c>
      <c r="F19">
        <v>1.0006452245991899E-2</v>
      </c>
      <c r="G19">
        <v>2.0012904491983799E-4</v>
      </c>
      <c r="H19">
        <v>1.3127317291682548</v>
      </c>
      <c r="I19">
        <v>5.965672469054991E-2</v>
      </c>
      <c r="J19">
        <v>7.6226178004640561E-3</v>
      </c>
      <c r="K19">
        <v>3.7847064963859737E-4</v>
      </c>
      <c r="L19">
        <f t="shared" si="0"/>
        <v>7.6226178004640559</v>
      </c>
      <c r="M19">
        <f t="shared" si="1"/>
        <v>0.37847064963859739</v>
      </c>
      <c r="N19">
        <v>2.0793975466968615E-4</v>
      </c>
      <c r="O19">
        <v>3.1622949113859167E-4</v>
      </c>
      <c r="P19" t="s">
        <v>19</v>
      </c>
    </row>
    <row r="20" spans="1:16" x14ac:dyDescent="0.35">
      <c r="A20" t="s">
        <v>35</v>
      </c>
      <c r="B20" t="s">
        <v>36</v>
      </c>
      <c r="C20">
        <v>122038</v>
      </c>
      <c r="D20">
        <v>573952</v>
      </c>
      <c r="E20">
        <v>0.1</v>
      </c>
      <c r="F20">
        <v>5.3627339670920902E-3</v>
      </c>
      <c r="G20">
        <v>2.9180222930100127E-3</v>
      </c>
      <c r="H20">
        <v>1.3257440106233351</v>
      </c>
      <c r="I20">
        <v>5.9622357124340317E-2</v>
      </c>
      <c r="J20">
        <v>4.0450750100471155E-3</v>
      </c>
      <c r="K20">
        <v>2.2085500969576239E-3</v>
      </c>
      <c r="L20">
        <f t="shared" si="0"/>
        <v>4.0450750100471158</v>
      </c>
      <c r="M20">
        <f t="shared" si="1"/>
        <v>2.2085500969576239</v>
      </c>
      <c r="N20">
        <v>1.0965225990852369E-4</v>
      </c>
      <c r="O20">
        <v>2.2058263559646941E-3</v>
      </c>
      <c r="P20" t="s">
        <v>19</v>
      </c>
    </row>
    <row r="21" spans="1:16" x14ac:dyDescent="0.35">
      <c r="A21" t="s">
        <v>37</v>
      </c>
      <c r="B21" t="s">
        <v>38</v>
      </c>
      <c r="C21">
        <v>122038</v>
      </c>
      <c r="D21">
        <v>573952</v>
      </c>
      <c r="E21">
        <v>0.15</v>
      </c>
      <c r="F21">
        <v>1.15782293850212E-2</v>
      </c>
      <c r="G21">
        <v>7.1476359542228382E-3</v>
      </c>
      <c r="H21">
        <v>1.2384425687773835</v>
      </c>
      <c r="I21">
        <v>5.5657635367407095E-2</v>
      </c>
      <c r="J21">
        <v>9.349024070168608E-3</v>
      </c>
      <c r="K21">
        <v>5.7867450034646611E-3</v>
      </c>
      <c r="L21">
        <f t="shared" si="0"/>
        <v>9.3490240701686087</v>
      </c>
      <c r="M21">
        <f t="shared" si="1"/>
        <v>5.7867450034646613</v>
      </c>
      <c r="N21">
        <v>2.5371120088274506E-4</v>
      </c>
      <c r="O21">
        <v>5.7811805335649096E-3</v>
      </c>
      <c r="P21" t="s">
        <v>19</v>
      </c>
    </row>
    <row r="22" spans="1:16" x14ac:dyDescent="0.35">
      <c r="A22" t="s">
        <v>39</v>
      </c>
      <c r="B22" t="s">
        <v>40</v>
      </c>
      <c r="C22">
        <v>122038</v>
      </c>
      <c r="D22">
        <v>573952</v>
      </c>
      <c r="E22">
        <v>0.35</v>
      </c>
      <c r="F22">
        <v>4.8088533262045298E-2</v>
      </c>
      <c r="G22">
        <v>7.8862818149063041E-3</v>
      </c>
      <c r="H22">
        <v>1.2345860307785257</v>
      </c>
      <c r="I22">
        <v>5.7606858898810259E-2</v>
      </c>
      <c r="J22">
        <v>3.8951139947469543E-2</v>
      </c>
      <c r="K22">
        <v>6.6413253894499836E-3</v>
      </c>
      <c r="L22">
        <f t="shared" si="0"/>
        <v>38.951139947469542</v>
      </c>
      <c r="M22">
        <f t="shared" si="1"/>
        <v>6.6413253894499835</v>
      </c>
      <c r="N22">
        <v>1.0507248837636012E-3</v>
      </c>
      <c r="O22">
        <v>6.5576810037690121E-3</v>
      </c>
      <c r="P22" t="s">
        <v>19</v>
      </c>
    </row>
    <row r="23" spans="1:16" x14ac:dyDescent="0.35">
      <c r="A23" t="s">
        <v>41</v>
      </c>
      <c r="B23" t="s">
        <v>42</v>
      </c>
      <c r="C23">
        <v>122038</v>
      </c>
      <c r="D23">
        <v>573952</v>
      </c>
      <c r="E23">
        <v>0.4</v>
      </c>
      <c r="F23">
        <v>0.58373342625588698</v>
      </c>
      <c r="G23">
        <v>8.6236632714867409E-2</v>
      </c>
      <c r="H23">
        <v>1.420771535173238</v>
      </c>
      <c r="I23">
        <v>6.9242911582392735E-2</v>
      </c>
      <c r="J23">
        <v>0.4108566450021896</v>
      </c>
      <c r="K23">
        <v>6.3914586051698252E-2</v>
      </c>
      <c r="L23">
        <f t="shared" si="0"/>
        <v>410.85664500218962</v>
      </c>
      <c r="M23">
        <f t="shared" si="1"/>
        <v>63.914586051698251</v>
      </c>
      <c r="N23">
        <v>1.1007393455345618E-2</v>
      </c>
      <c r="O23">
        <v>6.2959602917101981E-2</v>
      </c>
      <c r="P23" t="s">
        <v>19</v>
      </c>
    </row>
    <row r="24" spans="1:16" x14ac:dyDescent="0.35">
      <c r="A24" t="s">
        <v>43</v>
      </c>
      <c r="B24" t="s">
        <v>44</v>
      </c>
      <c r="C24">
        <v>122038</v>
      </c>
      <c r="D24">
        <v>573952</v>
      </c>
      <c r="E24">
        <v>0.5</v>
      </c>
      <c r="F24">
        <v>0.44346886733840002</v>
      </c>
      <c r="G24">
        <v>5.6168157962479474E-2</v>
      </c>
      <c r="H24">
        <v>1.5926183191910808</v>
      </c>
      <c r="I24">
        <v>7.9613991290783115E-2</v>
      </c>
      <c r="J24">
        <v>0.27845269767061687</v>
      </c>
      <c r="K24">
        <v>3.7915375420251987E-2</v>
      </c>
      <c r="L24">
        <f t="shared" si="0"/>
        <v>278.45269767061689</v>
      </c>
      <c r="M24">
        <f t="shared" si="1"/>
        <v>37.915375420251991</v>
      </c>
      <c r="N24">
        <v>7.4193028934459422E-3</v>
      </c>
      <c r="O24">
        <v>3.7182383434012846E-2</v>
      </c>
      <c r="P24" t="s">
        <v>19</v>
      </c>
    </row>
    <row r="25" spans="1:16" x14ac:dyDescent="0.35">
      <c r="A25" t="s">
        <v>45</v>
      </c>
      <c r="B25" t="s">
        <v>46</v>
      </c>
      <c r="C25">
        <v>122038</v>
      </c>
      <c r="D25">
        <v>573952</v>
      </c>
      <c r="E25">
        <v>0.55000000000000004</v>
      </c>
      <c r="F25">
        <v>0.59067640648963604</v>
      </c>
      <c r="G25">
        <v>1.1813528129792722E-2</v>
      </c>
      <c r="H25">
        <v>1.5509410248657922</v>
      </c>
      <c r="I25">
        <v>7.6583482613328799E-2</v>
      </c>
      <c r="J25">
        <v>0.38085033345529634</v>
      </c>
      <c r="K25">
        <v>2.0289917197470395E-2</v>
      </c>
      <c r="L25">
        <f t="shared" si="0"/>
        <v>380.85033345529632</v>
      </c>
      <c r="M25">
        <f t="shared" si="1"/>
        <v>20.289917197470395</v>
      </c>
      <c r="N25">
        <v>1.0143346890351745E-2</v>
      </c>
      <c r="O25">
        <v>1.7572514155413176E-2</v>
      </c>
      <c r="P25" t="s">
        <v>19</v>
      </c>
    </row>
    <row r="26" spans="1:16" x14ac:dyDescent="0.35">
      <c r="A26" t="s">
        <v>31</v>
      </c>
      <c r="B26" t="s">
        <v>32</v>
      </c>
      <c r="C26">
        <v>122038</v>
      </c>
      <c r="D26">
        <v>573952</v>
      </c>
      <c r="E26">
        <v>1.3000000000000001E-2</v>
      </c>
      <c r="F26">
        <v>3.5183151849845787E-2</v>
      </c>
      <c r="G26">
        <v>1.8679137742119177E-2</v>
      </c>
      <c r="H26">
        <v>1.2802128379323747</v>
      </c>
      <c r="I26">
        <v>6.6610580692622032E-2</v>
      </c>
      <c r="J26">
        <v>2.7482267641268789E-2</v>
      </c>
      <c r="K26">
        <v>1.4660551251541547E-2</v>
      </c>
      <c r="L26">
        <f t="shared" si="0"/>
        <v>27.482267641268788</v>
      </c>
      <c r="M26">
        <f t="shared" si="1"/>
        <v>14.660551251541547</v>
      </c>
      <c r="N26">
        <v>7.618565300551817E-4</v>
      </c>
      <c r="O26">
        <v>1.4640742386460079E-2</v>
      </c>
      <c r="P26" t="s">
        <v>68</v>
      </c>
    </row>
    <row r="27" spans="1:16" x14ac:dyDescent="0.35">
      <c r="A27" t="s">
        <v>33</v>
      </c>
      <c r="B27" t="s">
        <v>34</v>
      </c>
      <c r="C27">
        <v>122038</v>
      </c>
      <c r="D27">
        <v>573952</v>
      </c>
      <c r="E27">
        <v>0.05</v>
      </c>
      <c r="F27">
        <v>2.7803032286943891E-2</v>
      </c>
      <c r="G27">
        <v>1.647906960761383E-2</v>
      </c>
      <c r="H27">
        <v>1.3127317291682548</v>
      </c>
      <c r="I27">
        <v>5.965672469054991E-2</v>
      </c>
      <c r="J27">
        <v>2.1179523332280435E-2</v>
      </c>
      <c r="K27">
        <v>1.2590110008643756E-2</v>
      </c>
      <c r="L27">
        <f t="shared" si="0"/>
        <v>21.179523332280436</v>
      </c>
      <c r="M27">
        <f t="shared" si="1"/>
        <v>12.590110008643755</v>
      </c>
      <c r="N27">
        <v>5.7776278452097813E-4</v>
      </c>
      <c r="O27">
        <v>1.2576846194279958E-2</v>
      </c>
      <c r="P27" t="s">
        <v>68</v>
      </c>
    </row>
    <row r="28" spans="1:16" x14ac:dyDescent="0.35">
      <c r="A28" t="s">
        <v>35</v>
      </c>
      <c r="B28" t="s">
        <v>36</v>
      </c>
      <c r="C28">
        <v>122038</v>
      </c>
      <c r="D28">
        <v>573952</v>
      </c>
      <c r="E28">
        <v>0.1</v>
      </c>
      <c r="F28">
        <v>1.429647037820974E-2</v>
      </c>
      <c r="G28">
        <v>8.3424313341303544E-3</v>
      </c>
      <c r="H28">
        <v>1.3257440106233351</v>
      </c>
      <c r="I28">
        <v>5.9622357124340317E-2</v>
      </c>
      <c r="J28">
        <v>1.0783733710015298E-2</v>
      </c>
      <c r="K28">
        <v>6.3113019876669041E-3</v>
      </c>
      <c r="L28">
        <f t="shared" si="0"/>
        <v>10.783733710015298</v>
      </c>
      <c r="M28">
        <f t="shared" si="1"/>
        <v>6.3113019876669041</v>
      </c>
      <c r="N28">
        <v>2.9232109877268579E-4</v>
      </c>
      <c r="O28">
        <v>6.3045286227235535E-3</v>
      </c>
      <c r="P28" t="s">
        <v>68</v>
      </c>
    </row>
    <row r="29" spans="1:16" x14ac:dyDescent="0.35">
      <c r="A29" t="s">
        <v>37</v>
      </c>
      <c r="B29" t="s">
        <v>38</v>
      </c>
      <c r="C29">
        <v>122038</v>
      </c>
      <c r="D29">
        <v>573952</v>
      </c>
      <c r="E29">
        <v>0.15</v>
      </c>
      <c r="F29">
        <v>2.214631624140145E-2</v>
      </c>
      <c r="G29">
        <v>1.418989056662634E-2</v>
      </c>
      <c r="H29">
        <v>1.2384425687773835</v>
      </c>
      <c r="I29">
        <v>5.5657635367407095E-2</v>
      </c>
      <c r="J29">
        <v>1.7882392611281731E-2</v>
      </c>
      <c r="K29">
        <v>1.1486001391008881E-2</v>
      </c>
      <c r="L29">
        <f t="shared" si="0"/>
        <v>17.88239261128173</v>
      </c>
      <c r="M29">
        <f t="shared" si="1"/>
        <v>11.48600139100888</v>
      </c>
      <c r="N29">
        <v>4.8528737010548656E-4</v>
      </c>
      <c r="O29">
        <v>1.1475745035625097E-2</v>
      </c>
      <c r="P29" t="s">
        <v>68</v>
      </c>
    </row>
    <row r="30" spans="1:16" x14ac:dyDescent="0.35">
      <c r="A30" t="s">
        <v>39</v>
      </c>
      <c r="B30" t="s">
        <v>40</v>
      </c>
      <c r="C30">
        <v>122038</v>
      </c>
      <c r="D30">
        <v>573952</v>
      </c>
      <c r="E30">
        <v>0.35</v>
      </c>
      <c r="F30">
        <v>0.56574591063161594</v>
      </c>
      <c r="G30">
        <v>5.8429911498822748E-2</v>
      </c>
      <c r="H30">
        <v>1.2345860307785257</v>
      </c>
      <c r="I30">
        <v>5.7606858898810259E-2</v>
      </c>
      <c r="J30">
        <v>0.45824745827948377</v>
      </c>
      <c r="K30">
        <v>5.1933563025139295E-2</v>
      </c>
      <c r="L30">
        <f t="shared" si="0"/>
        <v>458.24745827948379</v>
      </c>
      <c r="M30">
        <f t="shared" si="1"/>
        <v>51.933563025139293</v>
      </c>
      <c r="N30">
        <v>1.2361435582759019E-2</v>
      </c>
      <c r="O30">
        <v>5.0440954380537001E-2</v>
      </c>
      <c r="P30" t="s">
        <v>68</v>
      </c>
    </row>
    <row r="31" spans="1:16" x14ac:dyDescent="0.35">
      <c r="A31" t="s">
        <v>41</v>
      </c>
      <c r="B31" t="s">
        <v>42</v>
      </c>
      <c r="C31">
        <v>122038</v>
      </c>
      <c r="D31">
        <v>573952</v>
      </c>
      <c r="E31">
        <v>0.4</v>
      </c>
      <c r="F31">
        <v>0.61422315000866978</v>
      </c>
      <c r="G31">
        <v>6.4077460642794737E-2</v>
      </c>
      <c r="H31">
        <v>1.420771535173238</v>
      </c>
      <c r="I31">
        <v>6.9242911582392735E-2</v>
      </c>
      <c r="J31">
        <v>0.43231662149944194</v>
      </c>
      <c r="K31">
        <v>4.9779247807175506E-2</v>
      </c>
      <c r="L31">
        <f t="shared" si="0"/>
        <v>432.31662149944196</v>
      </c>
      <c r="M31">
        <f t="shared" si="1"/>
        <v>49.779247807175508</v>
      </c>
      <c r="N31">
        <v>1.1582334636706984E-2</v>
      </c>
      <c r="O31">
        <v>4.8413046140596494E-2</v>
      </c>
      <c r="P31" t="s">
        <v>68</v>
      </c>
    </row>
    <row r="32" spans="1:16" x14ac:dyDescent="0.35">
      <c r="A32" t="s">
        <v>43</v>
      </c>
      <c r="B32" t="s">
        <v>44</v>
      </c>
      <c r="C32">
        <v>122038</v>
      </c>
      <c r="D32">
        <v>573952</v>
      </c>
      <c r="E32">
        <v>0.5</v>
      </c>
      <c r="F32">
        <v>0.55244465660950115</v>
      </c>
      <c r="G32">
        <v>0.10292525391069687</v>
      </c>
      <c r="H32">
        <v>1.5926183191910808</v>
      </c>
      <c r="I32">
        <v>7.9613991290783115E-2</v>
      </c>
      <c r="J32">
        <v>0.34687825070987355</v>
      </c>
      <c r="K32">
        <v>6.6912333163738388E-2</v>
      </c>
      <c r="L32">
        <f t="shared" si="0"/>
        <v>346.87825070987356</v>
      </c>
      <c r="M32">
        <f t="shared" si="1"/>
        <v>66.912333163738381</v>
      </c>
      <c r="N32">
        <v>9.2424847404766405E-3</v>
      </c>
      <c r="O32">
        <v>6.6270934845052393E-2</v>
      </c>
      <c r="P32" t="s">
        <v>68</v>
      </c>
    </row>
    <row r="33" spans="1:16" x14ac:dyDescent="0.35">
      <c r="A33" t="s">
        <v>45</v>
      </c>
      <c r="B33" t="s">
        <v>46</v>
      </c>
      <c r="C33">
        <v>122038</v>
      </c>
      <c r="D33">
        <v>573952</v>
      </c>
      <c r="E33">
        <v>0.55000000000000004</v>
      </c>
      <c r="F33">
        <v>0.96133602373985694</v>
      </c>
      <c r="G33">
        <v>9.0624666710583293E-2</v>
      </c>
      <c r="H33">
        <v>1.5509410248657922</v>
      </c>
      <c r="I33">
        <v>7.6583482613328799E-2</v>
      </c>
      <c r="J33">
        <v>0.61984047641208306</v>
      </c>
      <c r="K33">
        <v>6.596278368471413E-2</v>
      </c>
      <c r="L33">
        <f t="shared" si="0"/>
        <v>619.84047641208304</v>
      </c>
      <c r="M33">
        <f t="shared" si="1"/>
        <v>65.962783684714125</v>
      </c>
      <c r="N33">
        <v>1.6508471745021163E-2</v>
      </c>
      <c r="O33">
        <v>6.3863598333324653E-2</v>
      </c>
      <c r="P33" t="s">
        <v>68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6F450B-06A3-4E0C-AC23-40F9F1203826}">
  <dimension ref="A1:P33"/>
  <sheetViews>
    <sheetView topLeftCell="D1" zoomScale="85" zoomScaleNormal="85" workbookViewId="0">
      <selection activeCell="J26" sqref="J26:K33"/>
    </sheetView>
  </sheetViews>
  <sheetFormatPr defaultRowHeight="14.5" x14ac:dyDescent="0.35"/>
  <cols>
    <col min="1" max="1" width="12.1796875" bestFit="1" customWidth="1"/>
    <col min="2" max="2" width="12" bestFit="1" customWidth="1"/>
    <col min="3" max="3" width="14" bestFit="1" customWidth="1"/>
    <col min="4" max="4" width="19.26953125" bestFit="1" customWidth="1"/>
    <col min="5" max="5" width="28.54296875" bestFit="1" customWidth="1"/>
    <col min="6" max="6" width="14.54296875" bestFit="1" customWidth="1"/>
    <col min="7" max="7" width="20.08984375" bestFit="1" customWidth="1"/>
    <col min="8" max="11" width="10.36328125" bestFit="1" customWidth="1"/>
    <col min="12" max="12" width="8.7265625" customWidth="1"/>
    <col min="14" max="15" width="10.36328125" bestFit="1" customWidth="1"/>
  </cols>
  <sheetData>
    <row r="1" spans="1:16" ht="17.5" customHeight="1" x14ac:dyDescent="0.35">
      <c r="A1" t="s">
        <v>30</v>
      </c>
      <c r="B1" s="9" t="s">
        <v>29</v>
      </c>
      <c r="C1" t="s">
        <v>28</v>
      </c>
      <c r="D1" t="s">
        <v>27</v>
      </c>
      <c r="E1" t="s">
        <v>26</v>
      </c>
      <c r="F1" t="s">
        <v>24</v>
      </c>
      <c r="G1" t="s">
        <v>25</v>
      </c>
      <c r="H1" t="s">
        <v>22</v>
      </c>
      <c r="I1" t="s">
        <v>23</v>
      </c>
      <c r="J1" t="s">
        <v>21</v>
      </c>
      <c r="K1" t="s">
        <v>20</v>
      </c>
      <c r="L1" t="s">
        <v>69</v>
      </c>
      <c r="M1" t="s">
        <v>70</v>
      </c>
      <c r="N1" t="s">
        <v>0</v>
      </c>
      <c r="O1" t="s">
        <v>1</v>
      </c>
      <c r="P1" t="s">
        <v>16</v>
      </c>
    </row>
    <row r="2" spans="1:16" x14ac:dyDescent="0.35">
      <c r="A2" t="s">
        <v>31</v>
      </c>
      <c r="B2" t="s">
        <v>32</v>
      </c>
      <c r="C2">
        <v>122038</v>
      </c>
      <c r="D2">
        <v>573952</v>
      </c>
      <c r="E2">
        <v>1.3000000000000001E-2</v>
      </c>
      <c r="F2" s="32">
        <v>3.5229617362979047E-2</v>
      </c>
      <c r="G2" s="32">
        <v>6.6158683091477599E-3</v>
      </c>
      <c r="H2" s="32">
        <v>1.2802128379323747</v>
      </c>
      <c r="I2" s="32">
        <v>6.6610580692622032E-2</v>
      </c>
      <c r="J2" s="32">
        <v>2.7518562788260367E-2</v>
      </c>
      <c r="K2" s="32">
        <v>5.3624736848062234E-3</v>
      </c>
      <c r="L2" s="33">
        <f>J2*1000</f>
        <v>27.518562788260368</v>
      </c>
      <c r="M2" s="33">
        <f>K2*1000</f>
        <v>5.3624736848062238</v>
      </c>
      <c r="N2" s="32">
        <v>7.6286269501601349E-4</v>
      </c>
      <c r="O2" s="32">
        <v>5.3079341111954429E-3</v>
      </c>
      <c r="P2" t="s">
        <v>17</v>
      </c>
    </row>
    <row r="3" spans="1:16" x14ac:dyDescent="0.35">
      <c r="A3" t="s">
        <v>33</v>
      </c>
      <c r="B3" t="s">
        <v>34</v>
      </c>
      <c r="C3">
        <v>122038</v>
      </c>
      <c r="D3">
        <v>573952</v>
      </c>
      <c r="E3">
        <v>0.05</v>
      </c>
      <c r="F3" s="32">
        <v>2.9218005784813782E-2</v>
      </c>
      <c r="G3" s="32">
        <v>6.2186440183905701E-3</v>
      </c>
      <c r="H3" s="32">
        <v>1.3127317291682548</v>
      </c>
      <c r="I3" s="32">
        <v>5.965672469054991E-2</v>
      </c>
      <c r="J3" s="32">
        <v>2.2257408071736238E-2</v>
      </c>
      <c r="K3" s="32">
        <v>4.8439603258157438E-3</v>
      </c>
      <c r="L3" s="33">
        <f t="shared" ref="L3:M33" si="0">J3*1000</f>
        <v>22.257408071736236</v>
      </c>
      <c r="M3" s="33">
        <f t="shared" si="0"/>
        <v>4.8439603258157433</v>
      </c>
      <c r="N3" s="32">
        <v>6.0716673656892068E-4</v>
      </c>
      <c r="O3" s="32">
        <v>4.8057569842930277E-3</v>
      </c>
      <c r="P3" t="s">
        <v>17</v>
      </c>
    </row>
    <row r="4" spans="1:16" x14ac:dyDescent="0.35">
      <c r="A4" t="s">
        <v>35</v>
      </c>
      <c r="B4" t="s">
        <v>36</v>
      </c>
      <c r="C4">
        <v>122038</v>
      </c>
      <c r="D4">
        <v>573952</v>
      </c>
      <c r="E4">
        <v>0.1</v>
      </c>
      <c r="F4" s="32">
        <v>4.1488900588725244E-2</v>
      </c>
      <c r="G4" s="32">
        <v>7.638484318836185E-3</v>
      </c>
      <c r="H4" s="32">
        <v>1.3257440106233351</v>
      </c>
      <c r="I4" s="32">
        <v>5.9622357124340317E-2</v>
      </c>
      <c r="J4" s="32">
        <v>3.1294805223534894E-2</v>
      </c>
      <c r="K4" s="32">
        <v>5.931064164548209E-3</v>
      </c>
      <c r="L4" s="33">
        <f t="shared" si="0"/>
        <v>31.294805223534894</v>
      </c>
      <c r="M4" s="33">
        <f t="shared" si="0"/>
        <v>5.931064164548209</v>
      </c>
      <c r="N4" s="32">
        <v>8.4832694267335804E-4</v>
      </c>
      <c r="O4" s="32">
        <v>5.8700820711743377E-3</v>
      </c>
      <c r="P4" t="s">
        <v>17</v>
      </c>
    </row>
    <row r="5" spans="1:16" x14ac:dyDescent="0.35">
      <c r="A5" t="s">
        <v>37</v>
      </c>
      <c r="B5" t="s">
        <v>38</v>
      </c>
      <c r="C5">
        <v>122038</v>
      </c>
      <c r="D5">
        <v>573952</v>
      </c>
      <c r="E5">
        <v>0.15</v>
      </c>
      <c r="F5" s="32">
        <v>4.1818697888218903E-2</v>
      </c>
      <c r="G5" s="32">
        <v>9.5616893068698992E-3</v>
      </c>
      <c r="H5" s="32">
        <v>1.2384425687773835</v>
      </c>
      <c r="I5" s="32">
        <v>5.5657635367407095E-2</v>
      </c>
      <c r="J5" s="32">
        <v>3.3767167685057206E-2</v>
      </c>
      <c r="K5" s="32">
        <v>7.8684650651724176E-3</v>
      </c>
      <c r="L5" s="33">
        <f t="shared" si="0"/>
        <v>33.767167685057203</v>
      </c>
      <c r="M5" s="33">
        <f t="shared" si="0"/>
        <v>7.8684650651724173</v>
      </c>
      <c r="N5" s="32">
        <v>9.1636395408599912E-4</v>
      </c>
      <c r="O5" s="32">
        <v>7.8149228777698553E-3</v>
      </c>
      <c r="P5" t="s">
        <v>17</v>
      </c>
    </row>
    <row r="6" spans="1:16" x14ac:dyDescent="0.35">
      <c r="A6" t="s">
        <v>39</v>
      </c>
      <c r="B6" t="s">
        <v>40</v>
      </c>
      <c r="C6">
        <v>122038</v>
      </c>
      <c r="D6">
        <v>573952</v>
      </c>
      <c r="E6">
        <v>0.35</v>
      </c>
      <c r="F6" s="32">
        <v>0.56188704337861317</v>
      </c>
      <c r="G6" s="32">
        <v>2.4638588731219397E-2</v>
      </c>
      <c r="H6" s="32">
        <v>1.2345860307785257</v>
      </c>
      <c r="I6" s="32">
        <v>5.7606858898810259E-2</v>
      </c>
      <c r="J6" s="32">
        <v>0.45512182170430776</v>
      </c>
      <c r="K6" s="32">
        <v>2.9142138838732873E-2</v>
      </c>
      <c r="L6" s="33">
        <f t="shared" si="0"/>
        <v>455.12182170430776</v>
      </c>
      <c r="M6" s="33">
        <f t="shared" si="0"/>
        <v>29.142138838732873</v>
      </c>
      <c r="N6" s="32">
        <v>1.2277120101066618E-2</v>
      </c>
      <c r="O6" s="32">
        <v>2.6429842567067423E-2</v>
      </c>
      <c r="P6" t="s">
        <v>17</v>
      </c>
    </row>
    <row r="7" spans="1:16" x14ac:dyDescent="0.35">
      <c r="A7" t="s">
        <v>41</v>
      </c>
      <c r="B7" t="s">
        <v>42</v>
      </c>
      <c r="C7">
        <v>122038</v>
      </c>
      <c r="D7">
        <v>573952</v>
      </c>
      <c r="E7">
        <v>0.4</v>
      </c>
      <c r="F7" s="32">
        <v>0.62830498262254586</v>
      </c>
      <c r="G7" s="32">
        <v>3.5445557248624741E-2</v>
      </c>
      <c r="H7" s="32">
        <v>1.420771535173238</v>
      </c>
      <c r="I7" s="32">
        <v>6.9242911582392735E-2</v>
      </c>
      <c r="J7" s="32">
        <v>0.4422280198244084</v>
      </c>
      <c r="K7" s="32">
        <v>3.296843186719188E-2</v>
      </c>
      <c r="L7" s="33">
        <f t="shared" si="0"/>
        <v>442.22801982440842</v>
      </c>
      <c r="M7" s="33">
        <f t="shared" si="0"/>
        <v>32.968431867191882</v>
      </c>
      <c r="N7" s="32">
        <v>1.1847874119596393E-2</v>
      </c>
      <c r="O7" s="32">
        <v>3.0765977615344373E-2</v>
      </c>
      <c r="P7" t="s">
        <v>17</v>
      </c>
    </row>
    <row r="8" spans="1:16" x14ac:dyDescent="0.35">
      <c r="A8" t="s">
        <v>43</v>
      </c>
      <c r="B8" t="s">
        <v>44</v>
      </c>
      <c r="C8">
        <v>122038</v>
      </c>
      <c r="D8">
        <v>573952</v>
      </c>
      <c r="E8">
        <v>0.5</v>
      </c>
      <c r="F8" s="32">
        <v>0.80978484544468399</v>
      </c>
      <c r="G8" s="32">
        <v>6.9923146753211277E-2</v>
      </c>
      <c r="H8" s="32">
        <v>1.5926183191910808</v>
      </c>
      <c r="I8" s="32">
        <v>7.9613991290783115E-2</v>
      </c>
      <c r="J8" s="32">
        <v>0.50846134047735192</v>
      </c>
      <c r="K8" s="32">
        <v>5.0731299178397804E-2</v>
      </c>
      <c r="L8" s="33">
        <f t="shared" si="0"/>
        <v>508.46134047735194</v>
      </c>
      <c r="M8" s="33">
        <f t="shared" si="0"/>
        <v>50.731299178397805</v>
      </c>
      <c r="N8" s="32">
        <v>1.3547825990436068E-2</v>
      </c>
      <c r="O8" s="32">
        <v>4.8888865064153117E-2</v>
      </c>
      <c r="P8" t="s">
        <v>17</v>
      </c>
    </row>
    <row r="9" spans="1:16" x14ac:dyDescent="0.35">
      <c r="A9" t="s">
        <v>45</v>
      </c>
      <c r="B9" t="s">
        <v>46</v>
      </c>
      <c r="C9">
        <v>122038</v>
      </c>
      <c r="D9">
        <v>573952</v>
      </c>
      <c r="E9">
        <v>0.55000000000000004</v>
      </c>
      <c r="F9" s="32">
        <v>0.9077901758826421</v>
      </c>
      <c r="G9" s="32">
        <v>2.9864773299691394E-2</v>
      </c>
      <c r="H9" s="32">
        <v>1.5509410248657922</v>
      </c>
      <c r="I9" s="32">
        <v>7.6583482613328799E-2</v>
      </c>
      <c r="J9" s="32">
        <v>0.58531572853403369</v>
      </c>
      <c r="K9" s="32">
        <v>3.4729291178360572E-2</v>
      </c>
      <c r="L9" s="33">
        <f t="shared" si="0"/>
        <v>585.31572853403372</v>
      </c>
      <c r="M9" s="33">
        <f t="shared" si="0"/>
        <v>34.729291178360569</v>
      </c>
      <c r="N9" s="32">
        <v>1.5588959634182756E-2</v>
      </c>
      <c r="O9" s="32">
        <v>3.1033981428027792E-2</v>
      </c>
      <c r="P9" t="s">
        <v>17</v>
      </c>
    </row>
    <row r="10" spans="1:16" x14ac:dyDescent="0.35">
      <c r="A10" t="s">
        <v>31</v>
      </c>
      <c r="B10" t="s">
        <v>32</v>
      </c>
      <c r="C10">
        <v>122038</v>
      </c>
      <c r="D10">
        <v>573952</v>
      </c>
      <c r="E10">
        <v>1.3000000000000001E-2</v>
      </c>
      <c r="F10" s="32">
        <v>7.1203520881373397E-2</v>
      </c>
      <c r="G10" s="32">
        <v>1.7174777424765825E-2</v>
      </c>
      <c r="H10" s="32">
        <v>1.2802128379323747</v>
      </c>
      <c r="I10" s="32">
        <v>6.6610580692622032E-2</v>
      </c>
      <c r="J10" s="32">
        <v>5.5618502464302437E-2</v>
      </c>
      <c r="K10" s="32">
        <v>1.3724135498421218E-2</v>
      </c>
      <c r="L10" s="33">
        <f t="shared" si="0"/>
        <v>55.618502464302438</v>
      </c>
      <c r="M10" s="33">
        <f t="shared" si="0"/>
        <v>13.724135498421218</v>
      </c>
      <c r="N10" s="32">
        <v>1.5418421742858317E-3</v>
      </c>
      <c r="O10" s="32">
        <v>1.3637251111885381E-2</v>
      </c>
      <c r="P10" t="s">
        <v>18</v>
      </c>
    </row>
    <row r="11" spans="1:16" x14ac:dyDescent="0.35">
      <c r="A11" t="s">
        <v>33</v>
      </c>
      <c r="B11" t="s">
        <v>34</v>
      </c>
      <c r="C11">
        <v>122038</v>
      </c>
      <c r="D11">
        <v>573952</v>
      </c>
      <c r="E11">
        <v>0.05</v>
      </c>
      <c r="F11" s="32">
        <v>6.5119422862430207E-2</v>
      </c>
      <c r="G11" s="32">
        <v>1.7354018132739801E-2</v>
      </c>
      <c r="H11" s="32">
        <v>1.3127317291682548</v>
      </c>
      <c r="I11" s="32">
        <v>5.965672469054991E-2</v>
      </c>
      <c r="J11" s="32">
        <v>4.9606040149337893E-2</v>
      </c>
      <c r="K11" s="32">
        <v>1.3410610243552109E-2</v>
      </c>
      <c r="L11" s="33">
        <f t="shared" si="0"/>
        <v>49.606040149337893</v>
      </c>
      <c r="M11" s="33">
        <f t="shared" si="0"/>
        <v>13.410610243552108</v>
      </c>
      <c r="N11" s="32">
        <v>1.3532185515270033E-3</v>
      </c>
      <c r="O11" s="32">
        <v>1.3342161243826579E-2</v>
      </c>
      <c r="P11" t="s">
        <v>18</v>
      </c>
    </row>
    <row r="12" spans="1:16" x14ac:dyDescent="0.35">
      <c r="A12" t="s">
        <v>35</v>
      </c>
      <c r="B12" t="s">
        <v>36</v>
      </c>
      <c r="C12">
        <v>122038</v>
      </c>
      <c r="D12">
        <v>573952</v>
      </c>
      <c r="E12">
        <v>0.1</v>
      </c>
      <c r="F12" s="32">
        <v>7.2091340683483995E-2</v>
      </c>
      <c r="G12" s="32">
        <v>2.297414714545019E-2</v>
      </c>
      <c r="H12" s="32">
        <v>1.3257440106233351</v>
      </c>
      <c r="I12" s="32">
        <v>5.9622357124340317E-2</v>
      </c>
      <c r="J12" s="32">
        <v>5.4378024796497677E-2</v>
      </c>
      <c r="K12" s="32">
        <v>1.7500956002161651E-2</v>
      </c>
      <c r="L12" s="33">
        <f t="shared" si="0"/>
        <v>54.378024796497677</v>
      </c>
      <c r="M12" s="33">
        <f t="shared" si="0"/>
        <v>17.500956002161651</v>
      </c>
      <c r="N12" s="32">
        <v>1.4740575374962597E-3</v>
      </c>
      <c r="O12" s="32">
        <v>1.7438767598822697E-2</v>
      </c>
      <c r="P12" t="s">
        <v>18</v>
      </c>
    </row>
    <row r="13" spans="1:16" x14ac:dyDescent="0.35">
      <c r="A13" t="s">
        <v>37</v>
      </c>
      <c r="B13" t="s">
        <v>38</v>
      </c>
      <c r="C13">
        <v>122038</v>
      </c>
      <c r="D13">
        <v>573952</v>
      </c>
      <c r="E13">
        <v>0.15</v>
      </c>
      <c r="F13" s="32">
        <v>9.7849625253832007E-2</v>
      </c>
      <c r="G13" s="32">
        <v>3.4297933551018317E-2</v>
      </c>
      <c r="H13" s="32">
        <v>1.2384425687773835</v>
      </c>
      <c r="I13" s="32">
        <v>5.5657635367407095E-2</v>
      </c>
      <c r="J13" s="32">
        <v>7.9010224390486841E-2</v>
      </c>
      <c r="K13" s="32">
        <v>2.7921116577824857E-2</v>
      </c>
      <c r="L13" s="33">
        <f t="shared" si="0"/>
        <v>79.01022439048684</v>
      </c>
      <c r="M13" s="33">
        <f t="shared" si="0"/>
        <v>27.921116577824858</v>
      </c>
      <c r="N13" s="32">
        <v>2.1441573753231392E-3</v>
      </c>
      <c r="O13" s="32">
        <v>2.7838666277362024E-2</v>
      </c>
      <c r="P13" t="s">
        <v>18</v>
      </c>
    </row>
    <row r="14" spans="1:16" x14ac:dyDescent="0.35">
      <c r="A14" t="s">
        <v>39</v>
      </c>
      <c r="B14" t="s">
        <v>40</v>
      </c>
      <c r="C14">
        <v>122038</v>
      </c>
      <c r="D14">
        <v>573952</v>
      </c>
      <c r="E14">
        <v>0.35</v>
      </c>
      <c r="F14" s="32">
        <v>0.56737885691787304</v>
      </c>
      <c r="G14" s="32">
        <v>2.5861150161120391E-2</v>
      </c>
      <c r="H14" s="32">
        <v>1.2345860307785257</v>
      </c>
      <c r="I14" s="32">
        <v>5.7606858898810259E-2</v>
      </c>
      <c r="J14" s="32">
        <v>0.45957012534807795</v>
      </c>
      <c r="K14" s="32">
        <v>2.9977138741687795E-2</v>
      </c>
      <c r="L14" s="33">
        <f t="shared" si="0"/>
        <v>459.57012534807797</v>
      </c>
      <c r="M14" s="33">
        <f t="shared" si="0"/>
        <v>29.977138741687796</v>
      </c>
      <c r="N14" s="32">
        <v>1.2397115134211963E-2</v>
      </c>
      <c r="O14" s="32">
        <v>2.7293596016052777E-2</v>
      </c>
      <c r="P14" t="s">
        <v>18</v>
      </c>
    </row>
    <row r="15" spans="1:16" x14ac:dyDescent="0.35">
      <c r="A15" t="s">
        <v>41</v>
      </c>
      <c r="B15" t="s">
        <v>42</v>
      </c>
      <c r="C15">
        <v>122038</v>
      </c>
      <c r="D15">
        <v>573952</v>
      </c>
      <c r="E15">
        <v>0.4</v>
      </c>
      <c r="F15" s="32">
        <v>0.63222337310542798</v>
      </c>
      <c r="G15" s="32">
        <v>2.8905075003433887E-2</v>
      </c>
      <c r="H15" s="32">
        <v>1.420771535173238</v>
      </c>
      <c r="I15" s="32">
        <v>6.9242911582392735E-2</v>
      </c>
      <c r="J15" s="32">
        <v>0.4449859512622763</v>
      </c>
      <c r="K15" s="32">
        <v>2.9735929222821891E-2</v>
      </c>
      <c r="L15" s="33">
        <f t="shared" si="0"/>
        <v>444.98595126227633</v>
      </c>
      <c r="M15" s="33">
        <f t="shared" si="0"/>
        <v>29.735929222821891</v>
      </c>
      <c r="N15" s="32">
        <v>1.1921762754059923E-2</v>
      </c>
      <c r="O15" s="32">
        <v>2.7241458470144045E-2</v>
      </c>
      <c r="P15" t="s">
        <v>18</v>
      </c>
    </row>
    <row r="16" spans="1:16" x14ac:dyDescent="0.35">
      <c r="A16" t="s">
        <v>43</v>
      </c>
      <c r="B16" t="s">
        <v>44</v>
      </c>
      <c r="C16">
        <v>122038</v>
      </c>
      <c r="D16">
        <v>573952</v>
      </c>
      <c r="E16">
        <v>0.5</v>
      </c>
      <c r="F16" s="32">
        <v>0.87049882271786205</v>
      </c>
      <c r="G16" s="32">
        <v>9.7190711380916284E-2</v>
      </c>
      <c r="H16" s="32">
        <v>1.5926183191910808</v>
      </c>
      <c r="I16" s="32">
        <v>7.9613991290783115E-2</v>
      </c>
      <c r="J16" s="32">
        <v>0.54658345457184232</v>
      </c>
      <c r="K16" s="32">
        <v>6.6863346970370677E-2</v>
      </c>
      <c r="L16" s="33">
        <f t="shared" si="0"/>
        <v>546.58345457184237</v>
      </c>
      <c r="M16" s="33">
        <f t="shared" si="0"/>
        <v>66.863346970370671</v>
      </c>
      <c r="N16" s="32">
        <v>1.4563580241594737E-2</v>
      </c>
      <c r="O16" s="32">
        <v>6.5258020952422474E-2</v>
      </c>
      <c r="P16" t="s">
        <v>18</v>
      </c>
    </row>
    <row r="17" spans="1:16" x14ac:dyDescent="0.35">
      <c r="A17" t="s">
        <v>45</v>
      </c>
      <c r="B17" t="s">
        <v>46</v>
      </c>
      <c r="C17">
        <v>122038</v>
      </c>
      <c r="D17">
        <v>573952</v>
      </c>
      <c r="E17">
        <v>0.55000000000000004</v>
      </c>
      <c r="F17" s="32">
        <v>0.985049247965188</v>
      </c>
      <c r="G17" s="32">
        <v>4.6852129848003569E-2</v>
      </c>
      <c r="H17" s="32">
        <v>1.5509410248657922</v>
      </c>
      <c r="I17" s="32">
        <v>7.6583482613328799E-2</v>
      </c>
      <c r="J17" s="32">
        <v>0.63513004825597896</v>
      </c>
      <c r="K17" s="32">
        <v>4.354472828647251E-2</v>
      </c>
      <c r="L17" s="33">
        <f t="shared" si="0"/>
        <v>635.13004825597898</v>
      </c>
      <c r="M17" s="33">
        <f t="shared" si="0"/>
        <v>43.544728286472512</v>
      </c>
      <c r="N17" s="32">
        <v>1.6915685333652022E-2</v>
      </c>
      <c r="O17" s="32">
        <v>4.0124842071160717E-2</v>
      </c>
      <c r="P17" t="s">
        <v>18</v>
      </c>
    </row>
    <row r="18" spans="1:16" x14ac:dyDescent="0.35">
      <c r="A18" t="s">
        <v>31</v>
      </c>
      <c r="B18" t="s">
        <v>32</v>
      </c>
      <c r="C18">
        <v>122038</v>
      </c>
      <c r="D18">
        <v>573952</v>
      </c>
      <c r="E18">
        <v>1.3000000000000001E-2</v>
      </c>
      <c r="F18" s="32">
        <v>3.7937478564466199E-4</v>
      </c>
      <c r="G18" s="32">
        <v>8.5567997838193681E-5</v>
      </c>
      <c r="H18" s="32">
        <v>1.2802128379323747</v>
      </c>
      <c r="I18" s="32">
        <v>6.6610580692622032E-2</v>
      </c>
      <c r="J18" s="32">
        <v>2.9633727643082884E-4</v>
      </c>
      <c r="K18" s="32">
        <v>6.8594258508630532E-5</v>
      </c>
      <c r="L18" s="33">
        <f t="shared" si="0"/>
        <v>0.29633727643082886</v>
      </c>
      <c r="M18" s="33">
        <f t="shared" si="0"/>
        <v>6.8594258508630532E-2</v>
      </c>
      <c r="N18" s="32">
        <v>8.2149876456545329E-6</v>
      </c>
      <c r="O18" s="32">
        <v>6.8100560044177146E-5</v>
      </c>
      <c r="P18" t="s">
        <v>19</v>
      </c>
    </row>
    <row r="19" spans="1:16" x14ac:dyDescent="0.35">
      <c r="A19" t="s">
        <v>33</v>
      </c>
      <c r="B19" t="s">
        <v>34</v>
      </c>
      <c r="C19">
        <v>122038</v>
      </c>
      <c r="D19">
        <v>573952</v>
      </c>
      <c r="E19">
        <v>0.05</v>
      </c>
      <c r="F19" s="32">
        <v>1.0006452245991899E-2</v>
      </c>
      <c r="G19" s="32">
        <v>2.0012904491983799E-4</v>
      </c>
      <c r="H19" s="32">
        <v>1.3127317291682548</v>
      </c>
      <c r="I19" s="32">
        <v>5.965672469054991E-2</v>
      </c>
      <c r="J19" s="32">
        <v>7.6226178004640561E-3</v>
      </c>
      <c r="K19" s="32">
        <v>3.7847064963859737E-4</v>
      </c>
      <c r="L19" s="33">
        <f t="shared" si="0"/>
        <v>7.6226178004640559</v>
      </c>
      <c r="M19" s="33">
        <f t="shared" si="0"/>
        <v>0.37847064963859739</v>
      </c>
      <c r="N19" s="32">
        <v>2.0793975466968615E-4</v>
      </c>
      <c r="O19" s="32">
        <v>3.1622949113859167E-4</v>
      </c>
      <c r="P19" t="s">
        <v>19</v>
      </c>
    </row>
    <row r="20" spans="1:16" x14ac:dyDescent="0.35">
      <c r="A20" t="s">
        <v>35</v>
      </c>
      <c r="B20" t="s">
        <v>36</v>
      </c>
      <c r="C20">
        <v>122038</v>
      </c>
      <c r="D20">
        <v>573952</v>
      </c>
      <c r="E20">
        <v>0.1</v>
      </c>
      <c r="F20" s="32">
        <v>5.3627339670920902E-3</v>
      </c>
      <c r="G20" s="32">
        <v>2.9180222930100127E-3</v>
      </c>
      <c r="H20" s="32">
        <v>1.3257440106233351</v>
      </c>
      <c r="I20" s="32">
        <v>5.9622357124340317E-2</v>
      </c>
      <c r="J20" s="32">
        <v>4.0450750100471155E-3</v>
      </c>
      <c r="K20" s="32">
        <v>2.2085500969576239E-3</v>
      </c>
      <c r="L20" s="33">
        <f t="shared" si="0"/>
        <v>4.0450750100471158</v>
      </c>
      <c r="M20" s="33">
        <f t="shared" si="0"/>
        <v>2.2085500969576239</v>
      </c>
      <c r="N20" s="32">
        <v>1.0965225990852369E-4</v>
      </c>
      <c r="O20" s="32">
        <v>2.2058263559646941E-3</v>
      </c>
      <c r="P20" t="s">
        <v>19</v>
      </c>
    </row>
    <row r="21" spans="1:16" x14ac:dyDescent="0.35">
      <c r="A21" t="s">
        <v>37</v>
      </c>
      <c r="B21" t="s">
        <v>38</v>
      </c>
      <c r="C21">
        <v>122038</v>
      </c>
      <c r="D21">
        <v>573952</v>
      </c>
      <c r="E21">
        <v>0.15</v>
      </c>
      <c r="F21" s="32">
        <v>1.15782293850212E-2</v>
      </c>
      <c r="G21" s="32">
        <v>7.1476359542228382E-3</v>
      </c>
      <c r="H21" s="32">
        <v>1.2384425687773835</v>
      </c>
      <c r="I21" s="32">
        <v>5.5657635367407095E-2</v>
      </c>
      <c r="J21" s="32">
        <v>9.349024070168608E-3</v>
      </c>
      <c r="K21" s="32">
        <v>5.7867450034646611E-3</v>
      </c>
      <c r="L21" s="33">
        <f t="shared" si="0"/>
        <v>9.3490240701686087</v>
      </c>
      <c r="M21" s="33">
        <f t="shared" si="0"/>
        <v>5.7867450034646613</v>
      </c>
      <c r="N21" s="32">
        <v>2.5371120088274506E-4</v>
      </c>
      <c r="O21" s="32">
        <v>5.7811805335649096E-3</v>
      </c>
      <c r="P21" t="s">
        <v>19</v>
      </c>
    </row>
    <row r="22" spans="1:16" x14ac:dyDescent="0.35">
      <c r="A22" t="s">
        <v>39</v>
      </c>
      <c r="B22" t="s">
        <v>40</v>
      </c>
      <c r="C22">
        <v>122038</v>
      </c>
      <c r="D22">
        <v>573952</v>
      </c>
      <c r="E22">
        <v>0.35</v>
      </c>
      <c r="F22" s="32">
        <v>4.8088533262045298E-2</v>
      </c>
      <c r="G22" s="32">
        <v>7.8862818149063041E-3</v>
      </c>
      <c r="H22" s="32">
        <v>1.2345860307785257</v>
      </c>
      <c r="I22" s="32">
        <v>5.7606858898810259E-2</v>
      </c>
      <c r="J22" s="32">
        <v>3.8951139947469543E-2</v>
      </c>
      <c r="K22" s="32">
        <v>6.6413253894499836E-3</v>
      </c>
      <c r="L22" s="33">
        <f t="shared" si="0"/>
        <v>38.951139947469542</v>
      </c>
      <c r="M22" s="33">
        <f t="shared" si="0"/>
        <v>6.6413253894499835</v>
      </c>
      <c r="N22" s="32">
        <v>1.0507248837636012E-3</v>
      </c>
      <c r="O22" s="32">
        <v>6.5576810037690121E-3</v>
      </c>
      <c r="P22" t="s">
        <v>19</v>
      </c>
    </row>
    <row r="23" spans="1:16" x14ac:dyDescent="0.35">
      <c r="A23" t="s">
        <v>41</v>
      </c>
      <c r="B23" t="s">
        <v>42</v>
      </c>
      <c r="C23">
        <v>122038</v>
      </c>
      <c r="D23">
        <v>573952</v>
      </c>
      <c r="E23">
        <v>0.4</v>
      </c>
      <c r="F23" s="32">
        <v>0.58373342625588698</v>
      </c>
      <c r="G23" s="32">
        <v>8.6236632714867409E-2</v>
      </c>
      <c r="H23" s="32">
        <v>1.420771535173238</v>
      </c>
      <c r="I23" s="32">
        <v>6.9242911582392735E-2</v>
      </c>
      <c r="J23" s="32">
        <v>0.4108566450021896</v>
      </c>
      <c r="K23" s="32">
        <v>6.3914586051698252E-2</v>
      </c>
      <c r="L23" s="33">
        <f t="shared" si="0"/>
        <v>410.85664500218962</v>
      </c>
      <c r="M23" s="33">
        <f t="shared" si="0"/>
        <v>63.914586051698251</v>
      </c>
      <c r="N23" s="32">
        <v>1.1007393455345618E-2</v>
      </c>
      <c r="O23" s="32">
        <v>6.2959602917101981E-2</v>
      </c>
      <c r="P23" t="s">
        <v>19</v>
      </c>
    </row>
    <row r="24" spans="1:16" x14ac:dyDescent="0.35">
      <c r="A24" t="s">
        <v>43</v>
      </c>
      <c r="B24" t="s">
        <v>44</v>
      </c>
      <c r="C24">
        <v>122038</v>
      </c>
      <c r="D24">
        <v>573952</v>
      </c>
      <c r="E24">
        <v>0.5</v>
      </c>
      <c r="F24" s="32">
        <v>0.44346886733840002</v>
      </c>
      <c r="G24" s="32">
        <v>5.6168157962479474E-2</v>
      </c>
      <c r="H24" s="32">
        <v>1.5926183191910808</v>
      </c>
      <c r="I24" s="32">
        <v>7.9613991290783115E-2</v>
      </c>
      <c r="J24" s="32">
        <v>0.27845269767061687</v>
      </c>
      <c r="K24" s="32">
        <v>3.7915375420251987E-2</v>
      </c>
      <c r="L24" s="33">
        <f t="shared" si="0"/>
        <v>278.45269767061689</v>
      </c>
      <c r="M24" s="33">
        <f t="shared" si="0"/>
        <v>37.915375420251991</v>
      </c>
      <c r="N24" s="32">
        <v>7.4193028934459422E-3</v>
      </c>
      <c r="O24" s="32">
        <v>3.7182383434012846E-2</v>
      </c>
      <c r="P24" t="s">
        <v>19</v>
      </c>
    </row>
    <row r="25" spans="1:16" x14ac:dyDescent="0.35">
      <c r="A25" t="s">
        <v>45</v>
      </c>
      <c r="B25" t="s">
        <v>46</v>
      </c>
      <c r="C25">
        <v>122038</v>
      </c>
      <c r="D25">
        <v>573952</v>
      </c>
      <c r="E25">
        <v>0.55000000000000004</v>
      </c>
      <c r="F25" s="32">
        <v>0.59067640648963604</v>
      </c>
      <c r="G25" s="32">
        <v>1.1813528129792722E-2</v>
      </c>
      <c r="H25" s="32">
        <v>1.5509410248657922</v>
      </c>
      <c r="I25" s="32">
        <v>7.6583482613328799E-2</v>
      </c>
      <c r="J25" s="32">
        <v>0.38085033345529634</v>
      </c>
      <c r="K25" s="32">
        <v>2.0289917197470395E-2</v>
      </c>
      <c r="L25" s="33">
        <f t="shared" si="0"/>
        <v>380.85033345529632</v>
      </c>
      <c r="M25" s="33">
        <f t="shared" si="0"/>
        <v>20.289917197470395</v>
      </c>
      <c r="N25" s="32">
        <v>1.0143346890351745E-2</v>
      </c>
      <c r="O25" s="32">
        <v>1.7572514155413176E-2</v>
      </c>
      <c r="P25" t="s">
        <v>19</v>
      </c>
    </row>
    <row r="26" spans="1:16" x14ac:dyDescent="0.35">
      <c r="A26" t="s">
        <v>31</v>
      </c>
      <c r="B26" t="s">
        <v>32</v>
      </c>
      <c r="C26">
        <v>122038</v>
      </c>
      <c r="D26">
        <v>573952</v>
      </c>
      <c r="E26">
        <v>1.3000000000000001E-2</v>
      </c>
      <c r="F26" s="34">
        <v>3.5183151849845787E-2</v>
      </c>
      <c r="G26" s="34">
        <v>1.8679137742119177E-2</v>
      </c>
      <c r="H26" s="32">
        <v>1.2802128379323747</v>
      </c>
      <c r="I26" s="32">
        <v>6.6610580692622032E-2</v>
      </c>
      <c r="J26" s="34">
        <v>2.7482267641268789E-2</v>
      </c>
      <c r="K26" s="34">
        <v>1.4660551251541547E-2</v>
      </c>
      <c r="L26" s="33">
        <f t="shared" si="0"/>
        <v>27.482267641268788</v>
      </c>
      <c r="M26" s="33">
        <f t="shared" si="0"/>
        <v>14.660551251541547</v>
      </c>
      <c r="N26" s="32">
        <v>7.618565300551817E-4</v>
      </c>
      <c r="O26" s="32">
        <v>1.4640742386460079E-2</v>
      </c>
      <c r="P26" t="s">
        <v>68</v>
      </c>
    </row>
    <row r="27" spans="1:16" x14ac:dyDescent="0.35">
      <c r="A27" t="s">
        <v>33</v>
      </c>
      <c r="B27" t="s">
        <v>34</v>
      </c>
      <c r="C27">
        <v>122038</v>
      </c>
      <c r="D27">
        <v>573952</v>
      </c>
      <c r="E27">
        <v>0.05</v>
      </c>
      <c r="F27" s="34">
        <v>2.7803032286943891E-2</v>
      </c>
      <c r="G27" s="34">
        <v>1.647906960761383E-2</v>
      </c>
      <c r="H27" s="32">
        <v>1.3127317291682548</v>
      </c>
      <c r="I27" s="32">
        <v>5.965672469054991E-2</v>
      </c>
      <c r="J27" s="34">
        <v>2.1179523332280435E-2</v>
      </c>
      <c r="K27" s="34">
        <v>1.2590110008643756E-2</v>
      </c>
      <c r="L27" s="33">
        <f t="shared" si="0"/>
        <v>21.179523332280436</v>
      </c>
      <c r="M27" s="33">
        <f t="shared" si="0"/>
        <v>12.590110008643755</v>
      </c>
      <c r="N27" s="32">
        <v>5.7776278452097813E-4</v>
      </c>
      <c r="O27" s="32">
        <v>1.2576846194279958E-2</v>
      </c>
      <c r="P27" t="s">
        <v>68</v>
      </c>
    </row>
    <row r="28" spans="1:16" x14ac:dyDescent="0.35">
      <c r="A28" t="s">
        <v>35</v>
      </c>
      <c r="B28" t="s">
        <v>36</v>
      </c>
      <c r="C28">
        <v>122038</v>
      </c>
      <c r="D28">
        <v>573952</v>
      </c>
      <c r="E28">
        <v>0.1</v>
      </c>
      <c r="F28" s="34">
        <v>1.429647037820974E-2</v>
      </c>
      <c r="G28" s="34">
        <v>8.3424313341303544E-3</v>
      </c>
      <c r="H28" s="32">
        <v>1.3257440106233351</v>
      </c>
      <c r="I28" s="32">
        <v>5.9622357124340317E-2</v>
      </c>
      <c r="J28" s="34">
        <v>1.0783733710015298E-2</v>
      </c>
      <c r="K28" s="34">
        <v>6.3113019876669041E-3</v>
      </c>
      <c r="L28" s="33">
        <f t="shared" si="0"/>
        <v>10.783733710015298</v>
      </c>
      <c r="M28" s="33">
        <f t="shared" si="0"/>
        <v>6.3113019876669041</v>
      </c>
      <c r="N28" s="32">
        <v>2.9232109877268579E-4</v>
      </c>
      <c r="O28" s="32">
        <v>6.3045286227235535E-3</v>
      </c>
      <c r="P28" t="s">
        <v>68</v>
      </c>
    </row>
    <row r="29" spans="1:16" x14ac:dyDescent="0.35">
      <c r="A29" t="s">
        <v>37</v>
      </c>
      <c r="B29" t="s">
        <v>38</v>
      </c>
      <c r="C29">
        <v>122038</v>
      </c>
      <c r="D29">
        <v>573952</v>
      </c>
      <c r="E29">
        <v>0.15</v>
      </c>
      <c r="F29" s="34">
        <v>2.214631624140145E-2</v>
      </c>
      <c r="G29" s="34">
        <v>1.418989056662634E-2</v>
      </c>
      <c r="H29" s="32">
        <v>1.2384425687773835</v>
      </c>
      <c r="I29" s="32">
        <v>5.5657635367407095E-2</v>
      </c>
      <c r="J29" s="34">
        <v>1.7882392611281731E-2</v>
      </c>
      <c r="K29" s="34">
        <v>1.1486001391008881E-2</v>
      </c>
      <c r="L29" s="33">
        <f t="shared" si="0"/>
        <v>17.88239261128173</v>
      </c>
      <c r="M29" s="33">
        <f t="shared" si="0"/>
        <v>11.48600139100888</v>
      </c>
      <c r="N29" s="32">
        <v>4.8528737010548656E-4</v>
      </c>
      <c r="O29" s="32">
        <v>1.1475745035625097E-2</v>
      </c>
      <c r="P29" t="s">
        <v>68</v>
      </c>
    </row>
    <row r="30" spans="1:16" x14ac:dyDescent="0.35">
      <c r="A30" t="s">
        <v>39</v>
      </c>
      <c r="B30" t="s">
        <v>40</v>
      </c>
      <c r="C30">
        <v>122038</v>
      </c>
      <c r="D30">
        <v>573952</v>
      </c>
      <c r="E30">
        <v>0.35</v>
      </c>
      <c r="F30" s="34">
        <v>0.56574591063161594</v>
      </c>
      <c r="G30" s="34">
        <v>5.8429911498822748E-2</v>
      </c>
      <c r="H30" s="32">
        <v>1.2345860307785257</v>
      </c>
      <c r="I30" s="32">
        <v>5.7606858898810259E-2</v>
      </c>
      <c r="J30" s="34">
        <v>0.45824745827948377</v>
      </c>
      <c r="K30" s="34">
        <v>5.1933563025139295E-2</v>
      </c>
      <c r="L30" s="33">
        <f t="shared" si="0"/>
        <v>458.24745827948379</v>
      </c>
      <c r="M30" s="33">
        <f t="shared" si="0"/>
        <v>51.933563025139293</v>
      </c>
      <c r="N30" s="32">
        <v>1.2361435582759019E-2</v>
      </c>
      <c r="O30" s="32">
        <v>5.0440954380537001E-2</v>
      </c>
      <c r="P30" t="s">
        <v>68</v>
      </c>
    </row>
    <row r="31" spans="1:16" x14ac:dyDescent="0.35">
      <c r="A31" t="s">
        <v>41</v>
      </c>
      <c r="B31" t="s">
        <v>42</v>
      </c>
      <c r="C31">
        <v>122038</v>
      </c>
      <c r="D31">
        <v>573952</v>
      </c>
      <c r="E31">
        <v>0.4</v>
      </c>
      <c r="F31" s="34">
        <v>0.61422315000866978</v>
      </c>
      <c r="G31" s="34">
        <v>6.4077460642794737E-2</v>
      </c>
      <c r="H31" s="32">
        <v>1.420771535173238</v>
      </c>
      <c r="I31" s="32">
        <v>6.9242911582392735E-2</v>
      </c>
      <c r="J31" s="34">
        <v>0.43231662149944194</v>
      </c>
      <c r="K31" s="34">
        <v>4.9779247807175506E-2</v>
      </c>
      <c r="L31" s="33">
        <f t="shared" si="0"/>
        <v>432.31662149944196</v>
      </c>
      <c r="M31" s="33">
        <f t="shared" si="0"/>
        <v>49.779247807175508</v>
      </c>
      <c r="N31" s="32">
        <v>1.1582334636706984E-2</v>
      </c>
      <c r="O31" s="32">
        <v>4.8413046140596494E-2</v>
      </c>
      <c r="P31" t="s">
        <v>68</v>
      </c>
    </row>
    <row r="32" spans="1:16" x14ac:dyDescent="0.35">
      <c r="A32" t="s">
        <v>43</v>
      </c>
      <c r="B32" t="s">
        <v>44</v>
      </c>
      <c r="C32">
        <v>122038</v>
      </c>
      <c r="D32">
        <v>573952</v>
      </c>
      <c r="E32">
        <v>0.5</v>
      </c>
      <c r="F32" s="34">
        <v>0.55244465660950115</v>
      </c>
      <c r="G32" s="34">
        <v>0.10292525391069687</v>
      </c>
      <c r="H32" s="32">
        <v>1.5926183191910808</v>
      </c>
      <c r="I32" s="32">
        <v>7.9613991290783115E-2</v>
      </c>
      <c r="J32" s="34">
        <v>0.34687825070987355</v>
      </c>
      <c r="K32" s="34">
        <v>6.6912333163738388E-2</v>
      </c>
      <c r="L32" s="33">
        <f t="shared" si="0"/>
        <v>346.87825070987356</v>
      </c>
      <c r="M32" s="33">
        <f t="shared" si="0"/>
        <v>66.912333163738381</v>
      </c>
      <c r="N32" s="32">
        <v>9.2424847404766405E-3</v>
      </c>
      <c r="O32" s="32">
        <v>6.6270934845052393E-2</v>
      </c>
      <c r="P32" t="s">
        <v>68</v>
      </c>
    </row>
    <row r="33" spans="1:16" x14ac:dyDescent="0.35">
      <c r="A33" t="s">
        <v>45</v>
      </c>
      <c r="B33" t="s">
        <v>46</v>
      </c>
      <c r="C33">
        <v>122038</v>
      </c>
      <c r="D33">
        <v>573952</v>
      </c>
      <c r="E33">
        <v>0.55000000000000004</v>
      </c>
      <c r="F33" s="34">
        <v>0.96133602373985694</v>
      </c>
      <c r="G33" s="34">
        <v>9.0624666710583293E-2</v>
      </c>
      <c r="H33" s="32">
        <v>1.5509410248657922</v>
      </c>
      <c r="I33" s="32">
        <v>7.6583482613328799E-2</v>
      </c>
      <c r="J33" s="34">
        <v>0.61984047641208306</v>
      </c>
      <c r="K33" s="34">
        <v>6.596278368471413E-2</v>
      </c>
      <c r="L33" s="33">
        <f t="shared" si="0"/>
        <v>619.84047641208304</v>
      </c>
      <c r="M33" s="33">
        <f t="shared" si="0"/>
        <v>65.962783684714125</v>
      </c>
      <c r="N33" s="32">
        <v>1.6508471745021163E-2</v>
      </c>
      <c r="O33" s="32">
        <v>6.3863598333324653E-2</v>
      </c>
      <c r="P33" t="s">
        <v>68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8BBD79-C31A-424D-93C3-800E94A0841F}">
  <dimension ref="A1:P240"/>
  <sheetViews>
    <sheetView topLeftCell="A33" zoomScale="70" zoomScaleNormal="70" workbookViewId="0">
      <selection activeCell="V222" sqref="V222"/>
    </sheetView>
  </sheetViews>
  <sheetFormatPr defaultColWidth="8.7265625" defaultRowHeight="14.5" x14ac:dyDescent="0.35"/>
  <cols>
    <col min="1" max="1" width="11.453125" style="4" bestFit="1" customWidth="1"/>
    <col min="2" max="4" width="8.7265625" style="4"/>
    <col min="5" max="5" width="8.54296875" style="4" bestFit="1" customWidth="1"/>
    <col min="6" max="16384" width="8.7265625" style="4"/>
  </cols>
  <sheetData>
    <row r="1" spans="1:16" ht="26.5" x14ac:dyDescent="0.35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  <c r="F1" s="2" t="s">
        <v>7</v>
      </c>
      <c r="G1" s="2" t="s">
        <v>8</v>
      </c>
      <c r="H1" s="3" t="s">
        <v>9</v>
      </c>
      <c r="I1" s="3" t="s">
        <v>10</v>
      </c>
      <c r="J1" s="1" t="s">
        <v>11</v>
      </c>
      <c r="K1" s="1" t="s">
        <v>12</v>
      </c>
      <c r="L1" s="4" t="s">
        <v>26</v>
      </c>
      <c r="M1" s="4" t="s">
        <v>64</v>
      </c>
      <c r="N1" s="4" t="s">
        <v>65</v>
      </c>
      <c r="O1" s="16" t="s">
        <v>66</v>
      </c>
      <c r="P1" s="16" t="s">
        <v>67</v>
      </c>
    </row>
    <row r="2" spans="1:16" x14ac:dyDescent="0.35">
      <c r="A2" s="13" t="s">
        <v>31</v>
      </c>
      <c r="B2" s="13" t="s">
        <v>47</v>
      </c>
      <c r="C2" s="13">
        <v>1</v>
      </c>
      <c r="D2" s="14">
        <v>2</v>
      </c>
      <c r="E2" s="14">
        <v>-5.6</v>
      </c>
      <c r="F2" s="15" t="s">
        <v>13</v>
      </c>
      <c r="G2" s="15"/>
      <c r="H2" s="15">
        <v>1.1243000000000001</v>
      </c>
      <c r="I2" s="15">
        <v>3.0700000000000002E-2</v>
      </c>
      <c r="J2" s="15">
        <v>7.3287828262204299E-2</v>
      </c>
      <c r="K2" s="15">
        <v>0.118753199091298</v>
      </c>
      <c r="L2" s="4">
        <v>1.3000000000000001E-2</v>
      </c>
      <c r="M2" s="4">
        <v>3.3788594307958122E-2</v>
      </c>
      <c r="N2" s="4">
        <v>5.4749932724331547E-2</v>
      </c>
      <c r="O2" s="4">
        <v>33.788594307958121</v>
      </c>
      <c r="P2" s="4">
        <v>54.749932724331551</v>
      </c>
    </row>
    <row r="3" spans="1:16" x14ac:dyDescent="0.35">
      <c r="A3" s="13" t="s">
        <v>31</v>
      </c>
      <c r="B3" s="13" t="s">
        <v>47</v>
      </c>
      <c r="C3" s="13">
        <v>1</v>
      </c>
      <c r="D3" s="14">
        <v>5</v>
      </c>
      <c r="E3" s="14">
        <v>5</v>
      </c>
      <c r="F3" s="15" t="s">
        <v>13</v>
      </c>
      <c r="G3" s="15"/>
      <c r="H3" s="15">
        <v>1.1004</v>
      </c>
      <c r="I3" s="15">
        <v>2.18E-2</v>
      </c>
      <c r="J3" s="15">
        <v>9.6108813643568505E-2</v>
      </c>
      <c r="K3" s="15">
        <v>0.35410964594848698</v>
      </c>
      <c r="L3" s="4">
        <v>1.3000000000000001E-2</v>
      </c>
      <c r="M3" s="4">
        <v>4.4309973301479497E-2</v>
      </c>
      <c r="N3" s="4">
        <v>0.16325858537765658</v>
      </c>
      <c r="O3" s="4">
        <v>44.309973301479495</v>
      </c>
      <c r="P3" s="4">
        <v>163.25858537765657</v>
      </c>
    </row>
    <row r="4" spans="1:16" x14ac:dyDescent="0.35">
      <c r="A4" s="13" t="s">
        <v>31</v>
      </c>
      <c r="B4" s="13" t="s">
        <v>47</v>
      </c>
      <c r="C4" s="13">
        <v>1</v>
      </c>
      <c r="D4" s="14">
        <v>14</v>
      </c>
      <c r="E4" s="14">
        <v>103.8</v>
      </c>
      <c r="F4" s="15" t="s">
        <v>13</v>
      </c>
      <c r="G4" s="15"/>
      <c r="H4" s="15">
        <v>0.98129999999999995</v>
      </c>
      <c r="I4" s="15">
        <v>1.0800000000000001E-2</v>
      </c>
      <c r="J4" s="15">
        <v>0.24102452925206999</v>
      </c>
      <c r="K4" s="15">
        <v>4.2237080527377902E-2</v>
      </c>
      <c r="L4" s="4">
        <v>1.3000000000000001E-2</v>
      </c>
      <c r="M4" s="4">
        <v>0.11112186334718704</v>
      </c>
      <c r="N4" s="4">
        <v>1.9472968602456519E-2</v>
      </c>
      <c r="O4" s="4">
        <v>111.12186334718704</v>
      </c>
      <c r="P4" s="4">
        <v>19.472968602456518</v>
      </c>
    </row>
    <row r="5" spans="1:16" x14ac:dyDescent="0.35">
      <c r="A5" s="13" t="s">
        <v>31</v>
      </c>
      <c r="B5" s="13" t="s">
        <v>47</v>
      </c>
      <c r="C5" s="13">
        <v>1</v>
      </c>
      <c r="D5" s="14">
        <v>20</v>
      </c>
      <c r="E5" s="14">
        <v>29.8</v>
      </c>
      <c r="F5" s="15" t="s">
        <v>13</v>
      </c>
      <c r="G5" s="15"/>
      <c r="H5" s="15">
        <v>0.89449999999999996</v>
      </c>
      <c r="I5" s="15">
        <v>9.6600000000000005E-2</v>
      </c>
      <c r="J5" s="15">
        <v>0.66803519367846198</v>
      </c>
      <c r="K5" s="15">
        <v>0.26083718041014697</v>
      </c>
      <c r="L5" s="4">
        <v>1.2999999999999999E-2</v>
      </c>
      <c r="M5" s="4">
        <v>0.30799070838725495</v>
      </c>
      <c r="N5" s="4">
        <v>0.12025628099905519</v>
      </c>
      <c r="O5" s="4">
        <v>307.99070838725493</v>
      </c>
      <c r="P5" s="4">
        <v>120.25628099905519</v>
      </c>
    </row>
    <row r="6" spans="1:16" x14ac:dyDescent="0.35">
      <c r="A6" s="13" t="s">
        <v>31</v>
      </c>
      <c r="B6" s="13" t="s">
        <v>47</v>
      </c>
      <c r="C6" s="13">
        <v>1</v>
      </c>
      <c r="D6" s="14">
        <v>24</v>
      </c>
      <c r="E6" s="14">
        <v>7.6</v>
      </c>
      <c r="F6" s="15" t="s">
        <v>13</v>
      </c>
      <c r="G6" s="15"/>
      <c r="H6" s="15">
        <v>0.81169999999999998</v>
      </c>
      <c r="I6" s="15">
        <v>2.2200000000000001E-2</v>
      </c>
      <c r="J6" s="15">
        <v>0.104872927949461</v>
      </c>
      <c r="K6" s="15">
        <v>0.194796476544078</v>
      </c>
      <c r="L6" s="4">
        <v>1.2999999999999999E-2</v>
      </c>
      <c r="M6" s="4">
        <v>4.8350577447790255E-2</v>
      </c>
      <c r="N6" s="4">
        <v>8.9808898348293975E-2</v>
      </c>
      <c r="O6" s="4">
        <v>48.350577447790258</v>
      </c>
      <c r="P6" s="4">
        <v>89.80889834829398</v>
      </c>
    </row>
    <row r="7" spans="1:16" x14ac:dyDescent="0.35">
      <c r="A7" s="13" t="s">
        <v>31</v>
      </c>
      <c r="B7" s="13" t="s">
        <v>47</v>
      </c>
      <c r="C7" s="13">
        <v>1</v>
      </c>
      <c r="D7" s="14">
        <v>39</v>
      </c>
      <c r="E7" s="14">
        <v>-27.6</v>
      </c>
      <c r="F7" s="15" t="s">
        <v>13</v>
      </c>
      <c r="G7" s="15"/>
      <c r="H7" s="15">
        <v>0.85140000000000005</v>
      </c>
      <c r="I7" s="15">
        <v>-3.2899999999999999E-2</v>
      </c>
      <c r="J7" s="15">
        <v>1.2472559160365599</v>
      </c>
      <c r="K7" s="15">
        <v>0.57445119770306197</v>
      </c>
      <c r="L7" s="4">
        <v>1.2999999999999999E-2</v>
      </c>
      <c r="M7" s="4">
        <v>0.57503442446654995</v>
      </c>
      <c r="N7" s="4">
        <v>0.26484477612661639</v>
      </c>
      <c r="O7" s="4">
        <v>575.03442446654992</v>
      </c>
      <c r="P7" s="4">
        <v>264.84477612661641</v>
      </c>
    </row>
    <row r="8" spans="1:16" x14ac:dyDescent="0.35">
      <c r="A8" s="13" t="s">
        <v>31</v>
      </c>
      <c r="B8" s="13" t="s">
        <v>47</v>
      </c>
      <c r="C8" s="13">
        <v>1</v>
      </c>
      <c r="D8" s="14">
        <v>48</v>
      </c>
      <c r="E8" s="14">
        <v>11.8</v>
      </c>
      <c r="F8" s="15" t="s">
        <v>13</v>
      </c>
      <c r="G8" s="15"/>
      <c r="H8" s="15">
        <v>0.90529999999999999</v>
      </c>
      <c r="I8" s="15">
        <v>1.9699999999999999E-2</v>
      </c>
      <c r="J8" s="15">
        <v>9.5507662967125498E-2</v>
      </c>
      <c r="K8" s="15">
        <v>7.1199428517676397E-2</v>
      </c>
      <c r="L8" s="4">
        <v>1.2999999999999999E-2</v>
      </c>
      <c r="M8" s="4">
        <v>4.403281900715908E-2</v>
      </c>
      <c r="N8" s="4">
        <v>3.28257592316036E-2</v>
      </c>
      <c r="O8" s="4">
        <v>44.032819007159077</v>
      </c>
      <c r="P8" s="4">
        <v>32.825759231603598</v>
      </c>
    </row>
    <row r="9" spans="1:16" x14ac:dyDescent="0.35">
      <c r="A9" s="13" t="s">
        <v>31</v>
      </c>
      <c r="B9" s="13" t="s">
        <v>47</v>
      </c>
      <c r="C9" s="13">
        <v>1</v>
      </c>
      <c r="D9" s="14">
        <v>50</v>
      </c>
      <c r="E9" s="14">
        <v>93.4</v>
      </c>
      <c r="F9" s="15" t="s">
        <v>13</v>
      </c>
      <c r="G9" s="15"/>
      <c r="H9" s="15">
        <v>1.0364</v>
      </c>
      <c r="I9" s="15">
        <v>3.7000000000000002E-3</v>
      </c>
      <c r="J9" s="15">
        <v>0.105138205376178</v>
      </c>
      <c r="K9" s="15">
        <v>2.0849062753677101E-2</v>
      </c>
      <c r="L9" s="4">
        <v>1.2999999999999999E-2</v>
      </c>
      <c r="M9" s="4">
        <v>4.8472880858369316E-2</v>
      </c>
      <c r="N9" s="4">
        <v>9.6122444857389428E-3</v>
      </c>
      <c r="O9" s="4">
        <v>48.472880858369315</v>
      </c>
      <c r="P9" s="4">
        <v>9.6122444857389429</v>
      </c>
    </row>
    <row r="10" spans="1:16" x14ac:dyDescent="0.35">
      <c r="A10" s="13" t="s">
        <v>31</v>
      </c>
      <c r="B10" s="13" t="s">
        <v>47</v>
      </c>
      <c r="C10" s="13">
        <v>1</v>
      </c>
      <c r="D10" s="14">
        <v>52</v>
      </c>
      <c r="E10" s="14">
        <v>14.2</v>
      </c>
      <c r="F10" s="15" t="s">
        <v>13</v>
      </c>
      <c r="G10" s="15"/>
      <c r="H10" s="15">
        <v>0.93510000000000004</v>
      </c>
      <c r="I10" s="15">
        <v>1.0800000000000001E-2</v>
      </c>
      <c r="J10" s="15">
        <v>0.14424728948379401</v>
      </c>
      <c r="K10" s="15">
        <v>0.10021802404383</v>
      </c>
      <c r="L10" s="4">
        <v>1.2999999999999999E-2</v>
      </c>
      <c r="M10" s="4">
        <v>6.6503719102617542E-2</v>
      </c>
      <c r="N10" s="4">
        <v>4.6204482204700498E-2</v>
      </c>
      <c r="O10" s="4">
        <v>66.503719102617538</v>
      </c>
      <c r="P10" s="4">
        <v>46.204482204700497</v>
      </c>
    </row>
    <row r="11" spans="1:16" x14ac:dyDescent="0.35">
      <c r="A11" s="13" t="s">
        <v>31</v>
      </c>
      <c r="B11" s="13" t="s">
        <v>47</v>
      </c>
      <c r="C11" s="13">
        <v>1</v>
      </c>
      <c r="D11" s="14">
        <v>59</v>
      </c>
      <c r="E11" s="14">
        <v>30.6</v>
      </c>
      <c r="F11" s="15" t="s">
        <v>13</v>
      </c>
      <c r="G11" s="15"/>
      <c r="H11" s="15">
        <v>1.1174999999999999</v>
      </c>
      <c r="I11" s="15">
        <v>5.45E-2</v>
      </c>
      <c r="J11" s="15">
        <v>0.70945446812742596</v>
      </c>
      <c r="K11" s="15">
        <v>0.30965809602093403</v>
      </c>
      <c r="L11" s="4">
        <v>1.2999999999999999E-2</v>
      </c>
      <c r="M11" s="4">
        <v>0.32708663596582888</v>
      </c>
      <c r="N11" s="4">
        <v>0.14276465858958973</v>
      </c>
      <c r="O11" s="4">
        <v>327.08663596582886</v>
      </c>
      <c r="P11" s="4">
        <v>142.76465858958971</v>
      </c>
    </row>
    <row r="12" spans="1:16" x14ac:dyDescent="0.35">
      <c r="A12" s="13" t="s">
        <v>31</v>
      </c>
      <c r="B12" s="13" t="s">
        <v>47</v>
      </c>
      <c r="C12" s="13">
        <v>1</v>
      </c>
      <c r="D12" s="14">
        <v>61</v>
      </c>
      <c r="E12" s="14">
        <v>-9.6</v>
      </c>
      <c r="F12" s="15" t="s">
        <v>13</v>
      </c>
      <c r="G12" s="15"/>
      <c r="H12" s="15">
        <v>1.1606000000000001</v>
      </c>
      <c r="I12" s="15">
        <v>1.49E-2</v>
      </c>
      <c r="J12" s="15">
        <v>4.6537909916687902E-2</v>
      </c>
      <c r="K12" s="15">
        <v>7.7506320013709398E-2</v>
      </c>
      <c r="L12" s="4">
        <v>1.2999999999999999E-2</v>
      </c>
      <c r="M12" s="4">
        <v>2.1455821456319597E-2</v>
      </c>
      <c r="N12" s="4">
        <v>3.5733486246536446E-2</v>
      </c>
      <c r="O12" s="4">
        <v>21.455821456319597</v>
      </c>
      <c r="P12" s="4">
        <v>35.733486246536444</v>
      </c>
    </row>
    <row r="13" spans="1:16" x14ac:dyDescent="0.35">
      <c r="A13" s="13" t="s">
        <v>31</v>
      </c>
      <c r="B13" s="13" t="s">
        <v>47</v>
      </c>
      <c r="C13" s="13">
        <v>1</v>
      </c>
      <c r="D13" s="14">
        <v>66</v>
      </c>
      <c r="E13" s="14">
        <v>-4</v>
      </c>
      <c r="F13" s="15" t="s">
        <v>13</v>
      </c>
      <c r="G13" s="15"/>
      <c r="H13" s="15">
        <v>0.94379999999999997</v>
      </c>
      <c r="I13" s="15">
        <v>3.6299999999999999E-2</v>
      </c>
      <c r="J13" s="15">
        <v>5.1837184557949299E-2</v>
      </c>
      <c r="K13" s="15">
        <v>0.12737951122317501</v>
      </c>
      <c r="L13" s="4">
        <v>1.2999999999999999E-2</v>
      </c>
      <c r="M13" s="4">
        <v>2.389899715446446E-2</v>
      </c>
      <c r="N13" s="4">
        <v>5.8727004605285696E-2</v>
      </c>
      <c r="O13" s="4">
        <v>23.89899715446446</v>
      </c>
      <c r="P13" s="4">
        <v>58.727004605285693</v>
      </c>
    </row>
    <row r="14" spans="1:16" x14ac:dyDescent="0.35">
      <c r="A14" s="13" t="s">
        <v>31</v>
      </c>
      <c r="B14" s="13" t="s">
        <v>47</v>
      </c>
      <c r="C14" s="13">
        <v>1</v>
      </c>
      <c r="D14" s="14">
        <v>67</v>
      </c>
      <c r="E14" s="14">
        <v>14.8</v>
      </c>
      <c r="F14" s="15" t="s">
        <v>13</v>
      </c>
      <c r="G14" s="15"/>
      <c r="H14" s="15">
        <v>0.82609999999999995</v>
      </c>
      <c r="I14" s="15">
        <v>1.7600000000000001E-2</v>
      </c>
      <c r="J14" s="15">
        <v>0.25738416010113202</v>
      </c>
      <c r="K14" s="15">
        <v>0.14872664769569899</v>
      </c>
      <c r="L14" s="4">
        <v>1.2999999999999999E-2</v>
      </c>
      <c r="M14" s="4">
        <v>0.11866430174240397</v>
      </c>
      <c r="N14" s="4">
        <v>6.8568880821430991E-2</v>
      </c>
      <c r="O14" s="4">
        <v>118.66430174240398</v>
      </c>
      <c r="P14" s="4">
        <v>68.568880821430994</v>
      </c>
    </row>
    <row r="15" spans="1:16" x14ac:dyDescent="0.35">
      <c r="A15" s="13" t="s">
        <v>31</v>
      </c>
      <c r="B15" s="13" t="s">
        <v>47</v>
      </c>
      <c r="C15" s="13">
        <v>1</v>
      </c>
      <c r="D15" s="14">
        <v>70</v>
      </c>
      <c r="E15" s="14">
        <v>32.200000000000003</v>
      </c>
      <c r="F15" s="15" t="s">
        <v>13</v>
      </c>
      <c r="G15" s="15"/>
      <c r="H15" s="15">
        <v>0.998</v>
      </c>
      <c r="I15" s="15">
        <v>8.5000000000000006E-3</v>
      </c>
      <c r="J15" s="15">
        <v>0.12657633373059801</v>
      </c>
      <c r="K15" s="15">
        <v>4.24496029021122E-2</v>
      </c>
      <c r="L15" s="4">
        <v>1.2999999999999999E-2</v>
      </c>
      <c r="M15" s="4">
        <v>5.8356707939420889E-2</v>
      </c>
      <c r="N15" s="4">
        <v>1.957094984260966E-2</v>
      </c>
      <c r="O15" s="4">
        <v>58.356707939420886</v>
      </c>
      <c r="P15" s="4">
        <v>19.570949842609661</v>
      </c>
    </row>
    <row r="16" spans="1:16" x14ac:dyDescent="0.35">
      <c r="A16" s="13" t="s">
        <v>31</v>
      </c>
      <c r="B16" s="13" t="s">
        <v>47</v>
      </c>
      <c r="C16" s="13">
        <v>1</v>
      </c>
      <c r="D16" s="14">
        <v>78</v>
      </c>
      <c r="E16" s="14">
        <v>9.4</v>
      </c>
      <c r="F16" s="15" t="s">
        <v>13</v>
      </c>
      <c r="G16" s="15"/>
      <c r="H16" s="15">
        <v>0.91279999999999994</v>
      </c>
      <c r="I16" s="15">
        <v>0.1799</v>
      </c>
      <c r="J16" s="15">
        <v>0.503643047505002</v>
      </c>
      <c r="K16" s="15">
        <v>0.83719584600978902</v>
      </c>
      <c r="L16" s="4">
        <v>1.2999999999999999E-2</v>
      </c>
      <c r="M16" s="4">
        <v>0.23219941171249489</v>
      </c>
      <c r="N16" s="4">
        <v>0.38598047544712072</v>
      </c>
      <c r="O16" s="4">
        <v>232.19941171249488</v>
      </c>
      <c r="P16" s="4">
        <v>385.98047544712074</v>
      </c>
    </row>
    <row r="17" spans="1:16" x14ac:dyDescent="0.35">
      <c r="A17" s="13" t="s">
        <v>31</v>
      </c>
      <c r="B17" s="13" t="s">
        <v>47</v>
      </c>
      <c r="C17" s="13">
        <v>1</v>
      </c>
      <c r="D17" s="14">
        <v>79</v>
      </c>
      <c r="E17" s="14">
        <v>24.8</v>
      </c>
      <c r="F17" s="15" t="s">
        <v>13</v>
      </c>
      <c r="G17" s="15"/>
      <c r="H17" s="15">
        <v>1.1999</v>
      </c>
      <c r="I17" s="15">
        <v>1.2200000000000001E-2</v>
      </c>
      <c r="J17" s="15">
        <v>4.8694169171852798E-2</v>
      </c>
      <c r="K17" s="15">
        <v>1.8833822017563E-2</v>
      </c>
      <c r="L17" s="4">
        <v>1.2999999999999999E-2</v>
      </c>
      <c r="M17" s="4">
        <v>2.2449942457352455E-2</v>
      </c>
      <c r="N17" s="4">
        <v>8.683138612635229E-3</v>
      </c>
      <c r="O17" s="4">
        <v>22.449942457352456</v>
      </c>
      <c r="P17" s="4">
        <v>8.6831386126352292</v>
      </c>
    </row>
    <row r="18" spans="1:16" x14ac:dyDescent="0.35">
      <c r="A18" s="13" t="s">
        <v>31</v>
      </c>
      <c r="B18" s="13" t="s">
        <v>47</v>
      </c>
      <c r="C18" s="13">
        <v>1</v>
      </c>
      <c r="D18" s="14">
        <v>84</v>
      </c>
      <c r="E18" s="14">
        <v>12.4</v>
      </c>
      <c r="F18" s="15" t="s">
        <v>13</v>
      </c>
      <c r="G18" s="15"/>
      <c r="H18" s="15">
        <v>1.0637000000000001</v>
      </c>
      <c r="I18" s="15">
        <v>5.3999999999999999E-2</v>
      </c>
      <c r="J18" s="15">
        <v>0.230032665427817</v>
      </c>
      <c r="K18" s="15">
        <v>0.226830935310146</v>
      </c>
      <c r="L18" s="4">
        <v>1.2999999999999999E-2</v>
      </c>
      <c r="M18" s="4">
        <v>0.10605417835429523</v>
      </c>
      <c r="N18" s="4">
        <v>0.10457805383819536</v>
      </c>
      <c r="O18" s="4">
        <v>106.05417835429523</v>
      </c>
      <c r="P18" s="4">
        <v>104.57805383819536</v>
      </c>
    </row>
    <row r="19" spans="1:16" x14ac:dyDescent="0.35">
      <c r="A19" s="13" t="s">
        <v>31</v>
      </c>
      <c r="B19" s="13" t="s">
        <v>47</v>
      </c>
      <c r="C19" s="13">
        <v>1</v>
      </c>
      <c r="D19" s="14">
        <v>96</v>
      </c>
      <c r="E19" s="14">
        <v>40.200000000000003</v>
      </c>
      <c r="F19" s="15" t="s">
        <v>13</v>
      </c>
      <c r="G19" s="15"/>
      <c r="H19" s="15">
        <v>0.93989999999999996</v>
      </c>
      <c r="I19" s="15">
        <v>8.9999999999999993E-3</v>
      </c>
      <c r="J19" s="15">
        <v>9.7970172422733606E-2</v>
      </c>
      <c r="K19" s="15">
        <v>2.2881492343758199E-2</v>
      </c>
      <c r="L19" s="4">
        <v>1.2999999999999999E-2</v>
      </c>
      <c r="M19" s="4">
        <v>4.5168133491814956E-2</v>
      </c>
      <c r="N19" s="4">
        <v>1.0549275101969598E-2</v>
      </c>
      <c r="O19" s="4">
        <v>45.168133491814956</v>
      </c>
      <c r="P19" s="4">
        <v>10.549275101969599</v>
      </c>
    </row>
    <row r="20" spans="1:16" x14ac:dyDescent="0.35">
      <c r="A20" s="13" t="s">
        <v>31</v>
      </c>
      <c r="B20" s="13" t="s">
        <v>47</v>
      </c>
      <c r="C20" s="13">
        <v>3</v>
      </c>
      <c r="D20" s="14">
        <v>2</v>
      </c>
      <c r="E20" s="14">
        <v>6.8</v>
      </c>
      <c r="F20" s="15" t="s">
        <v>13</v>
      </c>
      <c r="G20" s="15"/>
      <c r="H20" s="15">
        <v>0.9123</v>
      </c>
      <c r="I20" s="15">
        <v>-3.8999999999999998E-3</v>
      </c>
      <c r="J20" s="15">
        <v>5.6764544188650803E-2</v>
      </c>
      <c r="K20" s="15">
        <v>9.3267401937655606E-2</v>
      </c>
      <c r="L20" s="4">
        <v>1.2999999999999999E-2</v>
      </c>
      <c r="M20" s="4">
        <v>2.6170705288256223E-2</v>
      </c>
      <c r="N20" s="4">
        <v>4.2999969857940613E-2</v>
      </c>
      <c r="O20" s="4">
        <v>26.170705288256222</v>
      </c>
      <c r="P20" s="4">
        <v>42.999969857940613</v>
      </c>
    </row>
    <row r="21" spans="1:16" x14ac:dyDescent="0.35">
      <c r="A21" s="13" t="s">
        <v>31</v>
      </c>
      <c r="B21" s="13" t="s">
        <v>47</v>
      </c>
      <c r="C21" s="13">
        <v>3</v>
      </c>
      <c r="D21" s="14">
        <v>3</v>
      </c>
      <c r="E21" s="14">
        <v>5.2</v>
      </c>
      <c r="F21" s="15" t="s">
        <v>13</v>
      </c>
      <c r="G21" s="15"/>
      <c r="H21" s="15">
        <v>1.0233000000000001</v>
      </c>
      <c r="I21" s="15">
        <v>5.0000000000000001E-4</v>
      </c>
      <c r="J21" s="15">
        <v>4.6553248900143798E-2</v>
      </c>
      <c r="K21" s="15">
        <v>8.3375526238282205E-2</v>
      </c>
      <c r="L21" s="4">
        <v>1.2999999999999999E-2</v>
      </c>
      <c r="M21" s="4">
        <v>2.1462893335803236E-2</v>
      </c>
      <c r="N21" s="4">
        <v>3.8439422999394297E-2</v>
      </c>
      <c r="O21" s="4">
        <v>21.462893335803237</v>
      </c>
      <c r="P21" s="4">
        <v>38.439422999394296</v>
      </c>
    </row>
    <row r="22" spans="1:16" x14ac:dyDescent="0.35">
      <c r="A22" s="13" t="s">
        <v>31</v>
      </c>
      <c r="B22" s="13" t="s">
        <v>47</v>
      </c>
      <c r="C22" s="13">
        <v>3</v>
      </c>
      <c r="D22" s="14">
        <v>16</v>
      </c>
      <c r="E22" s="14">
        <v>-18</v>
      </c>
      <c r="F22" s="15" t="s">
        <v>13</v>
      </c>
      <c r="G22" s="15"/>
      <c r="H22" s="15">
        <v>0.89810000000000001</v>
      </c>
      <c r="I22" s="15">
        <v>4.1599999999999998E-2</v>
      </c>
      <c r="J22" s="15">
        <v>0.48464909115913002</v>
      </c>
      <c r="K22" s="15">
        <v>0.38798544162471998</v>
      </c>
      <c r="L22" s="4">
        <v>1.2999999999999999E-2</v>
      </c>
      <c r="M22" s="4">
        <v>0.22344244482602063</v>
      </c>
      <c r="N22" s="4">
        <v>0.17887667018252201</v>
      </c>
      <c r="O22" s="4">
        <v>223.44244482602062</v>
      </c>
      <c r="P22" s="4">
        <v>178.87667018252202</v>
      </c>
    </row>
    <row r="23" spans="1:16" x14ac:dyDescent="0.35">
      <c r="A23" s="13" t="s">
        <v>31</v>
      </c>
      <c r="B23" s="13" t="s">
        <v>47</v>
      </c>
      <c r="C23" s="13">
        <v>3</v>
      </c>
      <c r="D23" s="14">
        <v>17</v>
      </c>
      <c r="E23" s="14">
        <v>31.4</v>
      </c>
      <c r="F23" s="15" t="s">
        <v>13</v>
      </c>
      <c r="G23" s="15"/>
      <c r="H23" s="15">
        <v>1.0791999999999999</v>
      </c>
      <c r="I23" s="15">
        <v>4.5999999999999999E-3</v>
      </c>
      <c r="J23" s="15">
        <v>0.111358845744055</v>
      </c>
      <c r="K23" s="15">
        <v>4.6798549595706201E-2</v>
      </c>
      <c r="L23" s="4">
        <v>1.2999999999999999E-2</v>
      </c>
      <c r="M23" s="4">
        <v>5.1340842683816112E-2</v>
      </c>
      <c r="N23" s="4">
        <v>2.1575986681347116E-2</v>
      </c>
      <c r="O23" s="4">
        <v>51.340842683816113</v>
      </c>
      <c r="P23" s="4">
        <v>21.575986681347118</v>
      </c>
    </row>
    <row r="24" spans="1:16" x14ac:dyDescent="0.35">
      <c r="A24" s="13" t="s">
        <v>31</v>
      </c>
      <c r="B24" s="13" t="s">
        <v>47</v>
      </c>
      <c r="C24" s="13">
        <v>3</v>
      </c>
      <c r="D24" s="14">
        <v>24</v>
      </c>
      <c r="E24" s="14">
        <v>-23.2</v>
      </c>
      <c r="F24" s="15" t="s">
        <v>13</v>
      </c>
      <c r="G24" s="15"/>
      <c r="H24" s="15">
        <v>0.89590000000000003</v>
      </c>
      <c r="I24" s="15">
        <v>-6.7999999999999996E-3</v>
      </c>
      <c r="J24" s="15">
        <v>0.56713320202079598</v>
      </c>
      <c r="K24" s="15">
        <v>0.213492499309797</v>
      </c>
      <c r="L24" s="4">
        <v>1.2999999999999999E-2</v>
      </c>
      <c r="M24" s="4">
        <v>0.26147088999683743</v>
      </c>
      <c r="N24" s="4">
        <v>9.8428506042809505E-2</v>
      </c>
      <c r="O24" s="4">
        <v>261.47088999683746</v>
      </c>
      <c r="P24" s="4">
        <v>98.428506042809502</v>
      </c>
    </row>
    <row r="25" spans="1:16" x14ac:dyDescent="0.35">
      <c r="A25" s="13" t="s">
        <v>31</v>
      </c>
      <c r="B25" s="13" t="s">
        <v>47</v>
      </c>
      <c r="C25" s="13">
        <v>3</v>
      </c>
      <c r="D25" s="14">
        <v>32</v>
      </c>
      <c r="E25" s="14">
        <v>7.8</v>
      </c>
      <c r="F25" s="15" t="s">
        <v>13</v>
      </c>
      <c r="G25" s="15"/>
      <c r="H25" s="15">
        <v>1.1936</v>
      </c>
      <c r="I25" s="15">
        <v>1.44E-2</v>
      </c>
      <c r="J25" s="15">
        <v>0.108393322692063</v>
      </c>
      <c r="K25" s="15">
        <v>0.13623345483069699</v>
      </c>
      <c r="L25" s="4">
        <v>1.2999999999999999E-2</v>
      </c>
      <c r="M25" s="4">
        <v>4.9973618989369022E-2</v>
      </c>
      <c r="N25" s="4">
        <v>6.2809023620909635E-2</v>
      </c>
      <c r="O25" s="4">
        <v>49.973618989369022</v>
      </c>
      <c r="P25" s="4">
        <v>62.809023620909635</v>
      </c>
    </row>
    <row r="26" spans="1:16" x14ac:dyDescent="0.35">
      <c r="A26" s="13" t="s">
        <v>31</v>
      </c>
      <c r="B26" s="13" t="s">
        <v>47</v>
      </c>
      <c r="C26" s="13">
        <v>3</v>
      </c>
      <c r="D26" s="14">
        <v>35</v>
      </c>
      <c r="E26" s="14">
        <v>-13.2</v>
      </c>
      <c r="F26" s="15" t="s">
        <v>13</v>
      </c>
      <c r="G26" s="15"/>
      <c r="H26" s="15">
        <v>1.1873</v>
      </c>
      <c r="I26" s="15">
        <v>3.61E-2</v>
      </c>
      <c r="J26" s="15">
        <v>1.1191699817913501</v>
      </c>
      <c r="K26" s="15">
        <v>1.0832704075080899</v>
      </c>
      <c r="L26" s="4">
        <v>1.2999999999999999E-2</v>
      </c>
      <c r="M26" s="4">
        <v>0.51598173084212817</v>
      </c>
      <c r="N26" s="4">
        <v>0.49943060386718613</v>
      </c>
      <c r="O26" s="4">
        <v>515.98173084212817</v>
      </c>
      <c r="P26" s="4">
        <v>499.43060386718611</v>
      </c>
    </row>
    <row r="27" spans="1:16" x14ac:dyDescent="0.35">
      <c r="A27" s="13" t="s">
        <v>31</v>
      </c>
      <c r="B27" s="13" t="s">
        <v>47</v>
      </c>
      <c r="C27" s="13">
        <v>3</v>
      </c>
      <c r="D27" s="14">
        <v>37</v>
      </c>
      <c r="E27" s="14">
        <v>7</v>
      </c>
      <c r="F27" s="15" t="s">
        <v>13</v>
      </c>
      <c r="G27" s="15"/>
      <c r="H27" s="15">
        <v>0.99570000000000003</v>
      </c>
      <c r="I27" s="15">
        <v>1.37E-2</v>
      </c>
      <c r="J27" s="15">
        <v>0.19736571394629199</v>
      </c>
      <c r="K27" s="15">
        <v>0.42144398046626802</v>
      </c>
      <c r="L27" s="4">
        <v>1.2999999999999999E-2</v>
      </c>
      <c r="M27" s="4">
        <v>9.0993418647540042E-2</v>
      </c>
      <c r="N27" s="4">
        <v>0.19430238304454647</v>
      </c>
      <c r="O27" s="4">
        <v>90.99341864754004</v>
      </c>
      <c r="P27" s="4">
        <v>194.30238304454647</v>
      </c>
    </row>
    <row r="28" spans="1:16" x14ac:dyDescent="0.35">
      <c r="A28" s="13" t="s">
        <v>31</v>
      </c>
      <c r="B28" s="13" t="s">
        <v>47</v>
      </c>
      <c r="C28" s="13">
        <v>3</v>
      </c>
      <c r="D28" s="14">
        <v>49</v>
      </c>
      <c r="E28" s="14">
        <v>-4</v>
      </c>
      <c r="F28" s="15" t="s">
        <v>13</v>
      </c>
      <c r="G28" s="15"/>
      <c r="H28" s="15">
        <v>1.1603000000000001</v>
      </c>
      <c r="I28" s="15">
        <v>7.1999999999999998E-3</v>
      </c>
      <c r="J28" s="15">
        <v>2.60457323640708E-2</v>
      </c>
      <c r="K28" s="15">
        <v>8.0418509397813101E-2</v>
      </c>
      <c r="L28" s="4">
        <v>1.2999999999999999E-2</v>
      </c>
      <c r="M28" s="4">
        <v>1.2008115196900964E-2</v>
      </c>
      <c r="N28" s="4">
        <v>3.7076121005686052E-2</v>
      </c>
      <c r="O28" s="4">
        <v>12.008115196900963</v>
      </c>
      <c r="P28" s="4">
        <v>37.076121005686055</v>
      </c>
    </row>
    <row r="29" spans="1:16" x14ac:dyDescent="0.35">
      <c r="A29" s="13" t="s">
        <v>31</v>
      </c>
      <c r="B29" s="13" t="s">
        <v>47</v>
      </c>
      <c r="C29" s="13">
        <v>3</v>
      </c>
      <c r="D29" s="14">
        <v>51</v>
      </c>
      <c r="E29" s="14">
        <v>6.4</v>
      </c>
      <c r="F29" s="15" t="s">
        <v>13</v>
      </c>
      <c r="G29" s="15"/>
      <c r="H29" s="15">
        <v>1.1922999999999999</v>
      </c>
      <c r="I29" s="15">
        <v>-1.5767</v>
      </c>
      <c r="J29" s="15">
        <v>7.5620427764866003</v>
      </c>
      <c r="K29" s="15">
        <v>142.655046877117</v>
      </c>
      <c r="L29" s="4">
        <v>1.2999999999999999E-2</v>
      </c>
      <c r="M29" s="4">
        <v>3.4864015154055532</v>
      </c>
      <c r="N29" s="4">
        <v>65.769632136847804</v>
      </c>
      <c r="O29" s="4">
        <v>3486.4015154055533</v>
      </c>
      <c r="P29" s="4">
        <v>65769.632136847809</v>
      </c>
    </row>
    <row r="30" spans="1:16" x14ac:dyDescent="0.35">
      <c r="A30" s="13" t="s">
        <v>31</v>
      </c>
      <c r="B30" s="13" t="s">
        <v>47</v>
      </c>
      <c r="C30" s="13">
        <v>3</v>
      </c>
      <c r="D30" s="14">
        <v>55</v>
      </c>
      <c r="E30" s="14">
        <v>0.40000000000000602</v>
      </c>
      <c r="F30" s="15" t="s">
        <v>13</v>
      </c>
      <c r="G30" s="15"/>
      <c r="H30" s="15">
        <v>0.83750000000000002</v>
      </c>
      <c r="I30" s="15">
        <v>-0.1067</v>
      </c>
      <c r="J30" s="15">
        <v>3.2027420418602901</v>
      </c>
      <c r="K30" s="15">
        <v>1384.05155478804</v>
      </c>
      <c r="L30" s="4">
        <v>1.2999999999999999E-2</v>
      </c>
      <c r="M30" s="4">
        <v>1.4765910532686308</v>
      </c>
      <c r="N30" s="4">
        <v>638.10263716259271</v>
      </c>
      <c r="O30" s="4">
        <v>1476.5910532686307</v>
      </c>
      <c r="P30" s="4">
        <v>638102.63716259273</v>
      </c>
    </row>
    <row r="31" spans="1:16" x14ac:dyDescent="0.35">
      <c r="A31" s="13" t="s">
        <v>31</v>
      </c>
      <c r="B31" s="13" t="s">
        <v>47</v>
      </c>
      <c r="C31" s="13">
        <v>3</v>
      </c>
      <c r="D31" s="14">
        <v>59</v>
      </c>
      <c r="E31" s="14">
        <v>-4.8</v>
      </c>
      <c r="F31" s="15" t="s">
        <v>13</v>
      </c>
      <c r="G31" s="15"/>
      <c r="H31" s="15">
        <v>0.94530000000000003</v>
      </c>
      <c r="I31" s="15">
        <v>3.5000000000000001E-3</v>
      </c>
      <c r="J31" s="15">
        <v>6.6544686379784203E-3</v>
      </c>
      <c r="K31" s="15">
        <v>1.33904427469205E-2</v>
      </c>
      <c r="L31" s="4">
        <v>1.2999999999999999E-2</v>
      </c>
      <c r="M31" s="4">
        <v>3.0679738569854681E-3</v>
      </c>
      <c r="N31" s="4">
        <v>6.1735249673508181E-3</v>
      </c>
      <c r="O31" s="4">
        <v>3.0679738569854682</v>
      </c>
      <c r="P31" s="4">
        <v>6.1735249673508177</v>
      </c>
    </row>
    <row r="32" spans="1:16" x14ac:dyDescent="0.35">
      <c r="A32" s="13" t="s">
        <v>31</v>
      </c>
      <c r="B32" s="13" t="s">
        <v>47</v>
      </c>
      <c r="C32" s="13">
        <v>3</v>
      </c>
      <c r="D32" s="14">
        <v>62</v>
      </c>
      <c r="E32" s="14">
        <v>-10.4</v>
      </c>
      <c r="F32" s="15" t="s">
        <v>13</v>
      </c>
      <c r="G32" s="15"/>
      <c r="H32" s="15">
        <v>1.0972</v>
      </c>
      <c r="I32" s="15">
        <v>2.4799999999999999E-2</v>
      </c>
      <c r="J32" s="15">
        <v>0.153416865089372</v>
      </c>
      <c r="K32" s="15">
        <v>0.13936702978962601</v>
      </c>
      <c r="L32" s="4">
        <v>1.2999999999999999E-2</v>
      </c>
      <c r="M32" s="4">
        <v>7.073125698250321E-2</v>
      </c>
      <c r="N32" s="4">
        <v>6.425372590683387E-2</v>
      </c>
      <c r="O32" s="4">
        <v>70.731256982503211</v>
      </c>
      <c r="P32" s="4">
        <v>64.253725906833864</v>
      </c>
    </row>
    <row r="33" spans="1:16" x14ac:dyDescent="0.35">
      <c r="A33" s="13" t="s">
        <v>31</v>
      </c>
      <c r="B33" s="13" t="s">
        <v>47</v>
      </c>
      <c r="C33" s="13">
        <v>3</v>
      </c>
      <c r="D33" s="14">
        <v>71</v>
      </c>
      <c r="E33" s="14">
        <v>5.6</v>
      </c>
      <c r="F33" s="15" t="s">
        <v>13</v>
      </c>
      <c r="G33" s="15"/>
      <c r="H33" s="15">
        <v>0.96719999999999995</v>
      </c>
      <c r="I33" s="15">
        <v>6.6699999999999995E-2</v>
      </c>
      <c r="J33" s="15">
        <v>0.213650367641608</v>
      </c>
      <c r="K33" s="15">
        <v>0.34192582893995699</v>
      </c>
      <c r="L33" s="4">
        <v>1.2999999999999999E-2</v>
      </c>
      <c r="M33" s="4">
        <v>9.8501289602428044E-2</v>
      </c>
      <c r="N33" s="4">
        <v>0.15764136271210344</v>
      </c>
      <c r="O33" s="4">
        <v>98.501289602428045</v>
      </c>
      <c r="P33" s="4">
        <v>157.64136271210344</v>
      </c>
    </row>
    <row r="34" spans="1:16" x14ac:dyDescent="0.35">
      <c r="A34" s="13" t="s">
        <v>31</v>
      </c>
      <c r="B34" s="13" t="s">
        <v>47</v>
      </c>
      <c r="C34" s="13">
        <v>3</v>
      </c>
      <c r="D34" s="14">
        <v>80</v>
      </c>
      <c r="E34" s="14">
        <v>8.5999999999999908</v>
      </c>
      <c r="F34" s="15" t="s">
        <v>13</v>
      </c>
      <c r="G34" s="15"/>
      <c r="H34" s="15">
        <v>1.1374</v>
      </c>
      <c r="I34" s="15">
        <v>5.7000000000000002E-3</v>
      </c>
      <c r="J34" s="15">
        <v>0.10873553540122601</v>
      </c>
      <c r="K34" s="15">
        <v>0.15702477396058501</v>
      </c>
      <c r="L34" s="4">
        <v>1.2999999999999999E-2</v>
      </c>
      <c r="M34" s="4">
        <v>5.0131392615237247E-2</v>
      </c>
      <c r="N34" s="4">
        <v>7.2394646006849139E-2</v>
      </c>
      <c r="O34" s="4">
        <v>50.131392615237246</v>
      </c>
      <c r="P34" s="4">
        <v>72.394646006849143</v>
      </c>
    </row>
    <row r="35" spans="1:16" x14ac:dyDescent="0.35">
      <c r="A35" s="13" t="s">
        <v>31</v>
      </c>
      <c r="B35" s="13" t="s">
        <v>47</v>
      </c>
      <c r="C35" s="13">
        <v>3</v>
      </c>
      <c r="D35" s="14">
        <v>86</v>
      </c>
      <c r="E35" s="14">
        <v>33.4</v>
      </c>
      <c r="F35" s="15" t="s">
        <v>13</v>
      </c>
      <c r="G35" s="15"/>
      <c r="H35" s="15">
        <v>1.0539000000000001</v>
      </c>
      <c r="I35" s="15">
        <v>6.4999999999999997E-3</v>
      </c>
      <c r="J35" s="15">
        <v>7.7156004075911305E-2</v>
      </c>
      <c r="K35" s="15">
        <v>2.6375707680927701E-2</v>
      </c>
      <c r="L35" s="4">
        <v>1.2999999999999999E-2</v>
      </c>
      <c r="M35" s="4">
        <v>3.5571976711016806E-2</v>
      </c>
      <c r="N35" s="4">
        <v>1.2160246899767477E-2</v>
      </c>
      <c r="O35" s="4">
        <v>35.571976711016809</v>
      </c>
      <c r="P35" s="4">
        <v>12.160246899767477</v>
      </c>
    </row>
    <row r="36" spans="1:16" x14ac:dyDescent="0.35">
      <c r="A36" s="13" t="s">
        <v>31</v>
      </c>
      <c r="B36" s="13" t="s">
        <v>47</v>
      </c>
      <c r="C36" s="13">
        <v>3</v>
      </c>
      <c r="D36" s="14">
        <v>96</v>
      </c>
      <c r="E36" s="14">
        <v>1.4</v>
      </c>
      <c r="F36" s="15" t="s">
        <v>13</v>
      </c>
      <c r="G36" s="15"/>
      <c r="H36" s="15">
        <v>0.95179999999999998</v>
      </c>
      <c r="I36" s="15">
        <v>-3.85E-2</v>
      </c>
      <c r="J36" s="15">
        <v>4.7506218766997397E-3</v>
      </c>
      <c r="K36" s="15">
        <v>3.5205730247309698E-2</v>
      </c>
      <c r="L36" s="4">
        <v>1.2999999999999999E-2</v>
      </c>
      <c r="M36" s="4">
        <v>2.1902250224693758E-3</v>
      </c>
      <c r="N36" s="4">
        <v>1.6231237367081715E-2</v>
      </c>
      <c r="O36" s="4">
        <v>2.190225022469376</v>
      </c>
      <c r="P36" s="4">
        <v>16.231237367081714</v>
      </c>
    </row>
    <row r="37" spans="1:16" x14ac:dyDescent="0.35">
      <c r="A37" s="13" t="s">
        <v>31</v>
      </c>
      <c r="B37" s="13" t="s">
        <v>47</v>
      </c>
      <c r="C37" s="13">
        <v>5</v>
      </c>
      <c r="D37" s="14">
        <v>17</v>
      </c>
      <c r="E37" s="14">
        <v>21.8</v>
      </c>
      <c r="F37" s="15" t="s">
        <v>13</v>
      </c>
      <c r="G37" s="15"/>
      <c r="H37" s="15">
        <v>0.96279999999999999</v>
      </c>
      <c r="I37" s="15">
        <v>4.7399999999999998E-2</v>
      </c>
      <c r="J37" s="15">
        <v>0.52689033530029705</v>
      </c>
      <c r="K37" s="15">
        <v>0.24085526456126599</v>
      </c>
      <c r="L37" s="4">
        <v>1.2999999999999999E-2</v>
      </c>
      <c r="M37" s="4">
        <v>0.24291733301949944</v>
      </c>
      <c r="N37" s="4">
        <v>0.11104382561426669</v>
      </c>
      <c r="O37" s="4">
        <v>242.91733301949944</v>
      </c>
      <c r="P37" s="4">
        <v>111.04382561426669</v>
      </c>
    </row>
    <row r="38" spans="1:16" x14ac:dyDescent="0.35">
      <c r="A38" s="13" t="s">
        <v>31</v>
      </c>
      <c r="B38" s="13" t="s">
        <v>47</v>
      </c>
      <c r="C38" s="13">
        <v>5</v>
      </c>
      <c r="D38" s="14">
        <v>22</v>
      </c>
      <c r="E38" s="14">
        <v>36</v>
      </c>
      <c r="F38" s="15" t="s">
        <v>13</v>
      </c>
      <c r="G38" s="15"/>
      <c r="H38" s="15">
        <v>1.1878</v>
      </c>
      <c r="I38" s="15">
        <v>1.7100000000000001E-2</v>
      </c>
      <c r="J38" s="15">
        <v>0.55794805193541697</v>
      </c>
      <c r="K38" s="15">
        <v>0.324943295178585</v>
      </c>
      <c r="L38" s="4">
        <v>1.2999999999999999E-2</v>
      </c>
      <c r="M38" s="4">
        <v>0.25723617166431684</v>
      </c>
      <c r="N38" s="4">
        <v>0.14981174137946907</v>
      </c>
      <c r="O38" s="4">
        <v>257.23617166431683</v>
      </c>
      <c r="P38" s="4">
        <v>149.81174137946905</v>
      </c>
    </row>
    <row r="39" spans="1:16" x14ac:dyDescent="0.35">
      <c r="A39" s="13" t="s">
        <v>31</v>
      </c>
      <c r="B39" s="13" t="s">
        <v>47</v>
      </c>
      <c r="C39" s="13">
        <v>5</v>
      </c>
      <c r="D39" s="14">
        <v>35</v>
      </c>
      <c r="E39" s="14">
        <v>7.8</v>
      </c>
      <c r="F39" s="15" t="s">
        <v>13</v>
      </c>
      <c r="G39" s="15"/>
      <c r="H39" s="15">
        <v>0.94530000000000003</v>
      </c>
      <c r="I39" s="15">
        <v>1.21E-2</v>
      </c>
      <c r="J39" s="15">
        <v>6.1639775421088498E-2</v>
      </c>
      <c r="K39" s="15">
        <v>7.6035977932500803E-2</v>
      </c>
      <c r="L39" s="4">
        <v>1.2999999999999999E-2</v>
      </c>
      <c r="M39" s="4">
        <v>2.8418380163830022E-2</v>
      </c>
      <c r="N39" s="4">
        <v>3.5055600255725919E-2</v>
      </c>
      <c r="O39" s="4">
        <v>28.418380163830022</v>
      </c>
      <c r="P39" s="4">
        <v>35.055600255725921</v>
      </c>
    </row>
    <row r="40" spans="1:16" x14ac:dyDescent="0.35">
      <c r="A40" s="13" t="s">
        <v>31</v>
      </c>
      <c r="B40" s="13" t="s">
        <v>47</v>
      </c>
      <c r="C40" s="13">
        <v>5</v>
      </c>
      <c r="D40" s="14">
        <v>36</v>
      </c>
      <c r="E40" s="14">
        <v>6.2</v>
      </c>
      <c r="F40" s="15" t="s">
        <v>13</v>
      </c>
      <c r="G40" s="15"/>
      <c r="H40" s="15">
        <v>1.0903</v>
      </c>
      <c r="I40" s="15">
        <v>2.9100000000000001E-2</v>
      </c>
      <c r="J40" s="15">
        <v>8.43001358621224E-2</v>
      </c>
      <c r="K40" s="15">
        <v>0.120694840172377</v>
      </c>
      <c r="L40" s="4">
        <v>1.2999999999999999E-2</v>
      </c>
      <c r="M40" s="4">
        <v>3.8865704691920334E-2</v>
      </c>
      <c r="N40" s="4">
        <v>5.5645106238622698E-2</v>
      </c>
      <c r="O40" s="4">
        <v>38.865704691920335</v>
      </c>
      <c r="P40" s="4">
        <v>55.645106238622695</v>
      </c>
    </row>
    <row r="41" spans="1:16" x14ac:dyDescent="0.35">
      <c r="A41" s="13" t="s">
        <v>31</v>
      </c>
      <c r="B41" s="13" t="s">
        <v>47</v>
      </c>
      <c r="C41" s="13">
        <v>5</v>
      </c>
      <c r="D41" s="14">
        <v>38</v>
      </c>
      <c r="E41" s="14">
        <v>7.6</v>
      </c>
      <c r="F41" s="15" t="s">
        <v>13</v>
      </c>
      <c r="G41" s="15"/>
      <c r="H41" s="15">
        <v>0.88290000000000002</v>
      </c>
      <c r="I41" s="15">
        <v>8.6999999999999994E-3</v>
      </c>
      <c r="J41" s="15">
        <v>4.8789714082984097E-2</v>
      </c>
      <c r="K41" s="15">
        <v>8.84313913598678E-2</v>
      </c>
      <c r="L41" s="4">
        <v>1.2999999999999999E-2</v>
      </c>
      <c r="M41" s="4">
        <v>2.2493992449239993E-2</v>
      </c>
      <c r="N41" s="4">
        <v>4.0770377259054233E-2</v>
      </c>
      <c r="O41" s="4">
        <v>22.493992449239993</v>
      </c>
      <c r="P41" s="4">
        <v>40.770377259054236</v>
      </c>
    </row>
    <row r="42" spans="1:16" x14ac:dyDescent="0.35">
      <c r="A42" s="13" t="s">
        <v>31</v>
      </c>
      <c r="B42" s="13" t="s">
        <v>47</v>
      </c>
      <c r="C42" s="13">
        <v>5</v>
      </c>
      <c r="D42" s="14">
        <v>64</v>
      </c>
      <c r="E42" s="14">
        <v>4.5999999999999996</v>
      </c>
      <c r="F42" s="15" t="s">
        <v>13</v>
      </c>
      <c r="G42" s="15"/>
      <c r="H42" s="15">
        <v>1.0823</v>
      </c>
      <c r="I42" s="15">
        <v>5.1000000000000004E-3</v>
      </c>
      <c r="J42" s="15">
        <v>9.1385717837877307E-3</v>
      </c>
      <c r="K42" s="15">
        <v>2.3536649015043799E-2</v>
      </c>
      <c r="L42" s="4">
        <v>1.2999999999999999E-2</v>
      </c>
      <c r="M42" s="4">
        <v>4.2132438889009808E-3</v>
      </c>
      <c r="N42" s="4">
        <v>1.0851328300967689E-2</v>
      </c>
      <c r="O42" s="4">
        <v>4.2132438889009807</v>
      </c>
      <c r="P42" s="4">
        <v>10.851328300967689</v>
      </c>
    </row>
    <row r="43" spans="1:16" x14ac:dyDescent="0.35">
      <c r="A43" s="13" t="s">
        <v>31</v>
      </c>
      <c r="B43" s="13" t="s">
        <v>47</v>
      </c>
      <c r="C43" s="13">
        <v>5</v>
      </c>
      <c r="D43" s="14">
        <v>73</v>
      </c>
      <c r="E43" s="14">
        <v>14</v>
      </c>
      <c r="F43" s="15" t="s">
        <v>13</v>
      </c>
      <c r="G43" s="15"/>
      <c r="H43" s="15">
        <v>1.1947000000000001</v>
      </c>
      <c r="I43" s="15">
        <v>3.8399999999999997E-2</v>
      </c>
      <c r="J43" s="15">
        <v>0.51503492984993504</v>
      </c>
      <c r="K43" s="15">
        <v>0.391201420588631</v>
      </c>
      <c r="L43" s="4">
        <v>1.2999999999999999E-2</v>
      </c>
      <c r="M43" s="4">
        <v>0.23745152110206239</v>
      </c>
      <c r="N43" s="4">
        <v>0.18035936398163074</v>
      </c>
      <c r="O43" s="4">
        <v>237.45152110206237</v>
      </c>
      <c r="P43" s="4">
        <v>180.35936398163074</v>
      </c>
    </row>
    <row r="44" spans="1:16" x14ac:dyDescent="0.35">
      <c r="A44" s="13" t="s">
        <v>31</v>
      </c>
      <c r="B44" s="13" t="s">
        <v>47</v>
      </c>
      <c r="C44" s="13">
        <v>5</v>
      </c>
      <c r="D44" s="14">
        <v>76</v>
      </c>
      <c r="E44" s="14">
        <v>0.79999999999999705</v>
      </c>
      <c r="F44" s="15" t="s">
        <v>13</v>
      </c>
      <c r="G44" s="15"/>
      <c r="H44" s="15">
        <v>0.94730000000000003</v>
      </c>
      <c r="I44" s="15">
        <v>1.61E-2</v>
      </c>
      <c r="J44" s="15">
        <v>1.80859482890828E-2</v>
      </c>
      <c r="K44" s="15">
        <v>0.33919411397405103</v>
      </c>
      <c r="L44" s="4">
        <v>1.2999999999999999E-2</v>
      </c>
      <c r="M44" s="4">
        <v>8.3383391745240395E-3</v>
      </c>
      <c r="N44" s="4">
        <v>0.15638193381460977</v>
      </c>
      <c r="O44" s="4">
        <v>8.3383391745240392</v>
      </c>
      <c r="P44" s="4">
        <v>156.38193381460977</v>
      </c>
    </row>
    <row r="45" spans="1:16" x14ac:dyDescent="0.35">
      <c r="A45" s="13" t="s">
        <v>31</v>
      </c>
      <c r="B45" s="13" t="s">
        <v>47</v>
      </c>
      <c r="C45" s="13">
        <v>5</v>
      </c>
      <c r="D45" s="14">
        <v>78</v>
      </c>
      <c r="E45" s="14">
        <v>12.2</v>
      </c>
      <c r="F45" s="15" t="s">
        <v>13</v>
      </c>
      <c r="G45" s="15"/>
      <c r="H45" s="15">
        <v>1.1177999999999999</v>
      </c>
      <c r="I45" s="15">
        <v>1.37E-2</v>
      </c>
      <c r="J45" s="15">
        <v>0.105295796059483</v>
      </c>
      <c r="K45" s="15">
        <v>0.12113035882195899</v>
      </c>
      <c r="L45" s="4">
        <v>1.2999999999999999E-2</v>
      </c>
      <c r="M45" s="4">
        <v>4.8545536411019281E-2</v>
      </c>
      <c r="N45" s="4">
        <v>5.5845897602116612E-2</v>
      </c>
      <c r="O45" s="4">
        <v>48.545536411019285</v>
      </c>
      <c r="P45" s="4">
        <v>55.845897602116615</v>
      </c>
    </row>
    <row r="46" spans="1:16" x14ac:dyDescent="0.35">
      <c r="A46" s="13" t="s">
        <v>33</v>
      </c>
      <c r="B46" s="13" t="s">
        <v>47</v>
      </c>
      <c r="C46" s="13">
        <v>7</v>
      </c>
      <c r="D46" s="14">
        <v>6</v>
      </c>
      <c r="E46" s="14">
        <v>21.6</v>
      </c>
      <c r="F46" s="15" t="s">
        <v>13</v>
      </c>
      <c r="G46" s="15"/>
      <c r="H46" s="15">
        <v>1.0807</v>
      </c>
      <c r="I46" s="15">
        <v>1.43E-2</v>
      </c>
      <c r="J46" s="15">
        <v>0.14482195086025201</v>
      </c>
      <c r="K46" s="15">
        <v>7.6119816068681595E-2</v>
      </c>
      <c r="L46" s="4">
        <v>0.05</v>
      </c>
      <c r="M46" s="4">
        <v>6.5826887990294264E-2</v>
      </c>
      <c r="N46" s="4">
        <v>3.4599248086569966E-2</v>
      </c>
      <c r="O46" s="4">
        <v>65.826887990294267</v>
      </c>
      <c r="P46" s="4">
        <v>34.599248086569965</v>
      </c>
    </row>
    <row r="47" spans="1:16" x14ac:dyDescent="0.35">
      <c r="A47" s="13" t="s">
        <v>33</v>
      </c>
      <c r="B47" s="13" t="s">
        <v>47</v>
      </c>
      <c r="C47" s="13">
        <v>7</v>
      </c>
      <c r="D47" s="14">
        <v>8</v>
      </c>
      <c r="E47" s="14">
        <v>49.2</v>
      </c>
      <c r="F47" s="15" t="s">
        <v>13</v>
      </c>
      <c r="G47" s="15"/>
      <c r="H47" s="15">
        <v>0.98770000000000002</v>
      </c>
      <c r="I47" s="15">
        <v>7.6E-3</v>
      </c>
      <c r="J47" s="15">
        <v>0.31937768716338399</v>
      </c>
      <c r="K47" s="15">
        <v>0.111725800504275</v>
      </c>
      <c r="L47" s="4">
        <v>0.05</v>
      </c>
      <c r="M47" s="4">
        <v>0.14516887194670078</v>
      </c>
      <c r="N47" s="4">
        <v>5.078347385692767E-2</v>
      </c>
      <c r="O47" s="4">
        <v>145.16887194670079</v>
      </c>
      <c r="P47" s="4">
        <v>50.783473856927671</v>
      </c>
    </row>
    <row r="48" spans="1:16" x14ac:dyDescent="0.35">
      <c r="A48" s="13" t="s">
        <v>33</v>
      </c>
      <c r="B48" s="13" t="s">
        <v>47</v>
      </c>
      <c r="C48" s="13">
        <v>7</v>
      </c>
      <c r="D48" s="14">
        <v>12</v>
      </c>
      <c r="E48" s="14">
        <v>24.8</v>
      </c>
      <c r="F48" s="15" t="s">
        <v>13</v>
      </c>
      <c r="G48" s="15"/>
      <c r="H48" s="15">
        <v>1.0992</v>
      </c>
      <c r="I48" s="15">
        <v>8.0000000000000004E-4</v>
      </c>
      <c r="J48" s="15">
        <v>0.40221756949378201</v>
      </c>
      <c r="K48" s="15">
        <v>0.14418299992158701</v>
      </c>
      <c r="L48" s="4">
        <v>0.05</v>
      </c>
      <c r="M48" s="4">
        <v>0.18282263660668874</v>
      </c>
      <c r="N48" s="4">
        <v>6.553646135523683E-2</v>
      </c>
      <c r="O48" s="4">
        <v>182.82263660668875</v>
      </c>
      <c r="P48" s="4">
        <v>65.536461355236824</v>
      </c>
    </row>
    <row r="49" spans="1:16" x14ac:dyDescent="0.35">
      <c r="A49" s="13" t="s">
        <v>33</v>
      </c>
      <c r="B49" s="13" t="s">
        <v>47</v>
      </c>
      <c r="C49" s="13">
        <v>7</v>
      </c>
      <c r="D49" s="14">
        <v>16</v>
      </c>
      <c r="E49" s="14">
        <v>16.8</v>
      </c>
      <c r="F49" s="15" t="s">
        <v>13</v>
      </c>
      <c r="G49" s="15"/>
      <c r="H49" s="15">
        <v>0.95689999999999997</v>
      </c>
      <c r="I49" s="15">
        <v>7.4999999999999997E-3</v>
      </c>
      <c r="J49" s="15">
        <v>4.0796233661963097E-2</v>
      </c>
      <c r="K49" s="15">
        <v>3.42165885988703E-2</v>
      </c>
      <c r="L49" s="4">
        <v>0.05</v>
      </c>
      <c r="M49" s="4">
        <v>1.8543384395389877E-2</v>
      </c>
      <c r="N49" s="4">
        <v>1.5552694406673699E-2</v>
      </c>
      <c r="O49" s="4">
        <v>18.543384395389875</v>
      </c>
      <c r="P49" s="4">
        <v>15.552694406673698</v>
      </c>
    </row>
    <row r="50" spans="1:16" x14ac:dyDescent="0.35">
      <c r="A50" s="13" t="s">
        <v>33</v>
      </c>
      <c r="B50" s="13" t="s">
        <v>47</v>
      </c>
      <c r="C50" s="13">
        <v>7</v>
      </c>
      <c r="D50" s="14">
        <v>18</v>
      </c>
      <c r="E50" s="14">
        <v>30</v>
      </c>
      <c r="F50" s="15" t="s">
        <v>13</v>
      </c>
      <c r="G50" s="15"/>
      <c r="H50" s="15">
        <v>0.92330000000000001</v>
      </c>
      <c r="I50" s="15">
        <v>7.9000000000000008E-3</v>
      </c>
      <c r="J50" s="15">
        <v>7.5647384648528396E-2</v>
      </c>
      <c r="K50" s="15">
        <v>2.9469692300393199E-2</v>
      </c>
      <c r="L50" s="4">
        <v>0.05</v>
      </c>
      <c r="M50" s="4">
        <v>3.4384510679755655E-2</v>
      </c>
      <c r="N50" s="4">
        <v>1.3395055947273853E-2</v>
      </c>
      <c r="O50" s="4">
        <v>34.384510679755657</v>
      </c>
      <c r="P50" s="4">
        <v>13.395055947273853</v>
      </c>
    </row>
    <row r="51" spans="1:16" x14ac:dyDescent="0.35">
      <c r="A51" s="13" t="s">
        <v>33</v>
      </c>
      <c r="B51" s="13" t="s">
        <v>47</v>
      </c>
      <c r="C51" s="13">
        <v>7</v>
      </c>
      <c r="D51" s="14">
        <v>20</v>
      </c>
      <c r="E51" s="14">
        <v>7.6</v>
      </c>
      <c r="F51" s="15" t="s">
        <v>13</v>
      </c>
      <c r="G51" s="15"/>
      <c r="H51" s="15">
        <v>1.0907</v>
      </c>
      <c r="I51" s="15">
        <v>2.4500000000000001E-2</v>
      </c>
      <c r="J51" s="15">
        <v>0.112796245570632</v>
      </c>
      <c r="K51" s="15">
        <v>0.20248722360652599</v>
      </c>
      <c r="L51" s="4">
        <v>0.05</v>
      </c>
      <c r="M51" s="4">
        <v>5.1270030398006455E-2</v>
      </c>
      <c r="N51" s="4">
        <v>9.2037869319096258E-2</v>
      </c>
      <c r="O51" s="4">
        <v>51.270030398006455</v>
      </c>
      <c r="P51" s="4">
        <v>92.037869319096259</v>
      </c>
    </row>
    <row r="52" spans="1:16" x14ac:dyDescent="0.35">
      <c r="A52" s="13" t="s">
        <v>33</v>
      </c>
      <c r="B52" s="13" t="s">
        <v>47</v>
      </c>
      <c r="C52" s="13">
        <v>7</v>
      </c>
      <c r="D52" s="14">
        <v>44</v>
      </c>
      <c r="E52" s="14">
        <v>51.6</v>
      </c>
      <c r="F52" s="15" t="s">
        <v>13</v>
      </c>
      <c r="G52" s="15"/>
      <c r="H52" s="15">
        <v>0.93259999999999998</v>
      </c>
      <c r="I52" s="15">
        <v>1.3599999999999999E-2</v>
      </c>
      <c r="J52" s="15">
        <v>0.40428799407920302</v>
      </c>
      <c r="K52" s="15">
        <v>9.0805178212825494E-2</v>
      </c>
      <c r="L52" s="4">
        <v>0.05</v>
      </c>
      <c r="M52" s="4">
        <v>0.18376372051328776</v>
      </c>
      <c r="N52" s="4">
        <v>4.1274283764637106E-2</v>
      </c>
      <c r="O52" s="4">
        <v>183.76372051328775</v>
      </c>
      <c r="P52" s="4">
        <v>41.274283764637104</v>
      </c>
    </row>
    <row r="53" spans="1:16" x14ac:dyDescent="0.35">
      <c r="A53" s="13" t="s">
        <v>33</v>
      </c>
      <c r="B53" s="13" t="s">
        <v>47</v>
      </c>
      <c r="C53" s="13">
        <v>7</v>
      </c>
      <c r="D53" s="14">
        <v>48</v>
      </c>
      <c r="E53" s="14">
        <v>15.6</v>
      </c>
      <c r="F53" s="15" t="s">
        <v>13</v>
      </c>
      <c r="G53" s="15"/>
      <c r="H53" s="15">
        <v>0.93640000000000001</v>
      </c>
      <c r="I53" s="15">
        <v>4.0000000000000002E-4</v>
      </c>
      <c r="J53" s="15">
        <v>0.20626696499773101</v>
      </c>
      <c r="K53" s="15">
        <v>0.153693964309154</v>
      </c>
      <c r="L53" s="4">
        <v>0.05</v>
      </c>
      <c r="M53" s="4">
        <v>9.375590040287321E-2</v>
      </c>
      <c r="N53" s="4">
        <v>6.9859543482643005E-2</v>
      </c>
      <c r="O53" s="4">
        <v>93.755900402873209</v>
      </c>
      <c r="P53" s="4">
        <v>69.859543482643005</v>
      </c>
    </row>
    <row r="54" spans="1:16" x14ac:dyDescent="0.35">
      <c r="A54" s="13" t="s">
        <v>33</v>
      </c>
      <c r="B54" s="13" t="s">
        <v>47</v>
      </c>
      <c r="C54" s="13">
        <v>7</v>
      </c>
      <c r="D54" s="14">
        <v>54</v>
      </c>
      <c r="E54" s="14">
        <v>152</v>
      </c>
      <c r="F54" s="15" t="s">
        <v>13</v>
      </c>
      <c r="G54" s="15"/>
      <c r="H54" s="15">
        <v>0.98229999999999995</v>
      </c>
      <c r="I54" s="15">
        <v>6.8999999999999999E-3</v>
      </c>
      <c r="J54" s="15">
        <v>0.19427440012519301</v>
      </c>
      <c r="K54" s="15">
        <v>1.9943769509327601E-2</v>
      </c>
      <c r="L54" s="4">
        <v>0.05</v>
      </c>
      <c r="M54" s="4">
        <v>8.8304839842705291E-2</v>
      </c>
      <c r="N54" s="4">
        <v>9.0651746768802589E-3</v>
      </c>
      <c r="O54" s="4">
        <v>88.304839842705292</v>
      </c>
      <c r="P54" s="4">
        <v>9.0651746768802592</v>
      </c>
    </row>
    <row r="55" spans="1:16" x14ac:dyDescent="0.35">
      <c r="A55" s="13" t="s">
        <v>33</v>
      </c>
      <c r="B55" s="13" t="s">
        <v>47</v>
      </c>
      <c r="C55" s="13">
        <v>7</v>
      </c>
      <c r="D55" s="14">
        <v>56</v>
      </c>
      <c r="E55" s="14">
        <v>11.6</v>
      </c>
      <c r="F55" s="15" t="s">
        <v>13</v>
      </c>
      <c r="G55" s="15"/>
      <c r="H55" s="15">
        <v>1.1979</v>
      </c>
      <c r="I55" s="15">
        <v>1.9300000000000001E-2</v>
      </c>
      <c r="J55" s="15">
        <v>0.14804754207697299</v>
      </c>
      <c r="K55" s="15">
        <v>0.168280318643555</v>
      </c>
      <c r="L55" s="4">
        <v>0.05</v>
      </c>
      <c r="M55" s="4">
        <v>6.7293037496389915E-2</v>
      </c>
      <c r="N55" s="4">
        <v>7.6489576480084753E-2</v>
      </c>
      <c r="O55" s="4">
        <v>67.293037496389914</v>
      </c>
      <c r="P55" s="4">
        <v>76.48957648008475</v>
      </c>
    </row>
    <row r="56" spans="1:16" x14ac:dyDescent="0.35">
      <c r="A56" s="13" t="s">
        <v>33</v>
      </c>
      <c r="B56" s="13" t="s">
        <v>47</v>
      </c>
      <c r="C56" s="13">
        <v>7</v>
      </c>
      <c r="D56" s="14">
        <v>64</v>
      </c>
      <c r="E56" s="14">
        <v>24.6</v>
      </c>
      <c r="F56" s="15" t="s">
        <v>13</v>
      </c>
      <c r="G56" s="15"/>
      <c r="H56" s="15">
        <v>1.0209999999999999</v>
      </c>
      <c r="I56" s="15">
        <v>6.3899999999999998E-2</v>
      </c>
      <c r="J56" s="15">
        <v>1.33994817297786</v>
      </c>
      <c r="K56" s="15">
        <v>0.75029018535580605</v>
      </c>
      <c r="L56" s="4">
        <v>0.05</v>
      </c>
      <c r="M56" s="4">
        <v>0.60905558702580465</v>
      </c>
      <c r="N56" s="4">
        <v>0.34103440602932239</v>
      </c>
      <c r="O56" s="4">
        <v>609.0555870258047</v>
      </c>
      <c r="P56" s="4">
        <v>341.03440602932238</v>
      </c>
    </row>
    <row r="57" spans="1:16" x14ac:dyDescent="0.35">
      <c r="A57" s="13" t="s">
        <v>33</v>
      </c>
      <c r="B57" s="13" t="s">
        <v>47</v>
      </c>
      <c r="C57" s="13">
        <v>7</v>
      </c>
      <c r="D57" s="14">
        <v>66</v>
      </c>
      <c r="E57" s="14">
        <v>-12</v>
      </c>
      <c r="F57" s="15" t="s">
        <v>13</v>
      </c>
      <c r="G57" s="15"/>
      <c r="H57" s="15">
        <v>1.0015000000000001</v>
      </c>
      <c r="I57" s="15">
        <v>8.3000000000000001E-3</v>
      </c>
      <c r="J57" s="15">
        <v>6.8752915396206898E-2</v>
      </c>
      <c r="K57" s="15">
        <v>4.4068246574190797E-2</v>
      </c>
      <c r="L57" s="4">
        <v>0.05</v>
      </c>
      <c r="M57" s="4">
        <v>3.1250721550902971E-2</v>
      </c>
      <c r="N57" s="4">
        <v>2.003063426460238E-2</v>
      </c>
      <c r="O57" s="4">
        <v>31.25072155090297</v>
      </c>
      <c r="P57" s="4">
        <v>20.03063426460238</v>
      </c>
    </row>
    <row r="58" spans="1:16" x14ac:dyDescent="0.35">
      <c r="A58" s="13" t="s">
        <v>33</v>
      </c>
      <c r="B58" s="13" t="s">
        <v>47</v>
      </c>
      <c r="C58" s="13">
        <v>7</v>
      </c>
      <c r="D58" s="14">
        <v>71</v>
      </c>
      <c r="E58" s="14">
        <v>42</v>
      </c>
      <c r="F58" s="15" t="s">
        <v>13</v>
      </c>
      <c r="G58" s="15"/>
      <c r="H58" s="15">
        <v>0.9425</v>
      </c>
      <c r="I58" s="15">
        <v>5.2499999999999998E-2</v>
      </c>
      <c r="J58" s="15">
        <v>1.0674770918873999</v>
      </c>
      <c r="K58" s="15">
        <v>0.309414296432381</v>
      </c>
      <c r="L58" s="4">
        <v>0.05</v>
      </c>
      <c r="M58" s="4">
        <v>0.4852074878323086</v>
      </c>
      <c r="N58" s="4">
        <v>0.1406401454535316</v>
      </c>
      <c r="O58" s="4">
        <v>485.20748783230863</v>
      </c>
      <c r="P58" s="4">
        <v>140.6401454535316</v>
      </c>
    </row>
    <row r="59" spans="1:16" x14ac:dyDescent="0.35">
      <c r="A59" s="13" t="s">
        <v>33</v>
      </c>
      <c r="B59" s="13" t="s">
        <v>47</v>
      </c>
      <c r="C59" s="13">
        <v>7</v>
      </c>
      <c r="D59" s="14">
        <v>72</v>
      </c>
      <c r="E59" s="14">
        <v>52.2</v>
      </c>
      <c r="F59" s="15" t="s">
        <v>13</v>
      </c>
      <c r="G59" s="15"/>
      <c r="H59" s="15">
        <v>0.93410000000000004</v>
      </c>
      <c r="I59" s="15">
        <v>4.5999999999999999E-3</v>
      </c>
      <c r="J59" s="15">
        <v>9.2646632993678493E-2</v>
      </c>
      <c r="K59" s="15">
        <v>3.1914609231027201E-2</v>
      </c>
      <c r="L59" s="4">
        <v>0.05</v>
      </c>
      <c r="M59" s="4">
        <v>4.2111292497625193E-2</v>
      </c>
      <c r="N59" s="4">
        <v>1.4506360359225331E-2</v>
      </c>
      <c r="O59" s="4">
        <v>42.111292497625193</v>
      </c>
      <c r="P59" s="4">
        <v>14.506360359225331</v>
      </c>
    </row>
    <row r="60" spans="1:16" x14ac:dyDescent="0.35">
      <c r="A60" s="13" t="s">
        <v>33</v>
      </c>
      <c r="B60" s="13" t="s">
        <v>47</v>
      </c>
      <c r="C60" s="13">
        <v>7</v>
      </c>
      <c r="D60" s="14">
        <v>77</v>
      </c>
      <c r="E60" s="14">
        <v>32.200000000000003</v>
      </c>
      <c r="F60" s="15" t="s">
        <v>13</v>
      </c>
      <c r="G60" s="15"/>
      <c r="H60" s="15">
        <v>0.94169999999999998</v>
      </c>
      <c r="I60" s="15">
        <v>3.3E-3</v>
      </c>
      <c r="J60" s="15">
        <v>0.18161820088970801</v>
      </c>
      <c r="K60" s="15">
        <v>6.3935296240416897E-2</v>
      </c>
      <c r="L60" s="4">
        <v>0.05</v>
      </c>
      <c r="M60" s="4">
        <v>8.2552133125882721E-2</v>
      </c>
      <c r="N60" s="4">
        <v>2.906093695910375E-2</v>
      </c>
      <c r="O60" s="4">
        <v>82.552133125882719</v>
      </c>
      <c r="P60" s="4">
        <v>29.060936959103749</v>
      </c>
    </row>
    <row r="61" spans="1:16" x14ac:dyDescent="0.35">
      <c r="A61" s="13" t="s">
        <v>33</v>
      </c>
      <c r="B61" s="13" t="s">
        <v>47</v>
      </c>
      <c r="C61" s="13">
        <v>7</v>
      </c>
      <c r="D61" s="14">
        <v>92</v>
      </c>
      <c r="E61" s="14">
        <v>-4.2</v>
      </c>
      <c r="F61" s="15" t="s">
        <v>13</v>
      </c>
      <c r="G61" s="15"/>
      <c r="H61" s="15">
        <v>0.98019999999999996</v>
      </c>
      <c r="I61" s="15">
        <v>1.3899999999999999E-2</v>
      </c>
      <c r="J61" s="15">
        <v>0.113921318207474</v>
      </c>
      <c r="K61" s="15">
        <v>0.24294907953759601</v>
      </c>
      <c r="L61" s="4">
        <v>0.05</v>
      </c>
      <c r="M61" s="4">
        <v>5.1781417173328993E-2</v>
      </c>
      <c r="N61" s="4">
        <v>0.11042926677253982</v>
      </c>
      <c r="O61" s="4">
        <v>51.781417173328997</v>
      </c>
      <c r="P61" s="4">
        <v>110.42926677253982</v>
      </c>
    </row>
    <row r="62" spans="1:16" x14ac:dyDescent="0.35">
      <c r="A62" s="13" t="s">
        <v>33</v>
      </c>
      <c r="B62" s="13" t="s">
        <v>47</v>
      </c>
      <c r="C62" s="13">
        <v>7</v>
      </c>
      <c r="D62" s="14">
        <v>94</v>
      </c>
      <c r="E62" s="14">
        <v>-7.2</v>
      </c>
      <c r="F62" s="15" t="s">
        <v>13</v>
      </c>
      <c r="G62" s="15"/>
      <c r="H62" s="15">
        <v>1.0183</v>
      </c>
      <c r="I62" s="15">
        <v>9.5999999999999992E-3</v>
      </c>
      <c r="J62" s="15">
        <v>4.77708394998397E-2</v>
      </c>
      <c r="K62" s="15">
        <v>9.1105756398524307E-2</v>
      </c>
      <c r="L62" s="4">
        <v>0.05</v>
      </c>
      <c r="M62" s="4">
        <v>2.1713598541375157E-2</v>
      </c>
      <c r="N62" s="4">
        <v>4.1410907573699134E-2</v>
      </c>
      <c r="O62" s="4">
        <v>21.713598541375156</v>
      </c>
      <c r="P62" s="4">
        <v>41.410907573699134</v>
      </c>
    </row>
    <row r="63" spans="1:16" x14ac:dyDescent="0.35">
      <c r="A63" s="13" t="s">
        <v>33</v>
      </c>
      <c r="B63" s="13" t="s">
        <v>47</v>
      </c>
      <c r="C63" s="13">
        <v>7</v>
      </c>
      <c r="D63" s="14">
        <v>98</v>
      </c>
      <c r="E63" s="14">
        <v>0.39999999999999902</v>
      </c>
      <c r="F63" s="15" t="s">
        <v>13</v>
      </c>
      <c r="G63" s="15"/>
      <c r="H63" s="15">
        <v>0.87019999999999997</v>
      </c>
      <c r="I63" s="15">
        <v>7.4999999999999997E-3</v>
      </c>
      <c r="J63" s="15">
        <v>1.8206015627465E-3</v>
      </c>
      <c r="K63" s="15">
        <v>5.5726335262395801E-2</v>
      </c>
      <c r="L63" s="4">
        <v>0.05</v>
      </c>
      <c r="M63" s="4">
        <v>8.2753018056989317E-4</v>
      </c>
      <c r="N63" s="4">
        <v>2.5329663132124793E-2</v>
      </c>
      <c r="O63" s="4">
        <v>0.82753018056989314</v>
      </c>
      <c r="P63" s="4">
        <v>25.329663132124793</v>
      </c>
    </row>
    <row r="64" spans="1:16" x14ac:dyDescent="0.35">
      <c r="A64" s="13" t="s">
        <v>33</v>
      </c>
      <c r="B64" s="13" t="s">
        <v>47</v>
      </c>
      <c r="C64" s="13">
        <v>9</v>
      </c>
      <c r="D64" s="14">
        <v>2</v>
      </c>
      <c r="E64" s="14">
        <v>32.4</v>
      </c>
      <c r="F64" s="15" t="s">
        <v>13</v>
      </c>
      <c r="G64" s="15"/>
      <c r="H64" s="15">
        <v>1.0483</v>
      </c>
      <c r="I64" s="15">
        <v>2.9899999999999999E-2</v>
      </c>
      <c r="J64" s="15">
        <v>0.48882075814463299</v>
      </c>
      <c r="K64" s="15">
        <v>0.157482917134348</v>
      </c>
      <c r="L64" s="4">
        <v>0.05</v>
      </c>
      <c r="M64" s="4">
        <v>0.22218696200804294</v>
      </c>
      <c r="N64" s="4">
        <v>7.1581761500995975E-2</v>
      </c>
      <c r="O64" s="4">
        <v>222.18696200804294</v>
      </c>
      <c r="P64" s="4">
        <v>71.581761500995981</v>
      </c>
    </row>
    <row r="65" spans="1:16" x14ac:dyDescent="0.35">
      <c r="A65" s="13" t="s">
        <v>33</v>
      </c>
      <c r="B65" s="13" t="s">
        <v>47</v>
      </c>
      <c r="C65" s="13">
        <v>9</v>
      </c>
      <c r="D65" s="14">
        <v>11</v>
      </c>
      <c r="E65" s="14">
        <v>8.1999999999999993</v>
      </c>
      <c r="F65" s="15" t="s">
        <v>13</v>
      </c>
      <c r="G65" s="15"/>
      <c r="H65" s="15">
        <v>1.0508999999999999</v>
      </c>
      <c r="I65" s="15">
        <v>2.8E-3</v>
      </c>
      <c r="J65" s="15">
        <v>8.1433129706079896E-2</v>
      </c>
      <c r="K65" s="15">
        <v>0.10295906655048299</v>
      </c>
      <c r="L65" s="4">
        <v>0.05</v>
      </c>
      <c r="M65" s="4">
        <v>3.7014343999784295E-2</v>
      </c>
      <c r="N65" s="4">
        <v>4.6798671756216825E-2</v>
      </c>
      <c r="O65" s="4">
        <v>37.014343999784295</v>
      </c>
      <c r="P65" s="4">
        <v>46.798671756216827</v>
      </c>
    </row>
    <row r="66" spans="1:16" x14ac:dyDescent="0.35">
      <c r="A66" s="13" t="s">
        <v>33</v>
      </c>
      <c r="B66" s="13" t="s">
        <v>47</v>
      </c>
      <c r="C66" s="13">
        <v>9</v>
      </c>
      <c r="D66" s="14">
        <v>27</v>
      </c>
      <c r="E66" s="14">
        <v>11.4</v>
      </c>
      <c r="F66" s="15" t="s">
        <v>13</v>
      </c>
      <c r="G66" s="15"/>
      <c r="H66" s="15">
        <v>0.97570000000000001</v>
      </c>
      <c r="I66" s="15">
        <v>4.0399999999999998E-2</v>
      </c>
      <c r="J66" s="15">
        <v>0.37140723834131401</v>
      </c>
      <c r="K66" s="15">
        <v>0.46037731134944199</v>
      </c>
      <c r="L66" s="4">
        <v>0.05</v>
      </c>
      <c r="M66" s="4">
        <v>0.16881821113340895</v>
      </c>
      <c r="N66" s="4">
        <v>0.20925837228029043</v>
      </c>
      <c r="O66" s="4">
        <v>168.81821113340894</v>
      </c>
      <c r="P66" s="4">
        <v>209.25837228029042</v>
      </c>
    </row>
    <row r="67" spans="1:16" x14ac:dyDescent="0.35">
      <c r="A67" s="13" t="s">
        <v>33</v>
      </c>
      <c r="B67" s="13" t="s">
        <v>47</v>
      </c>
      <c r="C67" s="13">
        <v>9</v>
      </c>
      <c r="D67" s="14">
        <v>46</v>
      </c>
      <c r="E67" s="14">
        <v>31.6</v>
      </c>
      <c r="F67" s="15" t="s">
        <v>13</v>
      </c>
      <c r="G67" s="15"/>
      <c r="H67" s="15">
        <v>1.1642999999999999</v>
      </c>
      <c r="I67" s="15">
        <v>6.1000000000000004E-3</v>
      </c>
      <c r="J67" s="15">
        <v>9.3124690622803902E-2</v>
      </c>
      <c r="K67" s="15">
        <v>5.0297496437071001E-2</v>
      </c>
      <c r="L67" s="4">
        <v>0.05</v>
      </c>
      <c r="M67" s="4">
        <v>4.2328587222757778E-2</v>
      </c>
      <c r="N67" s="4">
        <v>2.2862056784128146E-2</v>
      </c>
      <c r="O67" s="4">
        <v>42.328587222757776</v>
      </c>
      <c r="P67" s="4">
        <v>22.862056784128146</v>
      </c>
    </row>
    <row r="68" spans="1:16" x14ac:dyDescent="0.35">
      <c r="A68" s="13" t="s">
        <v>33</v>
      </c>
      <c r="B68" s="13" t="s">
        <v>47</v>
      </c>
      <c r="C68" s="13">
        <v>9</v>
      </c>
      <c r="D68" s="14">
        <v>48</v>
      </c>
      <c r="E68" s="14">
        <v>16.2</v>
      </c>
      <c r="F68" s="15" t="s">
        <v>13</v>
      </c>
      <c r="G68" s="15"/>
      <c r="H68" s="15">
        <v>0.90010000000000001</v>
      </c>
      <c r="I68" s="15">
        <v>2.1000000000000001E-2</v>
      </c>
      <c r="J68" s="15">
        <v>6.8451804007229194E-2</v>
      </c>
      <c r="K68" s="15">
        <v>7.4533338605086402E-2</v>
      </c>
      <c r="L68" s="4">
        <v>0.05</v>
      </c>
      <c r="M68" s="4">
        <v>3.1113855381395536E-2</v>
      </c>
      <c r="N68" s="4">
        <v>3.3878135895532152E-2</v>
      </c>
      <c r="O68" s="4">
        <v>31.113855381395535</v>
      </c>
      <c r="P68" s="4">
        <v>33.878135895532154</v>
      </c>
    </row>
    <row r="69" spans="1:16" x14ac:dyDescent="0.35">
      <c r="A69" s="13" t="s">
        <v>33</v>
      </c>
      <c r="B69" s="13" t="s">
        <v>47</v>
      </c>
      <c r="C69" s="13">
        <v>9</v>
      </c>
      <c r="D69" s="14">
        <v>58</v>
      </c>
      <c r="E69" s="14">
        <v>16.2</v>
      </c>
      <c r="F69" s="15" t="s">
        <v>13</v>
      </c>
      <c r="G69" s="15"/>
      <c r="H69" s="15">
        <v>0.95379999999999998</v>
      </c>
      <c r="I69" s="15">
        <v>-3.0000000000000001E-3</v>
      </c>
      <c r="J69" s="15">
        <v>0.179951228822855</v>
      </c>
      <c r="K69" s="15">
        <v>0.17262762044854801</v>
      </c>
      <c r="L69" s="4">
        <v>0.05</v>
      </c>
      <c r="M69" s="4">
        <v>8.1794433185536183E-2</v>
      </c>
      <c r="N69" s="4">
        <v>7.8465584587125256E-2</v>
      </c>
      <c r="O69" s="4">
        <v>81.794433185536178</v>
      </c>
      <c r="P69" s="4">
        <v>78.46558458712525</v>
      </c>
    </row>
    <row r="70" spans="1:16" x14ac:dyDescent="0.35">
      <c r="A70" s="13" t="s">
        <v>33</v>
      </c>
      <c r="B70" s="13" t="s">
        <v>47</v>
      </c>
      <c r="C70" s="13">
        <v>9</v>
      </c>
      <c r="D70" s="14">
        <v>63</v>
      </c>
      <c r="E70" s="14">
        <v>4.8</v>
      </c>
      <c r="F70" s="15" t="s">
        <v>13</v>
      </c>
      <c r="G70" s="15"/>
      <c r="H70" s="15">
        <v>1.0972999999999999</v>
      </c>
      <c r="I70" s="15">
        <v>1.47E-2</v>
      </c>
      <c r="J70" s="15">
        <v>0.33697474942078598</v>
      </c>
      <c r="K70" s="15">
        <v>0.73443254535455604</v>
      </c>
      <c r="L70" s="4">
        <v>0.05</v>
      </c>
      <c r="M70" s="4">
        <v>0.15316738211242845</v>
      </c>
      <c r="N70" s="4">
        <v>0.33382652707207799</v>
      </c>
      <c r="O70" s="4">
        <v>153.16738211242844</v>
      </c>
      <c r="P70" s="4">
        <v>333.82652707207802</v>
      </c>
    </row>
    <row r="71" spans="1:16" x14ac:dyDescent="0.35">
      <c r="A71" s="13" t="s">
        <v>33</v>
      </c>
      <c r="B71" s="13" t="s">
        <v>47</v>
      </c>
      <c r="C71" s="13">
        <v>9</v>
      </c>
      <c r="D71" s="14">
        <v>67</v>
      </c>
      <c r="E71" s="14">
        <v>9.1999999999999993</v>
      </c>
      <c r="F71" s="15" t="s">
        <v>13</v>
      </c>
      <c r="G71" s="15"/>
      <c r="H71" s="15">
        <v>0.83009999999999995</v>
      </c>
      <c r="I71" s="15">
        <v>2.7300000000000001E-2</v>
      </c>
      <c r="J71" s="15">
        <v>0.17233585824122999</v>
      </c>
      <c r="K71" s="15">
        <v>0.22293777590616301</v>
      </c>
      <c r="L71" s="4">
        <v>0.05</v>
      </c>
      <c r="M71" s="4">
        <v>7.8332967963562039E-2</v>
      </c>
      <c r="N71" s="4">
        <v>0.1013333953603584</v>
      </c>
      <c r="O71" s="4">
        <v>78.332967963562041</v>
      </c>
      <c r="P71" s="4">
        <v>101.33339536035841</v>
      </c>
    </row>
    <row r="72" spans="1:16" x14ac:dyDescent="0.35">
      <c r="A72" s="13" t="s">
        <v>33</v>
      </c>
      <c r="B72" s="13" t="s">
        <v>47</v>
      </c>
      <c r="C72" s="13">
        <v>9</v>
      </c>
      <c r="D72" s="14">
        <v>70</v>
      </c>
      <c r="E72" s="14">
        <v>25.6</v>
      </c>
      <c r="F72" s="15" t="s">
        <v>13</v>
      </c>
      <c r="G72" s="15"/>
      <c r="H72" s="15">
        <v>1.1315</v>
      </c>
      <c r="I72" s="15">
        <v>1.46E-2</v>
      </c>
      <c r="J72" s="15">
        <v>0.41583272711827202</v>
      </c>
      <c r="K72" s="15">
        <v>0.243736526457072</v>
      </c>
      <c r="L72" s="4">
        <v>0.05</v>
      </c>
      <c r="M72" s="4">
        <v>0.18901122508097565</v>
      </c>
      <c r="N72" s="4">
        <v>0.11078719027694468</v>
      </c>
      <c r="O72" s="4">
        <v>189.01122508097563</v>
      </c>
      <c r="P72" s="4">
        <v>110.78719027694468</v>
      </c>
    </row>
    <row r="73" spans="1:16" x14ac:dyDescent="0.35">
      <c r="A73" s="13" t="s">
        <v>33</v>
      </c>
      <c r="B73" s="13" t="s">
        <v>47</v>
      </c>
      <c r="C73" s="13">
        <v>9</v>
      </c>
      <c r="D73" s="14">
        <v>73</v>
      </c>
      <c r="E73" s="14">
        <v>30.6</v>
      </c>
      <c r="F73" s="15" t="s">
        <v>13</v>
      </c>
      <c r="G73" s="15"/>
      <c r="H73" s="15">
        <v>1.159</v>
      </c>
      <c r="I73" s="15">
        <v>8.0000000000000004E-4</v>
      </c>
      <c r="J73" s="15">
        <v>7.4155229598585004E-2</v>
      </c>
      <c r="K73" s="15">
        <v>3.9360513006297601E-2</v>
      </c>
      <c r="L73" s="4">
        <v>0.05</v>
      </c>
      <c r="M73" s="4">
        <v>3.3706271484983598E-2</v>
      </c>
      <c r="N73" s="4">
        <v>1.7890796702540453E-2</v>
      </c>
      <c r="O73" s="4">
        <v>33.706271484983596</v>
      </c>
      <c r="P73" s="4">
        <v>17.890796702540452</v>
      </c>
    </row>
    <row r="74" spans="1:16" x14ac:dyDescent="0.35">
      <c r="A74" s="13" t="s">
        <v>33</v>
      </c>
      <c r="B74" s="13" t="s">
        <v>47</v>
      </c>
      <c r="C74" s="13">
        <v>9</v>
      </c>
      <c r="D74" s="14">
        <v>74</v>
      </c>
      <c r="E74" s="14">
        <v>-20.6</v>
      </c>
      <c r="F74" s="15" t="s">
        <v>13</v>
      </c>
      <c r="G74" s="15"/>
      <c r="H74" s="15">
        <v>1.1201000000000001</v>
      </c>
      <c r="I74" s="15">
        <v>2.23E-2</v>
      </c>
      <c r="J74" s="15">
        <v>0.25779003119191402</v>
      </c>
      <c r="K74" s="15">
        <v>0.13638333732522601</v>
      </c>
      <c r="L74" s="4">
        <v>0.05</v>
      </c>
      <c r="M74" s="4">
        <v>0.11717502358920411</v>
      </c>
      <c r="N74" s="4">
        <v>6.1991228653681923E-2</v>
      </c>
      <c r="O74" s="4">
        <v>117.1750235892041</v>
      </c>
      <c r="P74" s="4">
        <v>61.991228653681922</v>
      </c>
    </row>
    <row r="75" spans="1:16" x14ac:dyDescent="0.35">
      <c r="A75" s="13" t="s">
        <v>33</v>
      </c>
      <c r="B75" s="13" t="s">
        <v>47</v>
      </c>
      <c r="C75" s="13">
        <v>9</v>
      </c>
      <c r="D75" s="14">
        <v>78</v>
      </c>
      <c r="E75" s="14">
        <v>27.4</v>
      </c>
      <c r="F75" s="15" t="s">
        <v>13</v>
      </c>
      <c r="G75" s="15"/>
      <c r="H75" s="15">
        <v>0.99509999999999998</v>
      </c>
      <c r="I75" s="15">
        <v>7.4999999999999997E-3</v>
      </c>
      <c r="J75" s="15">
        <v>0.175666761843351</v>
      </c>
      <c r="K75" s="15">
        <v>6.3900642715805506E-2</v>
      </c>
      <c r="L75" s="4">
        <v>0.05</v>
      </c>
      <c r="M75" s="4">
        <v>7.9846985811138665E-2</v>
      </c>
      <c r="N75" s="4">
        <v>2.9045185661254819E-2</v>
      </c>
      <c r="O75" s="4">
        <v>79.846985811138666</v>
      </c>
      <c r="P75" s="4">
        <v>29.04518566125482</v>
      </c>
    </row>
    <row r="76" spans="1:16" x14ac:dyDescent="0.35">
      <c r="A76" s="13" t="s">
        <v>33</v>
      </c>
      <c r="B76" s="13" t="s">
        <v>47</v>
      </c>
      <c r="C76" s="13">
        <v>9</v>
      </c>
      <c r="D76" s="14">
        <v>79</v>
      </c>
      <c r="E76" s="14">
        <v>14.2</v>
      </c>
      <c r="F76" s="15" t="s">
        <v>13</v>
      </c>
      <c r="G76" s="15"/>
      <c r="H76" s="15">
        <v>1.0621</v>
      </c>
      <c r="I76" s="15">
        <v>7.7000000000000002E-3</v>
      </c>
      <c r="J76" s="15">
        <v>0.19019399868510201</v>
      </c>
      <c r="K76" s="15">
        <v>0.174106820650369</v>
      </c>
      <c r="L76" s="4">
        <v>0.05</v>
      </c>
      <c r="M76" s="4">
        <v>8.6450147740045419E-2</v>
      </c>
      <c r="N76" s="4">
        <v>7.913793532830847E-2</v>
      </c>
      <c r="O76" s="4">
        <v>86.450147740045423</v>
      </c>
      <c r="P76" s="4">
        <v>79.137935328308473</v>
      </c>
    </row>
    <row r="77" spans="1:16" x14ac:dyDescent="0.35">
      <c r="A77" s="13" t="s">
        <v>33</v>
      </c>
      <c r="B77" s="13" t="s">
        <v>47</v>
      </c>
      <c r="C77" s="13">
        <v>9</v>
      </c>
      <c r="D77" s="14">
        <v>82</v>
      </c>
      <c r="E77" s="14">
        <v>42.6</v>
      </c>
      <c r="F77" s="15" t="s">
        <v>13</v>
      </c>
      <c r="G77" s="15"/>
      <c r="H77" s="15">
        <v>1.1765000000000001</v>
      </c>
      <c r="I77" s="15">
        <v>2.0500000000000001E-2</v>
      </c>
      <c r="J77" s="15">
        <v>0.58949552534997496</v>
      </c>
      <c r="K77" s="15">
        <v>0.18401761320919299</v>
      </c>
      <c r="L77" s="4">
        <v>0.05</v>
      </c>
      <c r="M77" s="4">
        <v>0.26794733593554176</v>
      </c>
      <c r="N77" s="4">
        <v>8.3642754023191879E-2</v>
      </c>
      <c r="O77" s="4">
        <v>267.94733593554179</v>
      </c>
      <c r="P77" s="4">
        <v>83.642754023191884</v>
      </c>
    </row>
    <row r="78" spans="1:16" x14ac:dyDescent="0.35">
      <c r="A78" s="13" t="s">
        <v>33</v>
      </c>
      <c r="B78" s="13" t="s">
        <v>47</v>
      </c>
      <c r="C78" s="13">
        <v>9</v>
      </c>
      <c r="D78" s="14">
        <v>86</v>
      </c>
      <c r="E78" s="14">
        <v>-2</v>
      </c>
      <c r="F78" s="15" t="s">
        <v>13</v>
      </c>
      <c r="G78" s="15"/>
      <c r="H78" s="15">
        <v>1.1412</v>
      </c>
      <c r="I78" s="15">
        <v>7.9000000000000008E-3</v>
      </c>
      <c r="J78" s="15">
        <v>1.4200247248021E-2</v>
      </c>
      <c r="K78" s="15">
        <v>0.123890648437189</v>
      </c>
      <c r="L78" s="4">
        <v>0.05</v>
      </c>
      <c r="M78" s="4">
        <v>6.4545331662599322E-3</v>
      </c>
      <c r="N78" s="4">
        <v>5.6312843386493054E-2</v>
      </c>
      <c r="O78" s="4">
        <v>6.4545331662599326</v>
      </c>
      <c r="P78" s="4">
        <v>56.312843386493057</v>
      </c>
    </row>
    <row r="79" spans="1:16" x14ac:dyDescent="0.35">
      <c r="A79" s="13" t="s">
        <v>33</v>
      </c>
      <c r="B79" s="13" t="s">
        <v>47</v>
      </c>
      <c r="C79" s="13">
        <v>11</v>
      </c>
      <c r="D79" s="14">
        <v>6</v>
      </c>
      <c r="E79" s="14">
        <v>16.2</v>
      </c>
      <c r="F79" s="15" t="s">
        <v>13</v>
      </c>
      <c r="G79" s="15"/>
      <c r="H79" s="15">
        <v>1.1919999999999999</v>
      </c>
      <c r="I79" s="15">
        <v>2.2200000000000001E-2</v>
      </c>
      <c r="J79" s="15">
        <v>0.13233425211314401</v>
      </c>
      <c r="K79" s="15">
        <v>0.126486137093901</v>
      </c>
      <c r="L79" s="4">
        <v>0.05</v>
      </c>
      <c r="M79" s="4">
        <v>6.0150770925170322E-2</v>
      </c>
      <c r="N79" s="4">
        <v>5.7492588170143473E-2</v>
      </c>
      <c r="O79" s="4">
        <v>60.15077092517032</v>
      </c>
      <c r="P79" s="4">
        <v>57.49258817014347</v>
      </c>
    </row>
    <row r="80" spans="1:16" x14ac:dyDescent="0.35">
      <c r="A80" s="13" t="s">
        <v>33</v>
      </c>
      <c r="B80" s="13" t="s">
        <v>47</v>
      </c>
      <c r="C80" s="13">
        <v>11</v>
      </c>
      <c r="D80" s="14">
        <v>13</v>
      </c>
      <c r="E80" s="14">
        <v>20.399999999999999</v>
      </c>
      <c r="F80" s="15" t="s">
        <v>13</v>
      </c>
      <c r="G80" s="15"/>
      <c r="H80" s="15">
        <v>0.85229999999999995</v>
      </c>
      <c r="I80" s="15">
        <v>3.4500000000000003E-2</v>
      </c>
      <c r="J80" s="15">
        <v>0.286391637389312</v>
      </c>
      <c r="K80" s="15">
        <v>0.13713579736908399</v>
      </c>
      <c r="L80" s="4">
        <v>0.05</v>
      </c>
      <c r="M80" s="4">
        <v>0.13017550256573313</v>
      </c>
      <c r="N80" s="4">
        <v>6.2333249339979739E-2</v>
      </c>
      <c r="O80" s="4">
        <v>130.17550256573313</v>
      </c>
      <c r="P80" s="4">
        <v>62.333249339979737</v>
      </c>
    </row>
    <row r="81" spans="1:16" x14ac:dyDescent="0.35">
      <c r="A81" s="13" t="s">
        <v>33</v>
      </c>
      <c r="B81" s="13" t="s">
        <v>47</v>
      </c>
      <c r="C81" s="13">
        <v>11</v>
      </c>
      <c r="D81" s="14">
        <v>25</v>
      </c>
      <c r="E81" s="14">
        <v>32</v>
      </c>
      <c r="F81" s="15" t="s">
        <v>13</v>
      </c>
      <c r="G81" s="15"/>
      <c r="H81" s="15">
        <v>0.85070000000000001</v>
      </c>
      <c r="I81" s="15">
        <v>1.01E-2</v>
      </c>
      <c r="J81" s="15">
        <v>0.21712707668519701</v>
      </c>
      <c r="K81" s="15">
        <v>0.12899708757141601</v>
      </c>
      <c r="L81" s="4">
        <v>0.05</v>
      </c>
      <c r="M81" s="4">
        <v>9.8692219457867505E-2</v>
      </c>
      <c r="N81" s="4">
        <v>5.8633907250923253E-2</v>
      </c>
      <c r="O81" s="4">
        <v>98.692219457867509</v>
      </c>
      <c r="P81" s="4">
        <v>58.633907250923251</v>
      </c>
    </row>
    <row r="82" spans="1:16" x14ac:dyDescent="0.35">
      <c r="A82" s="13" t="s">
        <v>33</v>
      </c>
      <c r="B82" s="13" t="s">
        <v>47</v>
      </c>
      <c r="C82" s="13">
        <v>11</v>
      </c>
      <c r="D82" s="14">
        <v>26</v>
      </c>
      <c r="E82" s="14">
        <v>608</v>
      </c>
      <c r="F82" s="15" t="s">
        <v>13</v>
      </c>
      <c r="G82" s="15"/>
      <c r="H82" s="15">
        <v>0.80830000000000002</v>
      </c>
      <c r="I82" s="15">
        <v>3.7199999999999997E-2</v>
      </c>
      <c r="J82" s="15">
        <v>1.4888019064112601</v>
      </c>
      <c r="K82" s="15">
        <v>8.4183570484108294E-2</v>
      </c>
      <c r="L82" s="4">
        <v>0.05</v>
      </c>
      <c r="M82" s="4">
        <v>0.6767150680606433</v>
      </c>
      <c r="N82" s="4">
        <v>3.8264520205419886E-2</v>
      </c>
      <c r="O82" s="4">
        <v>676.71506806064326</v>
      </c>
      <c r="P82" s="4">
        <v>38.264520205419885</v>
      </c>
    </row>
    <row r="83" spans="1:16" x14ac:dyDescent="0.35">
      <c r="A83" s="13" t="s">
        <v>33</v>
      </c>
      <c r="B83" s="13" t="s">
        <v>47</v>
      </c>
      <c r="C83" s="13">
        <v>11</v>
      </c>
      <c r="D83" s="14">
        <v>27</v>
      </c>
      <c r="E83" s="14">
        <v>21.2</v>
      </c>
      <c r="F83" s="15" t="s">
        <v>13</v>
      </c>
      <c r="G83" s="15"/>
      <c r="H83" s="15">
        <v>0.9375</v>
      </c>
      <c r="I83" s="15">
        <v>0.02</v>
      </c>
      <c r="J83" s="15">
        <v>0.15665796203474899</v>
      </c>
      <c r="K83" s="15">
        <v>6.9989889630055799E-2</v>
      </c>
      <c r="L83" s="4">
        <v>0.05</v>
      </c>
      <c r="M83" s="4">
        <v>7.120678915311808E-2</v>
      </c>
      <c r="N83" s="4">
        <v>3.1812971706040194E-2</v>
      </c>
      <c r="O83" s="4">
        <v>71.206789153118081</v>
      </c>
      <c r="P83" s="4">
        <v>31.812971706040194</v>
      </c>
    </row>
    <row r="84" spans="1:16" x14ac:dyDescent="0.35">
      <c r="A84" s="13" t="s">
        <v>33</v>
      </c>
      <c r="B84" s="13" t="s">
        <v>47</v>
      </c>
      <c r="C84" s="13">
        <v>11</v>
      </c>
      <c r="D84" s="14">
        <v>34</v>
      </c>
      <c r="E84" s="14">
        <v>41.8</v>
      </c>
      <c r="F84" s="15" t="s">
        <v>13</v>
      </c>
      <c r="G84" s="15"/>
      <c r="H84" s="15">
        <v>0.88370000000000004</v>
      </c>
      <c r="I84" s="15">
        <v>5.1999999999999998E-3</v>
      </c>
      <c r="J84" s="15">
        <v>6.6953305720244105E-2</v>
      </c>
      <c r="K84" s="15">
        <v>1.7249132122348701E-2</v>
      </c>
      <c r="L84" s="4">
        <v>0.05</v>
      </c>
      <c r="M84" s="4">
        <v>3.0432732952750719E-2</v>
      </c>
      <c r="N84" s="4">
        <v>7.8403631590580457E-3</v>
      </c>
      <c r="O84" s="4">
        <v>30.432732952750719</v>
      </c>
      <c r="P84" s="4">
        <v>7.8403631590580458</v>
      </c>
    </row>
    <row r="85" spans="1:16" x14ac:dyDescent="0.35">
      <c r="A85" s="13" t="s">
        <v>33</v>
      </c>
      <c r="B85" s="13" t="s">
        <v>47</v>
      </c>
      <c r="C85" s="13">
        <v>11</v>
      </c>
      <c r="D85" s="14">
        <v>49</v>
      </c>
      <c r="E85" s="14">
        <v>25</v>
      </c>
      <c r="F85" s="15" t="s">
        <v>13</v>
      </c>
      <c r="G85" s="15"/>
      <c r="H85" s="15">
        <v>0.91279999999999994</v>
      </c>
      <c r="I85" s="15">
        <v>1.1599999999999999E-2</v>
      </c>
      <c r="J85" s="15">
        <v>0.14925399224292099</v>
      </c>
      <c r="K85" s="15">
        <v>9.3964307166766098E-2</v>
      </c>
      <c r="L85" s="4">
        <v>0.05</v>
      </c>
      <c r="M85" s="4">
        <v>6.784141334320036E-2</v>
      </c>
      <c r="N85" s="4">
        <v>4.2710223734805118E-2</v>
      </c>
      <c r="O85" s="4">
        <v>67.841413343200358</v>
      </c>
      <c r="P85" s="4">
        <v>42.710223734805119</v>
      </c>
    </row>
    <row r="86" spans="1:16" x14ac:dyDescent="0.35">
      <c r="A86" s="13" t="s">
        <v>33</v>
      </c>
      <c r="B86" s="13" t="s">
        <v>47</v>
      </c>
      <c r="C86" s="13">
        <v>11</v>
      </c>
      <c r="D86" s="14">
        <v>68</v>
      </c>
      <c r="E86" s="14">
        <v>43.8</v>
      </c>
      <c r="F86" s="15" t="s">
        <v>13</v>
      </c>
      <c r="G86" s="15"/>
      <c r="H86" s="15">
        <v>0.83560000000000001</v>
      </c>
      <c r="I86" s="15">
        <v>8.9999999999999998E-4</v>
      </c>
      <c r="J86" s="15">
        <v>0.14102669149026101</v>
      </c>
      <c r="K86" s="15">
        <v>3.7483946518161101E-2</v>
      </c>
      <c r="L86" s="4">
        <v>0.05</v>
      </c>
      <c r="M86" s="4">
        <v>6.4101803416039424E-2</v>
      </c>
      <c r="N86" s="4">
        <v>1.7037828410875182E-2</v>
      </c>
      <c r="O86" s="4">
        <v>64.101803416039431</v>
      </c>
      <c r="P86" s="4">
        <v>17.037828410875182</v>
      </c>
    </row>
    <row r="87" spans="1:16" x14ac:dyDescent="0.35">
      <c r="A87" s="13" t="s">
        <v>33</v>
      </c>
      <c r="B87" s="13" t="s">
        <v>47</v>
      </c>
      <c r="C87" s="13">
        <v>11</v>
      </c>
      <c r="D87" s="14">
        <v>80</v>
      </c>
      <c r="E87" s="14">
        <v>100.4</v>
      </c>
      <c r="F87" s="15" t="s">
        <v>13</v>
      </c>
      <c r="G87" s="15"/>
      <c r="H87" s="15">
        <v>0.86990000000000001</v>
      </c>
      <c r="I87" s="15">
        <v>8.3999999999999995E-3</v>
      </c>
      <c r="J87" s="15">
        <v>0.36515507243363599</v>
      </c>
      <c r="K87" s="15">
        <v>7.2589197285798795E-2</v>
      </c>
      <c r="L87" s="4">
        <v>0.05</v>
      </c>
      <c r="M87" s="4">
        <v>0.1659763724310799</v>
      </c>
      <c r="N87" s="4">
        <v>3.2994452364811445E-2</v>
      </c>
      <c r="O87" s="4">
        <v>165.97637243107991</v>
      </c>
      <c r="P87" s="4">
        <v>32.994452364811444</v>
      </c>
    </row>
    <row r="88" spans="1:16" x14ac:dyDescent="0.35">
      <c r="A88" s="13" t="s">
        <v>35</v>
      </c>
      <c r="B88" s="13" t="s">
        <v>47</v>
      </c>
      <c r="C88" s="13">
        <v>13</v>
      </c>
      <c r="D88" s="14">
        <v>11</v>
      </c>
      <c r="E88" s="14">
        <v>325.60000000000002</v>
      </c>
      <c r="F88" s="15" t="s">
        <v>13</v>
      </c>
      <c r="G88" s="15"/>
      <c r="H88" s="15">
        <v>0.80210000000000004</v>
      </c>
      <c r="I88" s="15">
        <v>6.1999999999999998E-3</v>
      </c>
      <c r="J88" s="15">
        <v>0.65754951243228199</v>
      </c>
      <c r="K88" s="15">
        <v>5.0798245214348399E-2</v>
      </c>
      <c r="L88" s="4">
        <v>0.1</v>
      </c>
      <c r="M88" s="4">
        <v>0.29714675389581102</v>
      </c>
      <c r="N88" s="4">
        <v>2.2955736995701234E-2</v>
      </c>
      <c r="O88" s="4">
        <v>297.146753895811</v>
      </c>
      <c r="P88" s="4">
        <v>22.955736995701233</v>
      </c>
    </row>
    <row r="89" spans="1:16" x14ac:dyDescent="0.35">
      <c r="A89" s="13" t="s">
        <v>35</v>
      </c>
      <c r="B89" s="13" t="s">
        <v>47</v>
      </c>
      <c r="C89" s="13">
        <v>13</v>
      </c>
      <c r="D89" s="14">
        <v>20</v>
      </c>
      <c r="E89" s="14">
        <v>19.2</v>
      </c>
      <c r="F89" s="15" t="s">
        <v>13</v>
      </c>
      <c r="G89" s="15"/>
      <c r="H89" s="15">
        <v>1.1797</v>
      </c>
      <c r="I89" s="15">
        <v>6.6600000000000006E-2</v>
      </c>
      <c r="J89" s="15">
        <v>0.65009374948915599</v>
      </c>
      <c r="K89" s="15">
        <v>0.33326421344073798</v>
      </c>
      <c r="L89" s="4">
        <v>0.1</v>
      </c>
      <c r="M89" s="4">
        <v>0.29377749315653745</v>
      </c>
      <c r="N89" s="4">
        <v>0.15060216355001022</v>
      </c>
      <c r="O89" s="4">
        <v>293.77749315653745</v>
      </c>
      <c r="P89" s="4">
        <v>150.6021635500102</v>
      </c>
    </row>
    <row r="90" spans="1:16" x14ac:dyDescent="0.35">
      <c r="A90" s="13" t="s">
        <v>35</v>
      </c>
      <c r="B90" s="13" t="s">
        <v>47</v>
      </c>
      <c r="C90" s="13">
        <v>13</v>
      </c>
      <c r="D90" s="14">
        <v>43</v>
      </c>
      <c r="E90" s="14">
        <v>39.799999999999997</v>
      </c>
      <c r="F90" s="15" t="s">
        <v>13</v>
      </c>
      <c r="G90" s="15"/>
      <c r="H90" s="15">
        <v>0.90359999999999996</v>
      </c>
      <c r="I90" s="15">
        <v>9.9000000000000005E-2</v>
      </c>
      <c r="J90" s="15">
        <v>1.5816978206155199</v>
      </c>
      <c r="K90" s="15">
        <v>0.59187039996270696</v>
      </c>
      <c r="L90" s="4">
        <v>0.1</v>
      </c>
      <c r="M90" s="4">
        <v>0.71476955598592029</v>
      </c>
      <c r="N90" s="4">
        <v>0.26746635006294833</v>
      </c>
      <c r="O90" s="4">
        <v>714.76955598592031</v>
      </c>
      <c r="P90" s="4">
        <v>267.46635006294832</v>
      </c>
    </row>
    <row r="91" spans="1:16" x14ac:dyDescent="0.35">
      <c r="A91" s="13" t="s">
        <v>35</v>
      </c>
      <c r="B91" s="13" t="s">
        <v>47</v>
      </c>
      <c r="C91" s="13">
        <v>13</v>
      </c>
      <c r="D91" s="14">
        <v>44</v>
      </c>
      <c r="E91" s="14">
        <v>30</v>
      </c>
      <c r="F91" s="15" t="s">
        <v>13</v>
      </c>
      <c r="G91" s="15"/>
      <c r="H91" s="15">
        <v>0.80979999999999996</v>
      </c>
      <c r="I91" s="15">
        <v>8.9999999999999993E-3</v>
      </c>
      <c r="J91" s="15">
        <v>0.120788283606535</v>
      </c>
      <c r="K91" s="15">
        <v>5.96642000103575E-2</v>
      </c>
      <c r="L91" s="4">
        <v>0.1</v>
      </c>
      <c r="M91" s="4">
        <v>5.4584249100214817E-2</v>
      </c>
      <c r="N91" s="4">
        <v>2.6962263710436522E-2</v>
      </c>
      <c r="O91" s="4">
        <v>54.584249100214819</v>
      </c>
      <c r="P91" s="4">
        <v>26.962263710436524</v>
      </c>
    </row>
    <row r="92" spans="1:16" x14ac:dyDescent="0.35">
      <c r="A92" s="13" t="s">
        <v>35</v>
      </c>
      <c r="B92" s="13" t="s">
        <v>47</v>
      </c>
      <c r="C92" s="13">
        <v>13</v>
      </c>
      <c r="D92" s="14">
        <v>54</v>
      </c>
      <c r="E92" s="14">
        <v>59</v>
      </c>
      <c r="F92" s="15" t="s">
        <v>13</v>
      </c>
      <c r="G92" s="15"/>
      <c r="H92" s="15">
        <v>0.87709999999999999</v>
      </c>
      <c r="I92" s="15">
        <v>1.7600000000000001E-2</v>
      </c>
      <c r="J92" s="15">
        <v>0.49782345417583002</v>
      </c>
      <c r="K92" s="15">
        <v>0.103752911593168</v>
      </c>
      <c r="L92" s="4">
        <v>0.1</v>
      </c>
      <c r="M92" s="4">
        <v>0.22496651677889004</v>
      </c>
      <c r="N92" s="4">
        <v>4.6885961139426675E-2</v>
      </c>
      <c r="O92" s="4">
        <v>224.96651677889005</v>
      </c>
      <c r="P92" s="4">
        <v>46.885961139426676</v>
      </c>
    </row>
    <row r="93" spans="1:16" x14ac:dyDescent="0.35">
      <c r="A93" s="13" t="s">
        <v>35</v>
      </c>
      <c r="B93" s="13" t="s">
        <v>47</v>
      </c>
      <c r="C93" s="13">
        <v>13</v>
      </c>
      <c r="D93" s="14">
        <v>67</v>
      </c>
      <c r="E93" s="14">
        <v>22.4</v>
      </c>
      <c r="F93" s="15" t="s">
        <v>13</v>
      </c>
      <c r="G93" s="15"/>
      <c r="H93" s="15">
        <v>0.87260000000000004</v>
      </c>
      <c r="I93" s="15">
        <v>6.1999999999999998E-3</v>
      </c>
      <c r="J93" s="15">
        <v>0.33833765364958501</v>
      </c>
      <c r="K93" s="15">
        <v>0.178320287077437</v>
      </c>
      <c r="L93" s="4">
        <v>0.1</v>
      </c>
      <c r="M93" s="4">
        <v>0.15289485217746721</v>
      </c>
      <c r="N93" s="4">
        <v>8.0582972775432582E-2</v>
      </c>
      <c r="O93" s="4">
        <v>152.89485217746721</v>
      </c>
      <c r="P93" s="4">
        <v>80.58297277543258</v>
      </c>
    </row>
    <row r="94" spans="1:16" x14ac:dyDescent="0.35">
      <c r="A94" s="13" t="s">
        <v>35</v>
      </c>
      <c r="B94" s="13" t="s">
        <v>47</v>
      </c>
      <c r="C94" s="13">
        <v>15</v>
      </c>
      <c r="D94" s="14">
        <v>6</v>
      </c>
      <c r="E94" s="14">
        <v>4.5999999999999996</v>
      </c>
      <c r="F94" s="15" t="s">
        <v>13</v>
      </c>
      <c r="G94" s="15"/>
      <c r="H94" s="15">
        <v>1.0414000000000001</v>
      </c>
      <c r="I94" s="15">
        <v>3.5099999999999999E-2</v>
      </c>
      <c r="J94" s="15">
        <v>0.20076830701144299</v>
      </c>
      <c r="K94" s="15">
        <v>0.82400955171925105</v>
      </c>
      <c r="L94" s="4">
        <v>0.1</v>
      </c>
      <c r="M94" s="4">
        <v>9.0727237395300711E-2</v>
      </c>
      <c r="N94" s="4">
        <v>0.37237007836384645</v>
      </c>
      <c r="O94" s="4">
        <v>90.727237395300705</v>
      </c>
      <c r="P94" s="4">
        <v>372.37007836384646</v>
      </c>
    </row>
    <row r="95" spans="1:16" x14ac:dyDescent="0.35">
      <c r="A95" s="13" t="s">
        <v>35</v>
      </c>
      <c r="B95" s="13" t="s">
        <v>47</v>
      </c>
      <c r="C95" s="13">
        <v>15</v>
      </c>
      <c r="D95" s="14">
        <v>7</v>
      </c>
      <c r="E95" s="14">
        <v>40</v>
      </c>
      <c r="F95" s="15" t="s">
        <v>13</v>
      </c>
      <c r="G95" s="15"/>
      <c r="H95" s="15">
        <v>1.1125</v>
      </c>
      <c r="I95" s="15">
        <v>9.7000000000000003E-3</v>
      </c>
      <c r="J95" s="15">
        <v>0.54744311473254403</v>
      </c>
      <c r="K95" s="15">
        <v>0.15672669800286601</v>
      </c>
      <c r="L95" s="4">
        <v>0.1</v>
      </c>
      <c r="M95" s="4">
        <v>0.24738965113618003</v>
      </c>
      <c r="N95" s="4">
        <v>7.0824825628863719E-2</v>
      </c>
      <c r="O95" s="4">
        <v>247.38965113618002</v>
      </c>
      <c r="P95" s="4">
        <v>70.824825628863721</v>
      </c>
    </row>
    <row r="96" spans="1:16" x14ac:dyDescent="0.35">
      <c r="A96" s="13" t="s">
        <v>35</v>
      </c>
      <c r="B96" s="13" t="s">
        <v>47</v>
      </c>
      <c r="C96" s="13">
        <v>15</v>
      </c>
      <c r="D96" s="14">
        <v>12</v>
      </c>
      <c r="E96" s="14">
        <v>36</v>
      </c>
      <c r="F96" s="15" t="s">
        <v>13</v>
      </c>
      <c r="G96" s="15"/>
      <c r="H96" s="15">
        <v>1.1906000000000001</v>
      </c>
      <c r="I96" s="15">
        <v>2.9600000000000001E-2</v>
      </c>
      <c r="J96" s="15">
        <v>0.73769343879971505</v>
      </c>
      <c r="K96" s="15">
        <v>0.32721934199804198</v>
      </c>
      <c r="L96" s="4">
        <v>0.1</v>
      </c>
      <c r="M96" s="4">
        <v>0.3333638099718737</v>
      </c>
      <c r="N96" s="4">
        <v>0.14787048495706229</v>
      </c>
      <c r="O96" s="4">
        <v>333.36380997187371</v>
      </c>
      <c r="P96" s="4">
        <v>147.87048495706227</v>
      </c>
    </row>
    <row r="97" spans="1:16" x14ac:dyDescent="0.35">
      <c r="A97" s="13" t="s">
        <v>35</v>
      </c>
      <c r="B97" s="13" t="s">
        <v>47</v>
      </c>
      <c r="C97" s="13">
        <v>15</v>
      </c>
      <c r="D97" s="14">
        <v>23</v>
      </c>
      <c r="E97" s="14">
        <v>-4.8</v>
      </c>
      <c r="F97" s="15" t="s">
        <v>13</v>
      </c>
      <c r="G97" s="15"/>
      <c r="H97" s="15">
        <v>1.0459000000000001</v>
      </c>
      <c r="I97" s="15">
        <v>3.0300000000000001E-2</v>
      </c>
      <c r="J97" s="15">
        <v>0.25566689247118801</v>
      </c>
      <c r="K97" s="15">
        <v>0.43902498897456899</v>
      </c>
      <c r="L97" s="4">
        <v>0.1</v>
      </c>
      <c r="M97" s="4">
        <v>0.11553591895373316</v>
      </c>
      <c r="N97" s="4">
        <v>0.19839547879882635</v>
      </c>
      <c r="O97" s="4">
        <v>115.53591895373316</v>
      </c>
      <c r="P97" s="4">
        <v>198.39547879882636</v>
      </c>
    </row>
    <row r="98" spans="1:16" x14ac:dyDescent="0.35">
      <c r="A98" s="13" t="s">
        <v>35</v>
      </c>
      <c r="B98" s="13" t="s">
        <v>47</v>
      </c>
      <c r="C98" s="13">
        <v>15</v>
      </c>
      <c r="D98" s="14">
        <v>28</v>
      </c>
      <c r="E98" s="14">
        <v>14.8</v>
      </c>
      <c r="F98" s="15" t="s">
        <v>13</v>
      </c>
      <c r="G98" s="15"/>
      <c r="H98" s="15">
        <v>0.97070000000000001</v>
      </c>
      <c r="I98" s="15">
        <v>3.0300000000000001E-2</v>
      </c>
      <c r="J98" s="15">
        <v>0.209512055199333</v>
      </c>
      <c r="K98" s="15">
        <v>0.22218759250823</v>
      </c>
      <c r="L98" s="4">
        <v>0.1</v>
      </c>
      <c r="M98" s="4">
        <v>9.4678538919809818E-2</v>
      </c>
      <c r="N98" s="4">
        <v>0.10040661672081326</v>
      </c>
      <c r="O98" s="4">
        <v>94.678538919809824</v>
      </c>
      <c r="P98" s="4">
        <v>100.40661672081326</v>
      </c>
    </row>
    <row r="99" spans="1:16" x14ac:dyDescent="0.35">
      <c r="A99" s="13" t="s">
        <v>35</v>
      </c>
      <c r="B99" s="13" t="s">
        <v>47</v>
      </c>
      <c r="C99" s="13">
        <v>15</v>
      </c>
      <c r="D99" s="14">
        <v>30</v>
      </c>
      <c r="E99" s="14">
        <v>65</v>
      </c>
      <c r="F99" s="15" t="s">
        <v>13</v>
      </c>
      <c r="G99" s="15"/>
      <c r="H99" s="15">
        <v>1.1436999999999999</v>
      </c>
      <c r="I99" s="15">
        <v>-7.1999999999999998E-3</v>
      </c>
      <c r="J99" s="15">
        <v>2.8297919820456001</v>
      </c>
      <c r="K99" s="15">
        <v>0.96678656733225898</v>
      </c>
      <c r="L99" s="4">
        <v>0.1</v>
      </c>
      <c r="M99" s="4">
        <v>1.2787835528230886</v>
      </c>
      <c r="N99" s="4">
        <v>0.43689103977921373</v>
      </c>
      <c r="O99" s="4">
        <v>1278.7835528230887</v>
      </c>
      <c r="P99" s="4">
        <v>436.89103977921371</v>
      </c>
    </row>
    <row r="100" spans="1:16" x14ac:dyDescent="0.35">
      <c r="A100" s="13" t="s">
        <v>35</v>
      </c>
      <c r="B100" s="13" t="s">
        <v>47</v>
      </c>
      <c r="C100" s="13">
        <v>15</v>
      </c>
      <c r="D100" s="14">
        <v>32</v>
      </c>
      <c r="E100" s="14">
        <v>15.6</v>
      </c>
      <c r="F100" s="15" t="s">
        <v>13</v>
      </c>
      <c r="G100" s="15"/>
      <c r="H100" s="15">
        <v>0.87970000000000004</v>
      </c>
      <c r="I100" s="15">
        <v>1.95E-2</v>
      </c>
      <c r="J100" s="15">
        <v>0.196500754833734</v>
      </c>
      <c r="K100" s="15">
        <v>9.8176756116589603E-2</v>
      </c>
      <c r="L100" s="4">
        <v>0.1</v>
      </c>
      <c r="M100" s="4">
        <v>8.8798729727495515E-2</v>
      </c>
      <c r="N100" s="4">
        <v>4.4366095383683669E-2</v>
      </c>
      <c r="O100" s="4">
        <v>88.798729727495513</v>
      </c>
      <c r="P100" s="4">
        <v>44.366095383683671</v>
      </c>
    </row>
    <row r="101" spans="1:16" x14ac:dyDescent="0.35">
      <c r="A101" s="13" t="s">
        <v>35</v>
      </c>
      <c r="B101" s="13" t="s">
        <v>47</v>
      </c>
      <c r="C101" s="13">
        <v>15</v>
      </c>
      <c r="D101" s="14">
        <v>38</v>
      </c>
      <c r="E101" s="14">
        <v>-3.2</v>
      </c>
      <c r="F101" s="15" t="s">
        <v>13</v>
      </c>
      <c r="G101" s="15"/>
      <c r="H101" s="15">
        <v>0.96589999999999998</v>
      </c>
      <c r="I101" s="15">
        <v>7.4999999999999997E-3</v>
      </c>
      <c r="J101" s="15">
        <v>2.3769988214380401E-2</v>
      </c>
      <c r="K101" s="15">
        <v>8.5475773033884206E-2</v>
      </c>
      <c r="L101" s="4">
        <v>0.1</v>
      </c>
      <c r="M101" s="4">
        <v>1.0741662345574662E-2</v>
      </c>
      <c r="N101" s="4">
        <v>3.8626518632495381E-2</v>
      </c>
      <c r="O101" s="4">
        <v>10.741662345574662</v>
      </c>
      <c r="P101" s="4">
        <v>38.626518632495383</v>
      </c>
    </row>
    <row r="102" spans="1:16" x14ac:dyDescent="0.35">
      <c r="A102" s="13" t="s">
        <v>35</v>
      </c>
      <c r="B102" s="13" t="s">
        <v>47</v>
      </c>
      <c r="C102" s="13">
        <v>15</v>
      </c>
      <c r="D102" s="14">
        <v>39</v>
      </c>
      <c r="E102" s="14">
        <v>43.8</v>
      </c>
      <c r="F102" s="15" t="s">
        <v>13</v>
      </c>
      <c r="G102" s="15"/>
      <c r="H102" s="15">
        <v>0.98250000000000004</v>
      </c>
      <c r="I102" s="15">
        <v>1.34E-2</v>
      </c>
      <c r="J102" s="15">
        <v>0.31135757348068599</v>
      </c>
      <c r="K102" s="15">
        <v>0.11173859207367801</v>
      </c>
      <c r="L102" s="4">
        <v>0.1</v>
      </c>
      <c r="M102" s="4">
        <v>0.14070254864676884</v>
      </c>
      <c r="N102" s="4">
        <v>5.0494691717988337E-2</v>
      </c>
      <c r="O102" s="4">
        <v>140.70254864676883</v>
      </c>
      <c r="P102" s="4">
        <v>50.494691717988339</v>
      </c>
    </row>
    <row r="103" spans="1:16" x14ac:dyDescent="0.35">
      <c r="A103" s="13" t="s">
        <v>35</v>
      </c>
      <c r="B103" s="13" t="s">
        <v>47</v>
      </c>
      <c r="C103" s="13">
        <v>15</v>
      </c>
      <c r="D103" s="14">
        <v>40</v>
      </c>
      <c r="E103" s="14">
        <v>9.1999999999999993</v>
      </c>
      <c r="F103" s="15" t="s">
        <v>13</v>
      </c>
      <c r="G103" s="15"/>
      <c r="H103" s="15">
        <v>1.1086</v>
      </c>
      <c r="I103" s="15">
        <v>2.2000000000000001E-3</v>
      </c>
      <c r="J103" s="15">
        <v>2.94319152286295E-2</v>
      </c>
      <c r="K103" s="15">
        <v>3.7750720944996E-2</v>
      </c>
      <c r="L103" s="4">
        <v>0.1</v>
      </c>
      <c r="M103" s="4">
        <v>1.3300288276047671E-2</v>
      </c>
      <c r="N103" s="4">
        <v>1.7059558214161712E-2</v>
      </c>
      <c r="O103" s="4">
        <v>13.300288276047672</v>
      </c>
      <c r="P103" s="4">
        <v>17.059558214161711</v>
      </c>
    </row>
    <row r="104" spans="1:16" x14ac:dyDescent="0.35">
      <c r="A104" s="13" t="s">
        <v>35</v>
      </c>
      <c r="B104" s="13" t="s">
        <v>47</v>
      </c>
      <c r="C104" s="13">
        <v>15</v>
      </c>
      <c r="D104" s="14">
        <v>45</v>
      </c>
      <c r="E104" s="14">
        <v>10.6</v>
      </c>
      <c r="F104" s="15" t="s">
        <v>13</v>
      </c>
      <c r="G104" s="15"/>
      <c r="H104" s="15">
        <v>0.81079999999999997</v>
      </c>
      <c r="I104" s="15">
        <v>-1.5100000000000001E-2</v>
      </c>
      <c r="J104" s="15">
        <v>0.149838700538029</v>
      </c>
      <c r="K104" s="15">
        <v>0.15896044585041899</v>
      </c>
      <c r="L104" s="4">
        <v>0.1</v>
      </c>
      <c r="M104" s="4">
        <v>6.7712138220811416E-2</v>
      </c>
      <c r="N104" s="4">
        <v>7.183425672016952E-2</v>
      </c>
      <c r="O104" s="4">
        <v>67.712138220811411</v>
      </c>
      <c r="P104" s="4">
        <v>71.83425672016952</v>
      </c>
    </row>
    <row r="105" spans="1:16" x14ac:dyDescent="0.35">
      <c r="A105" s="13" t="s">
        <v>35</v>
      </c>
      <c r="B105" s="13" t="s">
        <v>47</v>
      </c>
      <c r="C105" s="13">
        <v>15</v>
      </c>
      <c r="D105" s="14">
        <v>47</v>
      </c>
      <c r="E105" s="14">
        <v>9.8000000000000007</v>
      </c>
      <c r="F105" s="15" t="s">
        <v>13</v>
      </c>
      <c r="G105" s="15"/>
      <c r="H105" s="15">
        <v>0.95860000000000001</v>
      </c>
      <c r="I105" s="15">
        <v>1.26E-2</v>
      </c>
      <c r="J105" s="15">
        <v>0.13960053230255501</v>
      </c>
      <c r="K105" s="15">
        <v>0.246552857105166</v>
      </c>
      <c r="L105" s="4">
        <v>0.1</v>
      </c>
      <c r="M105" s="4">
        <v>6.3085507983101974E-2</v>
      </c>
      <c r="N105" s="4">
        <v>0.11141728458065397</v>
      </c>
      <c r="O105" s="4">
        <v>63.085507983101976</v>
      </c>
      <c r="P105" s="4">
        <v>111.41728458065397</v>
      </c>
    </row>
    <row r="106" spans="1:16" x14ac:dyDescent="0.35">
      <c r="A106" s="13" t="s">
        <v>35</v>
      </c>
      <c r="B106" s="13" t="s">
        <v>47</v>
      </c>
      <c r="C106" s="13">
        <v>15</v>
      </c>
      <c r="D106" s="14">
        <v>53</v>
      </c>
      <c r="E106" s="14">
        <v>9.8000000000000007</v>
      </c>
      <c r="F106" s="15" t="s">
        <v>13</v>
      </c>
      <c r="G106" s="15"/>
      <c r="H106" s="15">
        <v>1.0521</v>
      </c>
      <c r="I106" s="15">
        <v>2.5700000000000001E-2</v>
      </c>
      <c r="J106" s="15">
        <v>0.16641040588512299</v>
      </c>
      <c r="K106" s="15">
        <v>0.17786142216835399</v>
      </c>
      <c r="L106" s="4">
        <v>0.1</v>
      </c>
      <c r="M106" s="4">
        <v>7.5200895123986755E-2</v>
      </c>
      <c r="N106" s="4">
        <v>8.0375611632837629E-2</v>
      </c>
      <c r="O106" s="4">
        <v>75.200895123986754</v>
      </c>
      <c r="P106" s="4">
        <v>80.375611632837632</v>
      </c>
    </row>
    <row r="107" spans="1:16" x14ac:dyDescent="0.35">
      <c r="A107" s="13" t="s">
        <v>35</v>
      </c>
      <c r="B107" s="13" t="s">
        <v>47</v>
      </c>
      <c r="C107" s="13">
        <v>15</v>
      </c>
      <c r="D107" s="14">
        <v>55</v>
      </c>
      <c r="E107" s="14">
        <v>32</v>
      </c>
      <c r="F107" s="15" t="s">
        <v>13</v>
      </c>
      <c r="G107" s="15"/>
      <c r="H107" s="15">
        <v>1.1003000000000001</v>
      </c>
      <c r="I107" s="15">
        <v>1.7100000000000001E-2</v>
      </c>
      <c r="J107" s="15">
        <v>0.28565312361935702</v>
      </c>
      <c r="K107" s="15">
        <v>0.10083186500317499</v>
      </c>
      <c r="L107" s="4">
        <v>0.1</v>
      </c>
      <c r="M107" s="4">
        <v>0.12908670270275999</v>
      </c>
      <c r="N107" s="4">
        <v>4.5565939611337959E-2</v>
      </c>
      <c r="O107" s="4">
        <v>129.08670270275999</v>
      </c>
      <c r="P107" s="4">
        <v>45.56593961133796</v>
      </c>
    </row>
    <row r="108" spans="1:16" x14ac:dyDescent="0.35">
      <c r="A108" s="13" t="s">
        <v>35</v>
      </c>
      <c r="B108" s="13" t="s">
        <v>47</v>
      </c>
      <c r="C108" s="13">
        <v>15</v>
      </c>
      <c r="D108" s="14">
        <v>69</v>
      </c>
      <c r="E108" s="14">
        <v>33.4</v>
      </c>
      <c r="F108" s="15" t="s">
        <v>13</v>
      </c>
      <c r="G108" s="15"/>
      <c r="H108" s="15">
        <v>0.84670000000000001</v>
      </c>
      <c r="I108" s="15">
        <v>7.9000000000000008E-3</v>
      </c>
      <c r="J108" s="15">
        <v>0.46503702559947402</v>
      </c>
      <c r="K108" s="15">
        <v>0.160193182104752</v>
      </c>
      <c r="L108" s="4">
        <v>0.1</v>
      </c>
      <c r="M108" s="4">
        <v>0.21015032326174501</v>
      </c>
      <c r="N108" s="4">
        <v>7.2391330475771259E-2</v>
      </c>
      <c r="O108" s="4">
        <v>210.150323261745</v>
      </c>
      <c r="P108" s="4">
        <v>72.391330475771255</v>
      </c>
    </row>
    <row r="109" spans="1:16" x14ac:dyDescent="0.35">
      <c r="A109" s="13" t="s">
        <v>35</v>
      </c>
      <c r="B109" s="13" t="s">
        <v>47</v>
      </c>
      <c r="C109" s="13">
        <v>15</v>
      </c>
      <c r="D109" s="14">
        <v>70</v>
      </c>
      <c r="E109" s="14">
        <v>33.799999999999997</v>
      </c>
      <c r="F109" s="15" t="s">
        <v>13</v>
      </c>
      <c r="G109" s="15"/>
      <c r="H109" s="15">
        <v>1.1474</v>
      </c>
      <c r="I109" s="15">
        <v>7.1000000000000004E-3</v>
      </c>
      <c r="J109" s="15">
        <v>9.6455110167584499E-2</v>
      </c>
      <c r="K109" s="15">
        <v>5.3725489394437297E-2</v>
      </c>
      <c r="L109" s="4">
        <v>0.1</v>
      </c>
      <c r="M109" s="4">
        <v>4.3588083240974601E-2</v>
      </c>
      <c r="N109" s="4">
        <v>2.427855921597229E-2</v>
      </c>
      <c r="O109" s="4">
        <v>43.588083240974598</v>
      </c>
      <c r="P109" s="4">
        <v>24.27855921597229</v>
      </c>
    </row>
    <row r="110" spans="1:16" x14ac:dyDescent="0.35">
      <c r="A110" s="13" t="s">
        <v>35</v>
      </c>
      <c r="B110" s="13" t="s">
        <v>47</v>
      </c>
      <c r="C110" s="13">
        <v>15</v>
      </c>
      <c r="D110" s="14">
        <v>78</v>
      </c>
      <c r="E110" s="14">
        <v>34.799999999999997</v>
      </c>
      <c r="F110" s="15" t="s">
        <v>13</v>
      </c>
      <c r="G110" s="15"/>
      <c r="H110" s="15">
        <v>0.96409999999999996</v>
      </c>
      <c r="I110" s="15">
        <v>1.5100000000000001E-2</v>
      </c>
      <c r="J110" s="15">
        <v>0.16175354764691199</v>
      </c>
      <c r="K110" s="15">
        <v>6.5384578662981405E-2</v>
      </c>
      <c r="L110" s="4">
        <v>0.1</v>
      </c>
      <c r="M110" s="4">
        <v>7.3096459970930699E-2</v>
      </c>
      <c r="N110" s="4">
        <v>2.9547303947778561E-2</v>
      </c>
      <c r="O110" s="4">
        <v>73.096459970930695</v>
      </c>
      <c r="P110" s="4">
        <v>29.547303947778563</v>
      </c>
    </row>
    <row r="111" spans="1:16" x14ac:dyDescent="0.35">
      <c r="A111" s="13" t="s">
        <v>35</v>
      </c>
      <c r="B111" s="13" t="s">
        <v>47</v>
      </c>
      <c r="C111" s="13">
        <v>15</v>
      </c>
      <c r="D111" s="14">
        <v>83</v>
      </c>
      <c r="E111" s="14">
        <v>11.4</v>
      </c>
      <c r="F111" s="15" t="s">
        <v>13</v>
      </c>
      <c r="G111" s="15"/>
      <c r="H111" s="15">
        <v>1.1717</v>
      </c>
      <c r="I111" s="15">
        <v>7.4999999999999997E-3</v>
      </c>
      <c r="J111" s="15">
        <v>0.16232453675335801</v>
      </c>
      <c r="K111" s="15">
        <v>0.127543275996159</v>
      </c>
      <c r="L111" s="4">
        <v>0.1</v>
      </c>
      <c r="M111" s="4">
        <v>7.3354490060349678E-2</v>
      </c>
      <c r="N111" s="4">
        <v>5.7636831488638983E-2</v>
      </c>
      <c r="O111" s="4">
        <v>73.354490060349676</v>
      </c>
      <c r="P111" s="4">
        <v>57.636831488638983</v>
      </c>
    </row>
    <row r="112" spans="1:16" x14ac:dyDescent="0.35">
      <c r="A112" s="13" t="s">
        <v>35</v>
      </c>
      <c r="B112" s="13" t="s">
        <v>47</v>
      </c>
      <c r="C112" s="13">
        <v>15</v>
      </c>
      <c r="D112" s="14">
        <v>85</v>
      </c>
      <c r="E112" s="14">
        <v>7.8</v>
      </c>
      <c r="F112" s="15" t="s">
        <v>13</v>
      </c>
      <c r="G112" s="15"/>
      <c r="H112" s="15">
        <v>1.0488</v>
      </c>
      <c r="I112" s="15">
        <v>4.7600000000000003E-2</v>
      </c>
      <c r="J112" s="15">
        <v>0.205672984797029</v>
      </c>
      <c r="K112" s="15">
        <v>0.36912164799755798</v>
      </c>
      <c r="L112" s="4">
        <v>0.1</v>
      </c>
      <c r="M112" s="4">
        <v>9.294366225051931E-2</v>
      </c>
      <c r="N112" s="4">
        <v>0.16680614527326917</v>
      </c>
      <c r="O112" s="4">
        <v>92.94366225051931</v>
      </c>
      <c r="P112" s="4">
        <v>166.80614527326918</v>
      </c>
    </row>
    <row r="113" spans="1:16" x14ac:dyDescent="0.35">
      <c r="A113" s="13" t="s">
        <v>35</v>
      </c>
      <c r="B113" s="13" t="s">
        <v>47</v>
      </c>
      <c r="C113" s="13">
        <v>15</v>
      </c>
      <c r="D113" s="14">
        <v>88</v>
      </c>
      <c r="E113" s="14">
        <v>16.8</v>
      </c>
      <c r="F113" s="15" t="s">
        <v>13</v>
      </c>
      <c r="G113" s="15"/>
      <c r="H113" s="15">
        <v>0.95850000000000002</v>
      </c>
      <c r="I113" s="15">
        <v>2.8799999999999999E-2</v>
      </c>
      <c r="J113" s="15">
        <v>0.325574316757961</v>
      </c>
      <c r="K113" s="15">
        <v>0.21788307840575499</v>
      </c>
      <c r="L113" s="4">
        <v>0.1</v>
      </c>
      <c r="M113" s="4">
        <v>0.14712709772777424</v>
      </c>
      <c r="N113" s="4">
        <v>9.8461405951942194E-2</v>
      </c>
      <c r="O113" s="4">
        <v>147.12709772777424</v>
      </c>
      <c r="P113" s="4">
        <v>98.461405951942197</v>
      </c>
    </row>
    <row r="114" spans="1:16" x14ac:dyDescent="0.35">
      <c r="A114" s="13" t="s">
        <v>35</v>
      </c>
      <c r="B114" s="13" t="s">
        <v>47</v>
      </c>
      <c r="C114" s="13">
        <v>15</v>
      </c>
      <c r="D114" s="14">
        <v>99</v>
      </c>
      <c r="E114" s="14">
        <v>31.2</v>
      </c>
      <c r="F114" s="15" t="s">
        <v>13</v>
      </c>
      <c r="G114" s="15"/>
      <c r="H114" s="15">
        <v>1.1465000000000001</v>
      </c>
      <c r="I114" s="15">
        <v>1.2200000000000001E-2</v>
      </c>
      <c r="J114" s="15">
        <v>0.40170477489807899</v>
      </c>
      <c r="K114" s="15">
        <v>0.147219835361248</v>
      </c>
      <c r="L114" s="4">
        <v>0.1</v>
      </c>
      <c r="M114" s="4">
        <v>0.18153046672314965</v>
      </c>
      <c r="N114" s="4">
        <v>6.6528672532740668E-2</v>
      </c>
      <c r="O114" s="4">
        <v>181.53046672314966</v>
      </c>
      <c r="P114" s="4">
        <v>66.528672532740671</v>
      </c>
    </row>
    <row r="115" spans="1:16" x14ac:dyDescent="0.35">
      <c r="A115" s="13" t="s">
        <v>35</v>
      </c>
      <c r="B115" s="13" t="s">
        <v>47</v>
      </c>
      <c r="C115" s="13">
        <v>17</v>
      </c>
      <c r="D115" s="14">
        <v>12</v>
      </c>
      <c r="E115" s="14">
        <v>5.2</v>
      </c>
      <c r="F115" s="15" t="s">
        <v>13</v>
      </c>
      <c r="G115" s="15"/>
      <c r="H115" s="15">
        <v>1.0179</v>
      </c>
      <c r="I115" s="15">
        <v>1.37E-2</v>
      </c>
      <c r="J115" s="15">
        <v>0.26232693531136397</v>
      </c>
      <c r="K115" s="15">
        <v>0.46104686982279802</v>
      </c>
      <c r="L115" s="4">
        <v>0.1</v>
      </c>
      <c r="M115" s="4">
        <v>0.1185455936221014</v>
      </c>
      <c r="N115" s="4">
        <v>0.20834717108208312</v>
      </c>
      <c r="O115" s="4">
        <v>118.54559362210141</v>
      </c>
      <c r="P115" s="4">
        <v>208.34717108208312</v>
      </c>
    </row>
    <row r="116" spans="1:16" x14ac:dyDescent="0.35">
      <c r="A116" s="13" t="s">
        <v>35</v>
      </c>
      <c r="B116" s="13" t="s">
        <v>47</v>
      </c>
      <c r="C116" s="13">
        <v>17</v>
      </c>
      <c r="D116" s="14">
        <v>14</v>
      </c>
      <c r="E116" s="14">
        <v>35</v>
      </c>
      <c r="F116" s="15" t="s">
        <v>13</v>
      </c>
      <c r="G116" s="15"/>
      <c r="H116" s="15">
        <v>0.88580000000000003</v>
      </c>
      <c r="I116" s="15">
        <v>9.7999999999999997E-3</v>
      </c>
      <c r="J116" s="15">
        <v>0.27300255671542001</v>
      </c>
      <c r="K116" s="15">
        <v>0.152793166592292</v>
      </c>
      <c r="L116" s="4">
        <v>0.1</v>
      </c>
      <c r="M116" s="4">
        <v>0.12336990903266538</v>
      </c>
      <c r="N116" s="4">
        <v>6.9047262011371638E-2</v>
      </c>
      <c r="O116" s="4">
        <v>123.36990903266539</v>
      </c>
      <c r="P116" s="4">
        <v>69.047262011371643</v>
      </c>
    </row>
    <row r="117" spans="1:16" x14ac:dyDescent="0.35">
      <c r="A117" s="13" t="s">
        <v>35</v>
      </c>
      <c r="B117" s="13" t="s">
        <v>47</v>
      </c>
      <c r="C117" s="13">
        <v>17</v>
      </c>
      <c r="D117" s="14">
        <v>35</v>
      </c>
      <c r="E117" s="14">
        <v>13.4</v>
      </c>
      <c r="F117" s="15" t="s">
        <v>13</v>
      </c>
      <c r="G117" s="15"/>
      <c r="H117" s="15">
        <v>1.1245000000000001</v>
      </c>
      <c r="I117" s="15">
        <v>-2.2599999999999999E-2</v>
      </c>
      <c r="J117" s="15">
        <v>7.8278272831555695E-2</v>
      </c>
      <c r="K117" s="15">
        <v>6.2606700161754403E-2</v>
      </c>
      <c r="L117" s="4">
        <v>0.1</v>
      </c>
      <c r="M117" s="4">
        <v>3.5373966876544351E-2</v>
      </c>
      <c r="N117" s="4">
        <v>2.8291980107139909E-2</v>
      </c>
      <c r="O117" s="4">
        <v>35.373966876544351</v>
      </c>
      <c r="P117" s="4">
        <v>28.29198010713991</v>
      </c>
    </row>
    <row r="118" spans="1:16" x14ac:dyDescent="0.35">
      <c r="A118" s="13" t="s">
        <v>35</v>
      </c>
      <c r="B118" s="13" t="s">
        <v>47</v>
      </c>
      <c r="C118" s="13">
        <v>17</v>
      </c>
      <c r="D118" s="14">
        <v>36</v>
      </c>
      <c r="E118" s="14">
        <v>9.6</v>
      </c>
      <c r="F118" s="15" t="s">
        <v>13</v>
      </c>
      <c r="G118" s="15"/>
      <c r="H118" s="15">
        <v>0.96089999999999998</v>
      </c>
      <c r="I118" s="15">
        <v>3.2000000000000002E-3</v>
      </c>
      <c r="J118" s="15">
        <v>8.1279970883060604E-2</v>
      </c>
      <c r="K118" s="15">
        <v>7.2788448507765793E-2</v>
      </c>
      <c r="L118" s="4">
        <v>0.1</v>
      </c>
      <c r="M118" s="4">
        <v>3.6730434815940662E-2</v>
      </c>
      <c r="N118" s="4">
        <v>3.289311418571305E-2</v>
      </c>
      <c r="O118" s="4">
        <v>36.730434815940662</v>
      </c>
      <c r="P118" s="4">
        <v>32.893114185713053</v>
      </c>
    </row>
    <row r="119" spans="1:16" x14ac:dyDescent="0.35">
      <c r="A119" s="13" t="s">
        <v>35</v>
      </c>
      <c r="B119" s="13" t="s">
        <v>47</v>
      </c>
      <c r="C119" s="13">
        <v>17</v>
      </c>
      <c r="D119" s="14">
        <v>37</v>
      </c>
      <c r="E119" s="14">
        <v>43.8</v>
      </c>
      <c r="F119" s="15" t="s">
        <v>13</v>
      </c>
      <c r="G119" s="15"/>
      <c r="H119" s="15">
        <v>1.0492999999999999</v>
      </c>
      <c r="I119" s="15">
        <v>-2.8999999999999998E-3</v>
      </c>
      <c r="J119" s="15">
        <v>0.51880843648001995</v>
      </c>
      <c r="K119" s="15">
        <v>0.14204206101651201</v>
      </c>
      <c r="L119" s="4">
        <v>0.1</v>
      </c>
      <c r="M119" s="4">
        <v>0.23444963440631469</v>
      </c>
      <c r="N119" s="4">
        <v>6.4188835288770757E-2</v>
      </c>
      <c r="O119" s="4">
        <v>234.44963440631469</v>
      </c>
      <c r="P119" s="4">
        <v>64.188835288770761</v>
      </c>
    </row>
    <row r="120" spans="1:16" x14ac:dyDescent="0.35">
      <c r="A120" s="13" t="s">
        <v>35</v>
      </c>
      <c r="B120" s="13" t="s">
        <v>47</v>
      </c>
      <c r="C120" s="13">
        <v>17</v>
      </c>
      <c r="D120" s="14">
        <v>38</v>
      </c>
      <c r="E120" s="14">
        <v>49.2</v>
      </c>
      <c r="F120" s="15" t="s">
        <v>13</v>
      </c>
      <c r="G120" s="15"/>
      <c r="H120" s="15">
        <v>0.95420000000000005</v>
      </c>
      <c r="I120" s="15">
        <v>2.2000000000000001E-3</v>
      </c>
      <c r="J120" s="15">
        <v>0.12943386815685001</v>
      </c>
      <c r="K120" s="15">
        <v>3.7351621477355698E-2</v>
      </c>
      <c r="L120" s="4">
        <v>0.1</v>
      </c>
      <c r="M120" s="4">
        <v>5.8491190457611766E-2</v>
      </c>
      <c r="N120" s="4">
        <v>1.6879205086300371E-2</v>
      </c>
      <c r="O120" s="4">
        <v>58.491190457611765</v>
      </c>
      <c r="P120" s="4">
        <v>16.87920508630037</v>
      </c>
    </row>
    <row r="121" spans="1:16" x14ac:dyDescent="0.35">
      <c r="A121" s="13" t="s">
        <v>35</v>
      </c>
      <c r="B121" s="13" t="s">
        <v>47</v>
      </c>
      <c r="C121" s="13">
        <v>17</v>
      </c>
      <c r="D121" s="14">
        <v>45</v>
      </c>
      <c r="E121" s="14">
        <v>41.4</v>
      </c>
      <c r="F121" s="15" t="s">
        <v>13</v>
      </c>
      <c r="G121" s="15"/>
      <c r="H121" s="15">
        <v>1.0425</v>
      </c>
      <c r="I121" s="15">
        <v>1.8E-3</v>
      </c>
      <c r="J121" s="15">
        <v>1.07277999336462</v>
      </c>
      <c r="K121" s="15">
        <v>0.315346764206139</v>
      </c>
      <c r="L121" s="4">
        <v>0.1</v>
      </c>
      <c r="M121" s="4">
        <v>0.48478948983403819</v>
      </c>
      <c r="N121" s="4">
        <v>0.14250526471959343</v>
      </c>
      <c r="O121" s="4">
        <v>484.78948983403819</v>
      </c>
      <c r="P121" s="4">
        <v>142.50526471959344</v>
      </c>
    </row>
    <row r="122" spans="1:16" x14ac:dyDescent="0.35">
      <c r="A122" s="13" t="s">
        <v>35</v>
      </c>
      <c r="B122" s="13" t="s">
        <v>47</v>
      </c>
      <c r="C122" s="13">
        <v>17</v>
      </c>
      <c r="D122" s="14">
        <v>53</v>
      </c>
      <c r="E122" s="14">
        <v>15.8</v>
      </c>
      <c r="F122" s="15" t="s">
        <v>13</v>
      </c>
      <c r="G122" s="15"/>
      <c r="H122" s="15">
        <v>1.0683</v>
      </c>
      <c r="I122" s="15">
        <v>7.0000000000000001E-3</v>
      </c>
      <c r="J122" s="15">
        <v>2.8237686861083602E-2</v>
      </c>
      <c r="K122" s="15">
        <v>1.9906978272848101E-2</v>
      </c>
      <c r="L122" s="4">
        <v>0.1</v>
      </c>
      <c r="M122" s="4">
        <v>1.2760616242052965E-2</v>
      </c>
      <c r="N122" s="4">
        <v>8.995967393802061E-3</v>
      </c>
      <c r="O122" s="4">
        <v>12.760616242052965</v>
      </c>
      <c r="P122" s="4">
        <v>8.9959673938020615</v>
      </c>
    </row>
    <row r="123" spans="1:16" x14ac:dyDescent="0.35">
      <c r="A123" s="13" t="s">
        <v>35</v>
      </c>
      <c r="B123" s="13" t="s">
        <v>47</v>
      </c>
      <c r="C123" s="13">
        <v>17</v>
      </c>
      <c r="D123" s="14">
        <v>58</v>
      </c>
      <c r="E123" s="14">
        <v>30</v>
      </c>
      <c r="F123" s="15" t="s">
        <v>13</v>
      </c>
      <c r="G123" s="15"/>
      <c r="H123" s="15">
        <v>1.0677000000000001</v>
      </c>
      <c r="I123" s="15">
        <v>0.01</v>
      </c>
      <c r="J123" s="15">
        <v>7.3095832077023706E-2</v>
      </c>
      <c r="K123" s="15">
        <v>4.5640107572560797E-2</v>
      </c>
      <c r="L123" s="4">
        <v>0.1</v>
      </c>
      <c r="M123" s="4">
        <v>3.3032020881070545E-2</v>
      </c>
      <c r="N123" s="4">
        <v>2.0624773581652885E-2</v>
      </c>
      <c r="O123" s="4">
        <v>33.032020881070544</v>
      </c>
      <c r="P123" s="4">
        <v>20.624773581652885</v>
      </c>
    </row>
    <row r="124" spans="1:16" x14ac:dyDescent="0.35">
      <c r="A124" s="13" t="s">
        <v>35</v>
      </c>
      <c r="B124" s="13" t="s">
        <v>47</v>
      </c>
      <c r="C124" s="13">
        <v>17</v>
      </c>
      <c r="D124" s="14">
        <v>59</v>
      </c>
      <c r="E124" s="14">
        <v>17.8</v>
      </c>
      <c r="F124" s="15" t="s">
        <v>13</v>
      </c>
      <c r="G124" s="15"/>
      <c r="H124" s="15">
        <v>0.81079999999999997</v>
      </c>
      <c r="I124" s="15">
        <v>-4.8999999999999998E-3</v>
      </c>
      <c r="J124" s="15">
        <v>0.155640011710449</v>
      </c>
      <c r="K124" s="15">
        <v>9.4567928570424203E-2</v>
      </c>
      <c r="L124" s="4">
        <v>0.1</v>
      </c>
      <c r="M124" s="4">
        <v>7.0333751879754908E-2</v>
      </c>
      <c r="N124" s="4">
        <v>4.2735265506331624E-2</v>
      </c>
      <c r="O124" s="4">
        <v>70.333751879754914</v>
      </c>
      <c r="P124" s="4">
        <v>42.735265506331622</v>
      </c>
    </row>
    <row r="125" spans="1:16" x14ac:dyDescent="0.35">
      <c r="A125" s="13" t="s">
        <v>35</v>
      </c>
      <c r="B125" s="13" t="s">
        <v>47</v>
      </c>
      <c r="C125" s="13">
        <v>17</v>
      </c>
      <c r="D125" s="14">
        <v>60</v>
      </c>
      <c r="E125" s="14">
        <v>42.6</v>
      </c>
      <c r="F125" s="15" t="s">
        <v>13</v>
      </c>
      <c r="G125" s="15"/>
      <c r="H125" s="15">
        <v>1.0174000000000001</v>
      </c>
      <c r="I125" s="15">
        <v>1.2200000000000001E-2</v>
      </c>
      <c r="J125" s="15">
        <v>0.23804425007046601</v>
      </c>
      <c r="K125" s="15">
        <v>0.11165600210550999</v>
      </c>
      <c r="L125" s="4">
        <v>0.1</v>
      </c>
      <c r="M125" s="4">
        <v>0.10757224338948353</v>
      </c>
      <c r="N125" s="4">
        <v>5.0457369295141878E-2</v>
      </c>
      <c r="O125" s="4">
        <v>107.57224338948353</v>
      </c>
      <c r="P125" s="4">
        <v>50.457369295141881</v>
      </c>
    </row>
    <row r="126" spans="1:16" x14ac:dyDescent="0.35">
      <c r="A126" s="13" t="s">
        <v>35</v>
      </c>
      <c r="B126" s="13" t="s">
        <v>47</v>
      </c>
      <c r="C126" s="13">
        <v>17</v>
      </c>
      <c r="D126" s="14">
        <v>69</v>
      </c>
      <c r="E126" s="14">
        <v>20.6</v>
      </c>
      <c r="F126" s="15" t="s">
        <v>13</v>
      </c>
      <c r="G126" s="15"/>
      <c r="H126" s="15">
        <v>0.98240000000000005</v>
      </c>
      <c r="I126" s="15">
        <v>-8.9999999999999998E-4</v>
      </c>
      <c r="J126" s="15">
        <v>6.0269508278343098E-2</v>
      </c>
      <c r="K126" s="15">
        <v>3.36278604917132E-2</v>
      </c>
      <c r="L126" s="4">
        <v>0.1</v>
      </c>
      <c r="M126" s="4">
        <v>2.7235802635699951E-2</v>
      </c>
      <c r="N126" s="4">
        <v>1.5196436765060854E-2</v>
      </c>
      <c r="O126" s="4">
        <v>27.235802635699951</v>
      </c>
      <c r="P126" s="4">
        <v>15.196436765060854</v>
      </c>
    </row>
    <row r="127" spans="1:16" x14ac:dyDescent="0.35">
      <c r="A127" s="13" t="s">
        <v>35</v>
      </c>
      <c r="B127" s="13" t="s">
        <v>47</v>
      </c>
      <c r="C127" s="13">
        <v>17</v>
      </c>
      <c r="D127" s="14">
        <v>77</v>
      </c>
      <c r="E127" s="14">
        <v>20.2</v>
      </c>
      <c r="F127" s="15" t="s">
        <v>13</v>
      </c>
      <c r="G127" s="15"/>
      <c r="H127" s="15">
        <v>1.1206</v>
      </c>
      <c r="I127" s="15">
        <v>4.3E-3</v>
      </c>
      <c r="J127" s="15">
        <v>7.8729775864840507E-2</v>
      </c>
      <c r="K127" s="15">
        <v>4.5299585356630402E-2</v>
      </c>
      <c r="L127" s="4">
        <v>0.1</v>
      </c>
      <c r="M127" s="4">
        <v>3.5578001186019274E-2</v>
      </c>
      <c r="N127" s="4">
        <v>2.0470891525351389E-2</v>
      </c>
      <c r="O127" s="4">
        <v>35.578001186019272</v>
      </c>
      <c r="P127" s="4">
        <v>20.470891525351387</v>
      </c>
    </row>
    <row r="128" spans="1:16" x14ac:dyDescent="0.35">
      <c r="A128" s="13" t="s">
        <v>35</v>
      </c>
      <c r="B128" s="13" t="s">
        <v>47</v>
      </c>
      <c r="C128" s="13">
        <v>17</v>
      </c>
      <c r="D128" s="14">
        <v>94</v>
      </c>
      <c r="E128" s="14">
        <v>58.6</v>
      </c>
      <c r="F128" s="15" t="s">
        <v>13</v>
      </c>
      <c r="G128" s="15"/>
      <c r="H128" s="15">
        <v>0.92579999999999996</v>
      </c>
      <c r="I128" s="15">
        <v>7.3000000000000001E-3</v>
      </c>
      <c r="J128" s="15">
        <v>0.212632134778594</v>
      </c>
      <c r="K128" s="15">
        <v>8.1406313836416902E-2</v>
      </c>
      <c r="L128" s="4">
        <v>0.1</v>
      </c>
      <c r="M128" s="4">
        <v>9.608850349486453E-2</v>
      </c>
      <c r="N128" s="4">
        <v>3.6787529221392445E-2</v>
      </c>
      <c r="O128" s="4">
        <v>96.088503494864526</v>
      </c>
      <c r="P128" s="4">
        <v>36.787529221392447</v>
      </c>
    </row>
    <row r="129" spans="1:16" x14ac:dyDescent="0.35">
      <c r="A129" s="13" t="s">
        <v>35</v>
      </c>
      <c r="B129" s="13" t="s">
        <v>47</v>
      </c>
      <c r="C129" s="13">
        <v>17</v>
      </c>
      <c r="D129" s="14">
        <v>95</v>
      </c>
      <c r="E129" s="14">
        <v>23</v>
      </c>
      <c r="F129" s="15" t="s">
        <v>13</v>
      </c>
      <c r="G129" s="15"/>
      <c r="H129" s="15">
        <v>1.0971</v>
      </c>
      <c r="I129" s="15">
        <v>5.4000000000000003E-3</v>
      </c>
      <c r="J129" s="15">
        <v>0.56359867114002904</v>
      </c>
      <c r="K129" s="15">
        <v>0.40823477851184597</v>
      </c>
      <c r="L129" s="4">
        <v>0.1</v>
      </c>
      <c r="M129" s="4">
        <v>0.25469035025176068</v>
      </c>
      <c r="N129" s="4">
        <v>0.18448137663954717</v>
      </c>
      <c r="O129" s="4">
        <v>254.69035025176069</v>
      </c>
      <c r="P129" s="4">
        <v>184.48137663954716</v>
      </c>
    </row>
    <row r="130" spans="1:16" x14ac:dyDescent="0.35">
      <c r="A130" s="13" t="s">
        <v>37</v>
      </c>
      <c r="B130" s="13" t="s">
        <v>48</v>
      </c>
      <c r="C130" s="13">
        <v>1</v>
      </c>
      <c r="D130" s="14">
        <v>7</v>
      </c>
      <c r="E130" s="14">
        <v>21.8</v>
      </c>
      <c r="F130" s="15" t="s">
        <v>13</v>
      </c>
      <c r="G130" s="15"/>
      <c r="H130" s="15">
        <v>1.0217000000000001</v>
      </c>
      <c r="I130" s="15">
        <v>3.0999999999999999E-3</v>
      </c>
      <c r="J130" s="15">
        <v>0.129416398449716</v>
      </c>
      <c r="K130" s="15">
        <v>9.0588143730553905E-2</v>
      </c>
      <c r="L130" s="4">
        <v>0.15</v>
      </c>
      <c r="M130" s="4">
        <v>6.0949644471178212E-2</v>
      </c>
      <c r="N130" s="4">
        <v>4.2663180399248456E-2</v>
      </c>
      <c r="O130" s="4">
        <v>60.94964447117821</v>
      </c>
      <c r="P130" s="4">
        <v>42.663180399248454</v>
      </c>
    </row>
    <row r="131" spans="1:16" x14ac:dyDescent="0.35">
      <c r="A131" s="13" t="s">
        <v>37</v>
      </c>
      <c r="B131" s="13" t="s">
        <v>48</v>
      </c>
      <c r="C131" s="13">
        <v>1</v>
      </c>
      <c r="D131" s="14">
        <v>16</v>
      </c>
      <c r="E131" s="14">
        <v>4</v>
      </c>
      <c r="F131" s="15" t="s">
        <v>13</v>
      </c>
      <c r="G131" s="15"/>
      <c r="H131" s="15">
        <v>0.89729999999999999</v>
      </c>
      <c r="I131" s="15">
        <v>4.02E-2</v>
      </c>
      <c r="J131" s="15">
        <v>0.11348215949198499</v>
      </c>
      <c r="K131" s="15">
        <v>0.340184152703146</v>
      </c>
      <c r="L131" s="4">
        <v>0.15</v>
      </c>
      <c r="M131" s="4">
        <v>5.3445292541852568E-2</v>
      </c>
      <c r="N131" s="4">
        <v>0.16021233329284668</v>
      </c>
      <c r="O131" s="4">
        <v>53.445292541852567</v>
      </c>
      <c r="P131" s="4">
        <v>160.21233329284667</v>
      </c>
    </row>
    <row r="132" spans="1:16" x14ac:dyDescent="0.35">
      <c r="A132" s="13" t="s">
        <v>37</v>
      </c>
      <c r="B132" s="13" t="s">
        <v>48</v>
      </c>
      <c r="C132" s="13">
        <v>1</v>
      </c>
      <c r="D132" s="14">
        <v>40</v>
      </c>
      <c r="E132" s="14">
        <v>27</v>
      </c>
      <c r="F132" s="15" t="s">
        <v>13</v>
      </c>
      <c r="G132" s="15"/>
      <c r="H132" s="15">
        <v>1.0108999999999999</v>
      </c>
      <c r="I132" s="15">
        <v>-1.2699999999999999E-2</v>
      </c>
      <c r="J132" s="15">
        <v>0.91788894685644895</v>
      </c>
      <c r="K132" s="15">
        <v>0.51762795874901502</v>
      </c>
      <c r="L132" s="4">
        <v>0.15</v>
      </c>
      <c r="M132" s="4">
        <v>0.43228683262007067</v>
      </c>
      <c r="N132" s="4">
        <v>0.24378085336961716</v>
      </c>
      <c r="O132" s="4">
        <v>432.2868326200707</v>
      </c>
      <c r="P132" s="4">
        <v>243.78085336961715</v>
      </c>
    </row>
    <row r="133" spans="1:16" x14ac:dyDescent="0.35">
      <c r="A133" s="13" t="s">
        <v>37</v>
      </c>
      <c r="B133" s="13" t="s">
        <v>48</v>
      </c>
      <c r="C133" s="13">
        <v>1</v>
      </c>
      <c r="D133" s="14">
        <v>51</v>
      </c>
      <c r="E133" s="14">
        <v>30.4</v>
      </c>
      <c r="F133" s="15" t="s">
        <v>13</v>
      </c>
      <c r="G133" s="15"/>
      <c r="H133" s="15">
        <v>0.90239999999999998</v>
      </c>
      <c r="I133" s="15">
        <v>3.8E-3</v>
      </c>
      <c r="J133" s="15">
        <v>0.27721328934234901</v>
      </c>
      <c r="K133" s="15">
        <v>9.9600604212492699E-2</v>
      </c>
      <c r="L133" s="4">
        <v>0.15</v>
      </c>
      <c r="M133" s="4">
        <v>0.13055572269434534</v>
      </c>
      <c r="N133" s="4">
        <v>4.6907667718976663E-2</v>
      </c>
      <c r="O133" s="4">
        <v>130.55572269434535</v>
      </c>
      <c r="P133" s="4">
        <v>46.907667718976661</v>
      </c>
    </row>
    <row r="134" spans="1:16" x14ac:dyDescent="0.35">
      <c r="A134" s="13" t="s">
        <v>37</v>
      </c>
      <c r="B134" s="13" t="s">
        <v>48</v>
      </c>
      <c r="C134" s="13">
        <v>1</v>
      </c>
      <c r="D134" s="14">
        <v>64</v>
      </c>
      <c r="E134" s="14">
        <v>24.8</v>
      </c>
      <c r="F134" s="15" t="s">
        <v>13</v>
      </c>
      <c r="G134" s="15"/>
      <c r="H134" s="15">
        <v>0.95579999999999998</v>
      </c>
      <c r="I134" s="15">
        <v>3.7999999999999999E-2</v>
      </c>
      <c r="J134" s="15">
        <v>0.27935135959072299</v>
      </c>
      <c r="K134" s="15">
        <v>0.118088691709871</v>
      </c>
      <c r="L134" s="4">
        <v>0.15</v>
      </c>
      <c r="M134" s="4">
        <v>0.13156266326025387</v>
      </c>
      <c r="N134" s="4">
        <v>5.561477418628475E-2</v>
      </c>
      <c r="O134" s="4">
        <v>131.56266326025386</v>
      </c>
      <c r="P134" s="4">
        <v>55.614774186284748</v>
      </c>
    </row>
    <row r="135" spans="1:16" x14ac:dyDescent="0.35">
      <c r="A135" s="13" t="s">
        <v>37</v>
      </c>
      <c r="B135" s="13" t="s">
        <v>48</v>
      </c>
      <c r="C135" s="13">
        <v>1</v>
      </c>
      <c r="D135" s="14">
        <v>71</v>
      </c>
      <c r="E135" s="14">
        <v>-3</v>
      </c>
      <c r="F135" s="15" t="s">
        <v>13</v>
      </c>
      <c r="G135" s="15"/>
      <c r="H135" s="15">
        <v>0.98819999999999997</v>
      </c>
      <c r="I135" s="15">
        <v>2.86E-2</v>
      </c>
      <c r="J135" s="15">
        <v>4.9129313105596401E-2</v>
      </c>
      <c r="K135" s="15">
        <v>0.140888668314231</v>
      </c>
      <c r="L135" s="4">
        <v>0.15</v>
      </c>
      <c r="M135" s="4">
        <v>2.3137826448344251E-2</v>
      </c>
      <c r="N135" s="4">
        <v>6.6352597867314345E-2</v>
      </c>
      <c r="O135" s="4">
        <v>23.137826448344249</v>
      </c>
      <c r="P135" s="4">
        <v>66.352597867314344</v>
      </c>
    </row>
    <row r="136" spans="1:16" x14ac:dyDescent="0.35">
      <c r="A136" s="13" t="s">
        <v>37</v>
      </c>
      <c r="B136" s="13" t="s">
        <v>48</v>
      </c>
      <c r="C136" s="13">
        <v>1</v>
      </c>
      <c r="D136" s="14">
        <v>95</v>
      </c>
      <c r="E136" s="14">
        <v>24.4</v>
      </c>
      <c r="F136" s="15" t="s">
        <v>13</v>
      </c>
      <c r="G136" s="15"/>
      <c r="H136" s="15">
        <v>0.8155</v>
      </c>
      <c r="I136" s="15">
        <v>1.8599999999999998E-2</v>
      </c>
      <c r="J136" s="15">
        <v>0.55372176494191405</v>
      </c>
      <c r="K136" s="15">
        <v>0.29612462136798701</v>
      </c>
      <c r="L136" s="4">
        <v>0.15</v>
      </c>
      <c r="M136" s="4">
        <v>0.26077950795606486</v>
      </c>
      <c r="N136" s="4">
        <v>0.13946215941524431</v>
      </c>
      <c r="O136" s="4">
        <v>260.77950795606483</v>
      </c>
      <c r="P136" s="4">
        <v>139.46215941524432</v>
      </c>
    </row>
    <row r="137" spans="1:16" x14ac:dyDescent="0.35">
      <c r="A137" s="13" t="s">
        <v>37</v>
      </c>
      <c r="B137" s="13" t="s">
        <v>48</v>
      </c>
      <c r="C137" s="13">
        <v>3</v>
      </c>
      <c r="D137" s="14">
        <v>13</v>
      </c>
      <c r="E137" s="14">
        <v>38</v>
      </c>
      <c r="F137" s="15" t="s">
        <v>13</v>
      </c>
      <c r="G137" s="15"/>
      <c r="H137" s="15">
        <v>1.1480999999999999</v>
      </c>
      <c r="I137" s="15">
        <v>9.1999999999999998E-3</v>
      </c>
      <c r="J137" s="15">
        <v>0.31357100714157499</v>
      </c>
      <c r="K137" s="15">
        <v>0.13311373608320901</v>
      </c>
      <c r="L137" s="4">
        <v>0.15</v>
      </c>
      <c r="M137" s="4">
        <v>0.14767866847395042</v>
      </c>
      <c r="N137" s="4">
        <v>6.2690933959610895E-2</v>
      </c>
      <c r="O137" s="4">
        <v>147.67866847395041</v>
      </c>
      <c r="P137" s="4">
        <v>62.690933959610895</v>
      </c>
    </row>
    <row r="138" spans="1:16" x14ac:dyDescent="0.35">
      <c r="A138" s="13" t="s">
        <v>37</v>
      </c>
      <c r="B138" s="13" t="s">
        <v>48</v>
      </c>
      <c r="C138" s="13">
        <v>3</v>
      </c>
      <c r="D138" s="14">
        <v>36</v>
      </c>
      <c r="E138" s="14">
        <v>30</v>
      </c>
      <c r="F138" s="15" t="s">
        <v>13</v>
      </c>
      <c r="G138" s="15"/>
      <c r="H138" s="15">
        <v>1.0563</v>
      </c>
      <c r="I138" s="15">
        <v>0.1072</v>
      </c>
      <c r="J138" s="15">
        <v>1.0605116237047201</v>
      </c>
      <c r="K138" s="15">
        <v>0.48791682566739403</v>
      </c>
      <c r="L138" s="4">
        <v>0.15</v>
      </c>
      <c r="M138" s="4">
        <v>0.49945607509290463</v>
      </c>
      <c r="N138" s="4">
        <v>0.22978816759058684</v>
      </c>
      <c r="O138" s="4">
        <v>499.45607509290465</v>
      </c>
      <c r="P138" s="4">
        <v>229.78816759058685</v>
      </c>
    </row>
    <row r="139" spans="1:16" x14ac:dyDescent="0.35">
      <c r="A139" s="13" t="s">
        <v>37</v>
      </c>
      <c r="B139" s="13" t="s">
        <v>48</v>
      </c>
      <c r="C139" s="13">
        <v>3</v>
      </c>
      <c r="D139" s="14">
        <v>47</v>
      </c>
      <c r="E139" s="14">
        <v>-4.2</v>
      </c>
      <c r="F139" s="15" t="s">
        <v>13</v>
      </c>
      <c r="G139" s="15"/>
      <c r="H139" s="15">
        <v>0.9415</v>
      </c>
      <c r="I139" s="15">
        <v>3.9600000000000003E-2</v>
      </c>
      <c r="J139" s="15">
        <v>6.7839022517751493E-2</v>
      </c>
      <c r="K139" s="15">
        <v>0.13457091286134401</v>
      </c>
      <c r="L139" s="4">
        <v>0.15</v>
      </c>
      <c r="M139" s="4">
        <v>3.1949307454539812E-2</v>
      </c>
      <c r="N139" s="4">
        <v>6.3377202528531809E-2</v>
      </c>
      <c r="O139" s="4">
        <v>31.949307454539813</v>
      </c>
      <c r="P139" s="4">
        <v>63.377202528531811</v>
      </c>
    </row>
    <row r="140" spans="1:16" x14ac:dyDescent="0.35">
      <c r="A140" s="13" t="s">
        <v>37</v>
      </c>
      <c r="B140" s="13" t="s">
        <v>48</v>
      </c>
      <c r="C140" s="13">
        <v>3</v>
      </c>
      <c r="D140" s="14">
        <v>54</v>
      </c>
      <c r="E140" s="14">
        <v>187</v>
      </c>
      <c r="F140" s="15" t="s">
        <v>13</v>
      </c>
      <c r="G140" s="15"/>
      <c r="H140" s="15">
        <v>0.97629999999999995</v>
      </c>
      <c r="I140" s="15">
        <v>2.6599999999999999E-2</v>
      </c>
      <c r="J140" s="15">
        <v>0.72629477909299101</v>
      </c>
      <c r="K140" s="15">
        <v>8.0098129697777395E-2</v>
      </c>
      <c r="L140" s="4">
        <v>0.15</v>
      </c>
      <c r="M140" s="4">
        <v>0.34205409126873954</v>
      </c>
      <c r="N140" s="4">
        <v>3.772282791336299E-2</v>
      </c>
      <c r="O140" s="4">
        <v>342.05409126873951</v>
      </c>
      <c r="P140" s="4">
        <v>37.722827913362991</v>
      </c>
    </row>
    <row r="141" spans="1:16" x14ac:dyDescent="0.35">
      <c r="A141" s="13" t="s">
        <v>37</v>
      </c>
      <c r="B141" s="13" t="s">
        <v>48</v>
      </c>
      <c r="C141" s="13">
        <v>3</v>
      </c>
      <c r="D141" s="14">
        <v>64</v>
      </c>
      <c r="E141" s="14">
        <v>16.2</v>
      </c>
      <c r="F141" s="15" t="s">
        <v>13</v>
      </c>
      <c r="G141" s="15"/>
      <c r="H141" s="15">
        <v>1.052</v>
      </c>
      <c r="I141" s="15">
        <v>2E-3</v>
      </c>
      <c r="J141" s="15">
        <v>9.9652086273360502E-2</v>
      </c>
      <c r="K141" s="15">
        <v>9.3531652761625603E-2</v>
      </c>
      <c r="L141" s="4">
        <v>0.15</v>
      </c>
      <c r="M141" s="4">
        <v>4.6931913590010969E-2</v>
      </c>
      <c r="N141" s="4">
        <v>4.4049448531344786E-2</v>
      </c>
      <c r="O141" s="4">
        <v>46.931913590010971</v>
      </c>
      <c r="P141" s="4">
        <v>44.049448531344787</v>
      </c>
    </row>
    <row r="142" spans="1:16" x14ac:dyDescent="0.35">
      <c r="A142" s="13" t="s">
        <v>37</v>
      </c>
      <c r="B142" s="13" t="s">
        <v>48</v>
      </c>
      <c r="C142" s="13">
        <v>3</v>
      </c>
      <c r="D142" s="14">
        <v>69</v>
      </c>
      <c r="E142" s="14">
        <v>34.6</v>
      </c>
      <c r="F142" s="15" t="s">
        <v>13</v>
      </c>
      <c r="G142" s="15"/>
      <c r="H142" s="15">
        <v>0.80879999999999996</v>
      </c>
      <c r="I142" s="15">
        <v>3.3999999999999998E-3</v>
      </c>
      <c r="J142" s="15">
        <v>0.176286927418003</v>
      </c>
      <c r="K142" s="15">
        <v>6.3164873161619603E-2</v>
      </c>
      <c r="L142" s="4">
        <v>0.15</v>
      </c>
      <c r="M142" s="4">
        <v>8.3023679222679378E-2</v>
      </c>
      <c r="N142" s="4">
        <v>2.9747981000751066E-2</v>
      </c>
      <c r="O142" s="4">
        <v>83.023679222679377</v>
      </c>
      <c r="P142" s="4">
        <v>29.747981000751064</v>
      </c>
    </row>
    <row r="143" spans="1:16" x14ac:dyDescent="0.35">
      <c r="A143" s="13" t="s">
        <v>37</v>
      </c>
      <c r="B143" s="13" t="s">
        <v>48</v>
      </c>
      <c r="C143" s="13">
        <v>3</v>
      </c>
      <c r="D143" s="14">
        <v>80</v>
      </c>
      <c r="E143" s="14">
        <v>31</v>
      </c>
      <c r="F143" s="15" t="s">
        <v>13</v>
      </c>
      <c r="G143" s="15"/>
      <c r="H143" s="15">
        <v>1.0446</v>
      </c>
      <c r="I143" s="15">
        <v>3.3E-3</v>
      </c>
      <c r="J143" s="15">
        <v>0.101828462603423</v>
      </c>
      <c r="K143" s="15">
        <v>7.1531568864737799E-2</v>
      </c>
      <c r="L143" s="4">
        <v>0.15</v>
      </c>
      <c r="M143" s="4">
        <v>4.79568946986016E-2</v>
      </c>
      <c r="N143" s="4">
        <v>3.3688340449880116E-2</v>
      </c>
      <c r="O143" s="4">
        <v>47.956894698601602</v>
      </c>
      <c r="P143" s="4">
        <v>33.688340449880116</v>
      </c>
    </row>
    <row r="144" spans="1:16" x14ac:dyDescent="0.35">
      <c r="A144" s="13" t="s">
        <v>37</v>
      </c>
      <c r="B144" s="13" t="s">
        <v>48</v>
      </c>
      <c r="C144" s="13">
        <v>3</v>
      </c>
      <c r="D144" s="14">
        <v>87</v>
      </c>
      <c r="E144" s="14">
        <v>8.6</v>
      </c>
      <c r="F144" s="15" t="s">
        <v>13</v>
      </c>
      <c r="G144" s="15"/>
      <c r="H144" s="15">
        <v>0.97099999999999997</v>
      </c>
      <c r="I144" s="15">
        <v>1.46E-2</v>
      </c>
      <c r="J144" s="15">
        <v>7.7562265323829802E-2</v>
      </c>
      <c r="K144" s="15">
        <v>0.142465031183338</v>
      </c>
      <c r="L144" s="4">
        <v>0.15</v>
      </c>
      <c r="M144" s="4">
        <v>3.6528543156016058E-2</v>
      </c>
      <c r="N144" s="4">
        <v>6.7094998039012602E-2</v>
      </c>
      <c r="O144" s="4">
        <v>36.528543156016056</v>
      </c>
      <c r="P144" s="4">
        <v>67.094998039012609</v>
      </c>
    </row>
    <row r="145" spans="1:16" x14ac:dyDescent="0.35">
      <c r="A145" s="13" t="s">
        <v>37</v>
      </c>
      <c r="B145" s="13" t="s">
        <v>48</v>
      </c>
      <c r="C145" s="13">
        <v>3</v>
      </c>
      <c r="D145" s="14">
        <v>88</v>
      </c>
      <c r="E145" s="14">
        <v>28.8</v>
      </c>
      <c r="F145" s="15" t="s">
        <v>13</v>
      </c>
      <c r="G145" s="15"/>
      <c r="H145" s="15">
        <v>0.98250000000000004</v>
      </c>
      <c r="I145" s="15">
        <v>-1.6E-2</v>
      </c>
      <c r="J145" s="15">
        <v>0.470983823552862</v>
      </c>
      <c r="K145" s="15">
        <v>0.15926416620507899</v>
      </c>
      <c r="L145" s="4">
        <v>0.15</v>
      </c>
      <c r="M145" s="4">
        <v>0.22181344049978902</v>
      </c>
      <c r="N145" s="4">
        <v>7.5006679396736858E-2</v>
      </c>
      <c r="O145" s="4">
        <v>221.81344049978901</v>
      </c>
      <c r="P145" s="4">
        <v>75.006679396736857</v>
      </c>
    </row>
    <row r="146" spans="1:16" x14ac:dyDescent="0.35">
      <c r="A146" s="13" t="s">
        <v>37</v>
      </c>
      <c r="B146" s="13" t="s">
        <v>48</v>
      </c>
      <c r="C146" s="13">
        <v>3</v>
      </c>
      <c r="D146" s="14">
        <v>91</v>
      </c>
      <c r="E146" s="14">
        <v>94</v>
      </c>
      <c r="F146" s="15" t="s">
        <v>13</v>
      </c>
      <c r="G146" s="15"/>
      <c r="H146" s="15">
        <v>0.80500000000000005</v>
      </c>
      <c r="I146" s="15">
        <v>1.0500000000000001E-2</v>
      </c>
      <c r="J146" s="15">
        <v>0.30323192167311502</v>
      </c>
      <c r="K146" s="15">
        <v>5.49749125188475E-2</v>
      </c>
      <c r="L146" s="4">
        <v>0.15</v>
      </c>
      <c r="M146" s="4">
        <v>0.14280939695188277</v>
      </c>
      <c r="N146" s="4">
        <v>2.5890856282480886E-2</v>
      </c>
      <c r="O146" s="4">
        <v>142.80939695188277</v>
      </c>
      <c r="P146" s="4">
        <v>25.890856282480886</v>
      </c>
    </row>
    <row r="147" spans="1:16" x14ac:dyDescent="0.35">
      <c r="A147" s="13" t="s">
        <v>37</v>
      </c>
      <c r="B147" s="13" t="s">
        <v>48</v>
      </c>
      <c r="C147" s="13">
        <v>3</v>
      </c>
      <c r="D147" s="14">
        <v>93</v>
      </c>
      <c r="E147" s="14">
        <v>47.6</v>
      </c>
      <c r="F147" s="15" t="s">
        <v>13</v>
      </c>
      <c r="G147" s="15"/>
      <c r="H147" s="15">
        <v>0.91559999999999997</v>
      </c>
      <c r="I147" s="15">
        <v>1.5699999999999999E-2</v>
      </c>
      <c r="J147" s="15">
        <v>0.66997343942975895</v>
      </c>
      <c r="K147" s="15">
        <v>0.206607521250844</v>
      </c>
      <c r="L147" s="4">
        <v>0.15</v>
      </c>
      <c r="M147" s="4">
        <v>0.31552912480594431</v>
      </c>
      <c r="N147" s="4">
        <v>9.7303395212339661E-2</v>
      </c>
      <c r="O147" s="4">
        <v>315.52912480594432</v>
      </c>
      <c r="P147" s="4">
        <v>97.303395212339666</v>
      </c>
    </row>
    <row r="148" spans="1:16" x14ac:dyDescent="0.35">
      <c r="A148" s="13" t="s">
        <v>37</v>
      </c>
      <c r="B148" s="13" t="s">
        <v>48</v>
      </c>
      <c r="C148" s="13">
        <v>3</v>
      </c>
      <c r="D148" s="14">
        <v>95</v>
      </c>
      <c r="E148" s="14">
        <v>36.6</v>
      </c>
      <c r="F148" s="15" t="s">
        <v>13</v>
      </c>
      <c r="G148" s="15"/>
      <c r="H148" s="15">
        <v>1.0157</v>
      </c>
      <c r="I148" s="15">
        <v>-2.9499999999999998E-2</v>
      </c>
      <c r="J148" s="15">
        <v>1.00246219814435</v>
      </c>
      <c r="K148" s="15">
        <v>0.38105270135126701</v>
      </c>
      <c r="L148" s="4">
        <v>0.15</v>
      </c>
      <c r="M148" s="4">
        <v>0.47211725333581955</v>
      </c>
      <c r="N148" s="4">
        <v>0.17945968942386945</v>
      </c>
      <c r="O148" s="4">
        <v>472.11725333581956</v>
      </c>
      <c r="P148" s="4">
        <v>179.45968942386943</v>
      </c>
    </row>
    <row r="149" spans="1:16" x14ac:dyDescent="0.35">
      <c r="A149" s="13" t="s">
        <v>37</v>
      </c>
      <c r="B149" s="13" t="s">
        <v>48</v>
      </c>
      <c r="C149" s="13">
        <v>5</v>
      </c>
      <c r="D149" s="14">
        <v>14</v>
      </c>
      <c r="E149" s="14">
        <v>4.4000000000000004</v>
      </c>
      <c r="F149" s="15" t="s">
        <v>13</v>
      </c>
      <c r="G149" s="15"/>
      <c r="H149" s="15">
        <v>1.0227999999999999</v>
      </c>
      <c r="I149" s="15">
        <v>8.0000000000000002E-3</v>
      </c>
      <c r="J149" s="15">
        <v>7.9107618410600905E-2</v>
      </c>
      <c r="K149" s="15">
        <v>0.37904863374766601</v>
      </c>
      <c r="L149" s="4">
        <v>0.15</v>
      </c>
      <c r="M149" s="4">
        <v>3.7256339033118396E-2</v>
      </c>
      <c r="N149" s="4">
        <v>0.17851585843027903</v>
      </c>
      <c r="O149" s="4">
        <v>37.256339033118394</v>
      </c>
      <c r="P149" s="4">
        <v>178.51585843027902</v>
      </c>
    </row>
    <row r="150" spans="1:16" x14ac:dyDescent="0.35">
      <c r="A150" s="13" t="s">
        <v>37</v>
      </c>
      <c r="B150" s="13" t="s">
        <v>48</v>
      </c>
      <c r="C150" s="13">
        <v>5</v>
      </c>
      <c r="D150" s="14">
        <v>23</v>
      </c>
      <c r="E150" s="14">
        <v>100.8</v>
      </c>
      <c r="F150" s="15" t="s">
        <v>13</v>
      </c>
      <c r="G150" s="15"/>
      <c r="H150" s="15">
        <v>0.8881</v>
      </c>
      <c r="I150" s="15">
        <v>7.4000000000000003E-3</v>
      </c>
      <c r="J150" s="15">
        <v>0.229652888431329</v>
      </c>
      <c r="K150" s="15">
        <v>3.23959274016982E-2</v>
      </c>
      <c r="L150" s="4">
        <v>0.15</v>
      </c>
      <c r="M150" s="4">
        <v>0.1081567874654402</v>
      </c>
      <c r="N150" s="4">
        <v>1.5257110235646017E-2</v>
      </c>
      <c r="O150" s="4">
        <v>108.1567874654402</v>
      </c>
      <c r="P150" s="4">
        <v>15.257110235646017</v>
      </c>
    </row>
    <row r="151" spans="1:16" x14ac:dyDescent="0.35">
      <c r="A151" s="13" t="s">
        <v>37</v>
      </c>
      <c r="B151" s="13" t="s">
        <v>48</v>
      </c>
      <c r="C151" s="13">
        <v>5</v>
      </c>
      <c r="D151" s="14">
        <v>25</v>
      </c>
      <c r="E151" s="14">
        <v>19.2</v>
      </c>
      <c r="F151" s="15" t="s">
        <v>13</v>
      </c>
      <c r="G151" s="15"/>
      <c r="H151" s="15">
        <v>1.0506</v>
      </c>
      <c r="I151" s="15">
        <v>-1E-4</v>
      </c>
      <c r="J151" s="15">
        <v>9.9276189980239904E-2</v>
      </c>
      <c r="K151" s="15">
        <v>6.8370728440758297E-2</v>
      </c>
      <c r="L151" s="4">
        <v>0.15</v>
      </c>
      <c r="M151" s="4">
        <v>4.6754882350553043E-2</v>
      </c>
      <c r="N151" s="4">
        <v>3.2199718433045574E-2</v>
      </c>
      <c r="O151" s="4">
        <v>46.754882350553039</v>
      </c>
      <c r="P151" s="4">
        <v>32.199718433045575</v>
      </c>
    </row>
    <row r="152" spans="1:16" x14ac:dyDescent="0.35">
      <c r="A152" s="13" t="s">
        <v>37</v>
      </c>
      <c r="B152" s="13" t="s">
        <v>48</v>
      </c>
      <c r="C152" s="13">
        <v>5</v>
      </c>
      <c r="D152" s="14">
        <v>31</v>
      </c>
      <c r="E152" s="14">
        <v>27.8</v>
      </c>
      <c r="F152" s="15" t="s">
        <v>13</v>
      </c>
      <c r="G152" s="15"/>
      <c r="H152" s="15">
        <v>0.83379999999999999</v>
      </c>
      <c r="I152" s="15">
        <v>1.9E-3</v>
      </c>
      <c r="J152" s="15">
        <v>8.9265897451996298E-2</v>
      </c>
      <c r="K152" s="15">
        <v>3.5849839253005798E-2</v>
      </c>
      <c r="L152" s="4">
        <v>0.15</v>
      </c>
      <c r="M152" s="4">
        <v>4.2040458382975245E-2</v>
      </c>
      <c r="N152" s="4">
        <v>1.6883756486768368E-2</v>
      </c>
      <c r="O152" s="4">
        <v>42.040458382975245</v>
      </c>
      <c r="P152" s="4">
        <v>16.88375648676837</v>
      </c>
    </row>
    <row r="153" spans="1:16" x14ac:dyDescent="0.35">
      <c r="A153" s="13" t="s">
        <v>37</v>
      </c>
      <c r="B153" s="13" t="s">
        <v>48</v>
      </c>
      <c r="C153" s="13">
        <v>5</v>
      </c>
      <c r="D153" s="14">
        <v>39</v>
      </c>
      <c r="E153" s="14">
        <v>39.6</v>
      </c>
      <c r="F153" s="15" t="s">
        <v>13</v>
      </c>
      <c r="G153" s="15"/>
      <c r="H153" s="15">
        <v>0.86</v>
      </c>
      <c r="I153" s="15">
        <v>-5.3E-3</v>
      </c>
      <c r="J153" s="15">
        <v>0.22484084165243901</v>
      </c>
      <c r="K153" s="15">
        <v>6.7067634316697503E-2</v>
      </c>
      <c r="L153" s="4">
        <v>0.15</v>
      </c>
      <c r="M153" s="4">
        <v>0.10589051716379848</v>
      </c>
      <c r="N153" s="4">
        <v>3.1586016270681298E-2</v>
      </c>
      <c r="O153" s="4">
        <v>105.89051716379848</v>
      </c>
      <c r="P153" s="4">
        <v>31.586016270681299</v>
      </c>
    </row>
    <row r="154" spans="1:16" x14ac:dyDescent="0.35">
      <c r="A154" s="13" t="s">
        <v>37</v>
      </c>
      <c r="B154" s="13" t="s">
        <v>48</v>
      </c>
      <c r="C154" s="13">
        <v>5</v>
      </c>
      <c r="D154" s="14">
        <v>48</v>
      </c>
      <c r="E154" s="14">
        <v>19.600000000000001</v>
      </c>
      <c r="F154" s="15" t="s">
        <v>13</v>
      </c>
      <c r="G154" s="15"/>
      <c r="H154" s="15">
        <v>0.93320000000000003</v>
      </c>
      <c r="I154" s="15">
        <v>6.1999999999999998E-3</v>
      </c>
      <c r="J154" s="15">
        <v>7.6931638758582693E-2</v>
      </c>
      <c r="K154" s="15">
        <v>4.1701510214501199E-2</v>
      </c>
      <c r="L154" s="4">
        <v>0.15</v>
      </c>
      <c r="M154" s="4">
        <v>3.6231544743092169E-2</v>
      </c>
      <c r="N154" s="4">
        <v>1.9639645763072401E-2</v>
      </c>
      <c r="O154" s="4">
        <v>36.231544743092165</v>
      </c>
      <c r="P154" s="4">
        <v>19.639645763072402</v>
      </c>
    </row>
    <row r="155" spans="1:16" x14ac:dyDescent="0.35">
      <c r="A155" s="13" t="s">
        <v>37</v>
      </c>
      <c r="B155" s="13" t="s">
        <v>48</v>
      </c>
      <c r="C155" s="13">
        <v>5</v>
      </c>
      <c r="D155" s="14">
        <v>49</v>
      </c>
      <c r="E155" s="14">
        <v>18.8</v>
      </c>
      <c r="F155" s="15" t="s">
        <v>13</v>
      </c>
      <c r="G155" s="15"/>
      <c r="H155" s="15">
        <v>1.1682999999999999</v>
      </c>
      <c r="I155" s="15">
        <v>-2.0999999999999999E-3</v>
      </c>
      <c r="J155" s="15">
        <v>0.232215392814593</v>
      </c>
      <c r="K155" s="15">
        <v>0.11605117122190001</v>
      </c>
      <c r="L155" s="4">
        <v>0.15</v>
      </c>
      <c r="M155" s="4">
        <v>0.1093636185392972</v>
      </c>
      <c r="N155" s="4">
        <v>5.4655188300475811E-2</v>
      </c>
      <c r="O155" s="4">
        <v>109.36361853929721</v>
      </c>
      <c r="P155" s="4">
        <v>54.655188300475814</v>
      </c>
    </row>
    <row r="156" spans="1:16" x14ac:dyDescent="0.35">
      <c r="A156" s="13" t="s">
        <v>37</v>
      </c>
      <c r="B156" s="13" t="s">
        <v>48</v>
      </c>
      <c r="C156" s="13">
        <v>5</v>
      </c>
      <c r="D156" s="14">
        <v>63</v>
      </c>
      <c r="E156" s="14">
        <v>9.1999999999999993</v>
      </c>
      <c r="F156" s="15" t="s">
        <v>13</v>
      </c>
      <c r="G156" s="15"/>
      <c r="H156" s="15">
        <v>0.83730000000000004</v>
      </c>
      <c r="I156" s="15">
        <v>1.4E-3</v>
      </c>
      <c r="J156" s="15">
        <v>0.139856238284053</v>
      </c>
      <c r="K156" s="15">
        <v>0.11959342557028101</v>
      </c>
      <c r="L156" s="4">
        <v>0.15</v>
      </c>
      <c r="M156" s="4">
        <v>6.5866367033861145E-2</v>
      </c>
      <c r="N156" s="4">
        <v>5.6323440127497508E-2</v>
      </c>
      <c r="O156" s="4">
        <v>65.866367033861138</v>
      </c>
      <c r="P156" s="4">
        <v>56.323440127497506</v>
      </c>
    </row>
    <row r="157" spans="1:16" x14ac:dyDescent="0.35">
      <c r="A157" s="13" t="s">
        <v>37</v>
      </c>
      <c r="B157" s="13" t="s">
        <v>48</v>
      </c>
      <c r="C157" s="13">
        <v>5</v>
      </c>
      <c r="D157" s="14">
        <v>67</v>
      </c>
      <c r="E157" s="14">
        <v>10.199999999999999</v>
      </c>
      <c r="F157" s="15" t="s">
        <v>13</v>
      </c>
      <c r="G157" s="15"/>
      <c r="H157" s="15">
        <v>0.96460000000000001</v>
      </c>
      <c r="I157" s="15">
        <v>1.6400000000000001E-2</v>
      </c>
      <c r="J157" s="15">
        <v>0.13480194265692999</v>
      </c>
      <c r="K157" s="15">
        <v>0.184042953155728</v>
      </c>
      <c r="L157" s="4">
        <v>0.15</v>
      </c>
      <c r="M157" s="4">
        <v>6.3486007780971937E-2</v>
      </c>
      <c r="N157" s="4">
        <v>8.6676438972498257E-2</v>
      </c>
      <c r="O157" s="4">
        <v>63.486007780971939</v>
      </c>
      <c r="P157" s="4">
        <v>86.676438972498261</v>
      </c>
    </row>
    <row r="158" spans="1:16" x14ac:dyDescent="0.35">
      <c r="A158" s="13" t="s">
        <v>37</v>
      </c>
      <c r="B158" s="13" t="s">
        <v>48</v>
      </c>
      <c r="C158" s="13">
        <v>5</v>
      </c>
      <c r="D158" s="14">
        <v>76</v>
      </c>
      <c r="E158" s="14">
        <v>14.4</v>
      </c>
      <c r="F158" s="15" t="s">
        <v>13</v>
      </c>
      <c r="G158" s="15"/>
      <c r="H158" s="15">
        <v>0.87009999999999998</v>
      </c>
      <c r="I158" s="15">
        <v>5.8999999999999999E-3</v>
      </c>
      <c r="J158" s="15">
        <v>0.209040111682431</v>
      </c>
      <c r="K158" s="15">
        <v>0.30058677279882601</v>
      </c>
      <c r="L158" s="4">
        <v>0.15</v>
      </c>
      <c r="M158" s="4">
        <v>9.8449042315220725E-2</v>
      </c>
      <c r="N158" s="4">
        <v>0.14156364382173448</v>
      </c>
      <c r="O158" s="4">
        <v>98.449042315220723</v>
      </c>
      <c r="P158" s="4">
        <v>141.56364382173447</v>
      </c>
    </row>
    <row r="159" spans="1:16" x14ac:dyDescent="0.35">
      <c r="A159" s="13" t="s">
        <v>39</v>
      </c>
      <c r="B159" s="13" t="s">
        <v>49</v>
      </c>
      <c r="C159" s="13">
        <v>7</v>
      </c>
      <c r="D159" s="14">
        <v>6</v>
      </c>
      <c r="E159" s="14">
        <v>-3.2</v>
      </c>
      <c r="F159" s="15" t="s">
        <v>13</v>
      </c>
      <c r="G159" s="15"/>
      <c r="H159" s="15">
        <v>1.0245</v>
      </c>
      <c r="I159" s="15">
        <v>-1.0639000000000001</v>
      </c>
      <c r="J159" s="15">
        <v>6.9258529008523499</v>
      </c>
      <c r="K159" s="15">
        <v>279.92782676282599</v>
      </c>
      <c r="L159" s="4">
        <v>0.35</v>
      </c>
      <c r="M159" s="4">
        <v>3.270425544130827</v>
      </c>
      <c r="N159" s="4">
        <v>132.18344776648496</v>
      </c>
      <c r="O159" s="4">
        <v>3270.4255441308269</v>
      </c>
      <c r="P159" s="4">
        <v>132183.44776648495</v>
      </c>
    </row>
    <row r="160" spans="1:16" x14ac:dyDescent="0.35">
      <c r="A160" s="13" t="s">
        <v>39</v>
      </c>
      <c r="B160" s="13" t="s">
        <v>49</v>
      </c>
      <c r="C160" s="13">
        <v>7</v>
      </c>
      <c r="D160" s="14">
        <v>25</v>
      </c>
      <c r="E160" s="14">
        <v>16.2</v>
      </c>
      <c r="F160" s="15" t="s">
        <v>13</v>
      </c>
      <c r="G160" s="15"/>
      <c r="H160" s="15">
        <v>1.0444</v>
      </c>
      <c r="I160" s="15">
        <v>-7.7000000000000002E-3</v>
      </c>
      <c r="J160" s="15">
        <v>0.14881987985767101</v>
      </c>
      <c r="K160" s="15">
        <v>0.107671332194212</v>
      </c>
      <c r="L160" s="4">
        <v>0.35</v>
      </c>
      <c r="M160" s="4">
        <v>7.0273559593087856E-2</v>
      </c>
      <c r="N160" s="4">
        <v>5.0842990779548722E-2</v>
      </c>
      <c r="O160" s="4">
        <v>70.273559593087853</v>
      </c>
      <c r="P160" s="4">
        <v>50.842990779548721</v>
      </c>
    </row>
    <row r="161" spans="1:16" x14ac:dyDescent="0.35">
      <c r="A161" s="13" t="s">
        <v>39</v>
      </c>
      <c r="B161" s="13" t="s">
        <v>49</v>
      </c>
      <c r="C161" s="13">
        <v>7</v>
      </c>
      <c r="D161" s="14">
        <v>55</v>
      </c>
      <c r="E161" s="14">
        <v>98.2</v>
      </c>
      <c r="F161" s="15" t="s">
        <v>13</v>
      </c>
      <c r="G161" s="15"/>
      <c r="H161" s="15">
        <v>0.91859999999999997</v>
      </c>
      <c r="I161" s="15">
        <v>-2.0999999999999999E-3</v>
      </c>
      <c r="J161" s="15">
        <v>0.47972748417762501</v>
      </c>
      <c r="K161" s="15">
        <v>0.100941660643854</v>
      </c>
      <c r="L161" s="4">
        <v>0.35</v>
      </c>
      <c r="M161" s="4">
        <v>0.22652993659207504</v>
      </c>
      <c r="N161" s="4">
        <v>4.7665203139965341E-2</v>
      </c>
      <c r="O161" s="4">
        <v>226.52993659207505</v>
      </c>
      <c r="P161" s="4">
        <v>47.665203139965342</v>
      </c>
    </row>
    <row r="162" spans="1:16" x14ac:dyDescent="0.35">
      <c r="A162" s="13" t="s">
        <v>39</v>
      </c>
      <c r="B162" s="13" t="s">
        <v>49</v>
      </c>
      <c r="C162" s="13">
        <v>7</v>
      </c>
      <c r="D162" s="14">
        <v>62</v>
      </c>
      <c r="E162" s="14">
        <v>95</v>
      </c>
      <c r="F162" s="15" t="s">
        <v>13</v>
      </c>
      <c r="G162" s="15"/>
      <c r="H162" s="15">
        <v>0.86460000000000004</v>
      </c>
      <c r="I162" s="15">
        <v>1.01E-2</v>
      </c>
      <c r="J162" s="15">
        <v>1.17863074563282</v>
      </c>
      <c r="K162" s="15">
        <v>0.21618623779597201</v>
      </c>
      <c r="L162" s="4">
        <v>0.35</v>
      </c>
      <c r="M162" s="4">
        <v>0.55655587157231667</v>
      </c>
      <c r="N162" s="4">
        <v>0.10208432152673594</v>
      </c>
      <c r="O162" s="4">
        <v>556.55587157231662</v>
      </c>
      <c r="P162" s="4">
        <v>102.08432152673593</v>
      </c>
    </row>
    <row r="163" spans="1:16" x14ac:dyDescent="0.35">
      <c r="A163" s="13" t="s">
        <v>39</v>
      </c>
      <c r="B163" s="13" t="s">
        <v>49</v>
      </c>
      <c r="C163" s="13">
        <v>7</v>
      </c>
      <c r="D163" s="14">
        <v>70</v>
      </c>
      <c r="E163" s="14">
        <v>105.4</v>
      </c>
      <c r="F163" s="15" t="s">
        <v>13</v>
      </c>
      <c r="G163" s="15"/>
      <c r="H163" s="15">
        <v>1.052</v>
      </c>
      <c r="I163" s="15">
        <v>-4.7000000000000002E-3</v>
      </c>
      <c r="J163" s="15">
        <v>0.85330819302645999</v>
      </c>
      <c r="K163" s="15">
        <v>0.14163867804143801</v>
      </c>
      <c r="L163" s="4">
        <v>0.35</v>
      </c>
      <c r="M163" s="4">
        <v>0.4029367864781549</v>
      </c>
      <c r="N163" s="4">
        <v>6.688255689730771E-2</v>
      </c>
      <c r="O163" s="4">
        <v>402.93678647815489</v>
      </c>
      <c r="P163" s="4">
        <v>66.882556897307708</v>
      </c>
    </row>
    <row r="164" spans="1:16" x14ac:dyDescent="0.35">
      <c r="A164" s="13" t="s">
        <v>39</v>
      </c>
      <c r="B164" s="13" t="s">
        <v>49</v>
      </c>
      <c r="C164" s="13">
        <v>7</v>
      </c>
      <c r="D164" s="14">
        <v>73</v>
      </c>
      <c r="E164" s="14">
        <v>35.4</v>
      </c>
      <c r="F164" s="15" t="s">
        <v>13</v>
      </c>
      <c r="G164" s="15"/>
      <c r="H164" s="15">
        <v>0.86970000000000003</v>
      </c>
      <c r="I164" s="15">
        <v>2.41E-2</v>
      </c>
      <c r="J164" s="15">
        <v>0.73745364556137905</v>
      </c>
      <c r="K164" s="15">
        <v>0.33683667582697702</v>
      </c>
      <c r="L164" s="4">
        <v>0.35</v>
      </c>
      <c r="M164" s="4">
        <v>0.3482296367801172</v>
      </c>
      <c r="N164" s="4">
        <v>0.15905611692808097</v>
      </c>
      <c r="O164" s="4">
        <v>348.22963678011718</v>
      </c>
      <c r="P164" s="4">
        <v>159.05611692808097</v>
      </c>
    </row>
    <row r="165" spans="1:16" x14ac:dyDescent="0.35">
      <c r="A165" s="13" t="s">
        <v>39</v>
      </c>
      <c r="B165" s="13" t="s">
        <v>49</v>
      </c>
      <c r="C165" s="13">
        <v>9</v>
      </c>
      <c r="D165" s="14">
        <v>2</v>
      </c>
      <c r="E165" s="14">
        <v>132</v>
      </c>
      <c r="F165" s="15" t="s">
        <v>13</v>
      </c>
      <c r="G165" s="15"/>
      <c r="H165" s="15">
        <v>0.94199999999999995</v>
      </c>
      <c r="I165" s="15">
        <v>1E-4</v>
      </c>
      <c r="J165" s="15">
        <v>0.52200131132522298</v>
      </c>
      <c r="K165" s="15">
        <v>8.4523129478089806E-2</v>
      </c>
      <c r="L165" s="4">
        <v>0.35</v>
      </c>
      <c r="M165" s="4">
        <v>0.24649186852029448</v>
      </c>
      <c r="N165" s="4">
        <v>3.9912283103934097E-2</v>
      </c>
      <c r="O165" s="4">
        <v>246.49186852029447</v>
      </c>
      <c r="P165" s="4">
        <v>39.912283103934094</v>
      </c>
    </row>
    <row r="166" spans="1:16" x14ac:dyDescent="0.35">
      <c r="A166" s="13" t="s">
        <v>39</v>
      </c>
      <c r="B166" s="13" t="s">
        <v>49</v>
      </c>
      <c r="C166" s="13">
        <v>9</v>
      </c>
      <c r="D166" s="14">
        <v>3</v>
      </c>
      <c r="E166" s="14">
        <v>219.2</v>
      </c>
      <c r="F166" s="15" t="s">
        <v>13</v>
      </c>
      <c r="G166" s="15"/>
      <c r="H166" s="15">
        <v>0.8518</v>
      </c>
      <c r="I166" s="15">
        <v>-3.5000000000000001E-3</v>
      </c>
      <c r="J166" s="15">
        <v>0.89533270002246801</v>
      </c>
      <c r="K166" s="15">
        <v>8.9843215334602294E-2</v>
      </c>
      <c r="L166" s="4">
        <v>0.35</v>
      </c>
      <c r="M166" s="4">
        <v>0.42278098806989461</v>
      </c>
      <c r="N166" s="4">
        <v>4.2424456684745537E-2</v>
      </c>
      <c r="O166" s="4">
        <v>422.78098806989459</v>
      </c>
      <c r="P166" s="4">
        <v>42.424456684745536</v>
      </c>
    </row>
    <row r="167" spans="1:16" x14ac:dyDescent="0.35">
      <c r="A167" s="13" t="s">
        <v>39</v>
      </c>
      <c r="B167" s="13" t="s">
        <v>49</v>
      </c>
      <c r="C167" s="13">
        <v>9</v>
      </c>
      <c r="D167" s="14">
        <v>4</v>
      </c>
      <c r="E167" s="14">
        <v>179.4</v>
      </c>
      <c r="F167" s="15" t="s">
        <v>13</v>
      </c>
      <c r="G167" s="15"/>
      <c r="H167" s="15">
        <v>1.0124</v>
      </c>
      <c r="I167" s="15">
        <v>-5.7000000000000002E-3</v>
      </c>
      <c r="J167" s="15">
        <v>0.94196280308149305</v>
      </c>
      <c r="K167" s="15">
        <v>0.14657570942997999</v>
      </c>
      <c r="L167" s="4">
        <v>0.35</v>
      </c>
      <c r="M167" s="4">
        <v>0.44479997726195797</v>
      </c>
      <c r="N167" s="4">
        <v>6.9213850067463875E-2</v>
      </c>
      <c r="O167" s="4">
        <v>444.79997726195796</v>
      </c>
      <c r="P167" s="4">
        <v>69.213850067463881</v>
      </c>
    </row>
    <row r="168" spans="1:16" x14ac:dyDescent="0.35">
      <c r="A168" s="13" t="s">
        <v>39</v>
      </c>
      <c r="B168" s="13" t="s">
        <v>49</v>
      </c>
      <c r="C168" s="13">
        <v>9</v>
      </c>
      <c r="D168" s="14">
        <v>19</v>
      </c>
      <c r="E168" s="14">
        <v>102.8</v>
      </c>
      <c r="F168" s="15" t="s">
        <v>13</v>
      </c>
      <c r="G168" s="15"/>
      <c r="H168" s="15">
        <v>1.0165999999999999</v>
      </c>
      <c r="I168" s="15">
        <v>-1.0500000000000001E-2</v>
      </c>
      <c r="J168" s="15">
        <v>0.77397222468137705</v>
      </c>
      <c r="K168" s="15">
        <v>0.12167357354915501</v>
      </c>
      <c r="L168" s="4">
        <v>0.35</v>
      </c>
      <c r="M168" s="4">
        <v>0.36547390917503136</v>
      </c>
      <c r="N168" s="4">
        <v>5.7454925577738701E-2</v>
      </c>
      <c r="O168" s="4">
        <v>365.47390917503134</v>
      </c>
      <c r="P168" s="4">
        <v>57.454925577738699</v>
      </c>
    </row>
    <row r="169" spans="1:16" x14ac:dyDescent="0.35">
      <c r="A169" s="13" t="s">
        <v>39</v>
      </c>
      <c r="B169" s="13" t="s">
        <v>49</v>
      </c>
      <c r="C169" s="13">
        <v>9</v>
      </c>
      <c r="D169" s="14">
        <v>29</v>
      </c>
      <c r="E169" s="14">
        <v>70.400000000000006</v>
      </c>
      <c r="F169" s="15" t="s">
        <v>13</v>
      </c>
      <c r="G169" s="15"/>
      <c r="H169" s="15">
        <v>1.1022000000000001</v>
      </c>
      <c r="I169" s="15">
        <v>2.9999999999999997E-4</v>
      </c>
      <c r="J169" s="15">
        <v>1.3358516325277301</v>
      </c>
      <c r="K169" s="15">
        <v>0.300576199910432</v>
      </c>
      <c r="L169" s="4">
        <v>0.35</v>
      </c>
      <c r="M169" s="4">
        <v>0.63079643254477669</v>
      </c>
      <c r="N169" s="4">
        <v>0.14193372227467804</v>
      </c>
      <c r="O169" s="4">
        <v>630.79643254477674</v>
      </c>
      <c r="P169" s="4">
        <v>141.93372227467805</v>
      </c>
    </row>
    <row r="170" spans="1:16" x14ac:dyDescent="0.35">
      <c r="A170" s="13" t="s">
        <v>39</v>
      </c>
      <c r="B170" s="13" t="s">
        <v>49</v>
      </c>
      <c r="C170" s="13">
        <v>9</v>
      </c>
      <c r="D170" s="14">
        <v>59</v>
      </c>
      <c r="E170" s="14">
        <v>79.400000000000006</v>
      </c>
      <c r="F170" s="15" t="s">
        <v>13</v>
      </c>
      <c r="G170" s="15"/>
      <c r="H170" s="15">
        <v>0.96719999999999995</v>
      </c>
      <c r="I170" s="15">
        <v>-1.8200000000000001E-2</v>
      </c>
      <c r="J170" s="15">
        <v>0.64188917429936398</v>
      </c>
      <c r="K170" s="15">
        <v>0.18362021230665801</v>
      </c>
      <c r="L170" s="4">
        <v>0.35</v>
      </c>
      <c r="M170" s="4">
        <v>0.30310357181731862</v>
      </c>
      <c r="N170" s="4">
        <v>8.6706466531005263E-2</v>
      </c>
      <c r="O170" s="4">
        <v>303.1035718173186</v>
      </c>
      <c r="P170" s="4">
        <v>86.706466531005262</v>
      </c>
    </row>
    <row r="171" spans="1:16" x14ac:dyDescent="0.35">
      <c r="A171" s="13" t="s">
        <v>39</v>
      </c>
      <c r="B171" s="13" t="s">
        <v>49</v>
      </c>
      <c r="C171" s="13">
        <v>9</v>
      </c>
      <c r="D171" s="14">
        <v>61</v>
      </c>
      <c r="E171" s="14">
        <v>274.60000000000002</v>
      </c>
      <c r="F171" s="15" t="s">
        <v>13</v>
      </c>
      <c r="G171" s="15"/>
      <c r="H171" s="15">
        <v>0.95499999999999996</v>
      </c>
      <c r="I171" s="15">
        <v>3.0999999999999999E-3</v>
      </c>
      <c r="J171" s="15">
        <v>0.71313267229438604</v>
      </c>
      <c r="K171" s="15">
        <v>6.9248285628002698E-2</v>
      </c>
      <c r="L171" s="4">
        <v>0.35</v>
      </c>
      <c r="M171" s="4">
        <v>0.33674514044888443</v>
      </c>
      <c r="N171" s="4">
        <v>3.2699418461113475E-2</v>
      </c>
      <c r="O171" s="4">
        <v>336.74514044888446</v>
      </c>
      <c r="P171" s="4">
        <v>32.699418461113474</v>
      </c>
    </row>
    <row r="172" spans="1:16" x14ac:dyDescent="0.35">
      <c r="A172" s="13" t="s">
        <v>39</v>
      </c>
      <c r="B172" s="13" t="s">
        <v>49</v>
      </c>
      <c r="C172" s="13">
        <v>9</v>
      </c>
      <c r="D172" s="14">
        <v>63</v>
      </c>
      <c r="E172" s="14">
        <v>32.6</v>
      </c>
      <c r="F172" s="15" t="s">
        <v>13</v>
      </c>
      <c r="G172" s="15"/>
      <c r="H172" s="15">
        <v>0.96819999999999995</v>
      </c>
      <c r="I172" s="15">
        <v>2.86E-2</v>
      </c>
      <c r="J172" s="15">
        <v>0.33997204043453999</v>
      </c>
      <c r="K172" s="15">
        <v>0.15773033038468001</v>
      </c>
      <c r="L172" s="4">
        <v>0.35</v>
      </c>
      <c r="M172" s="4">
        <v>0.16053665320996993</v>
      </c>
      <c r="N172" s="4">
        <v>7.4481122969095731E-2</v>
      </c>
      <c r="O172" s="4">
        <v>160.53665320996993</v>
      </c>
      <c r="P172" s="4">
        <v>74.481122969095736</v>
      </c>
    </row>
    <row r="173" spans="1:16" x14ac:dyDescent="0.35">
      <c r="A173" s="13" t="s">
        <v>39</v>
      </c>
      <c r="B173" s="13" t="s">
        <v>49</v>
      </c>
      <c r="C173" s="13">
        <v>9</v>
      </c>
      <c r="D173" s="14">
        <v>66</v>
      </c>
      <c r="E173" s="14">
        <v>141</v>
      </c>
      <c r="F173" s="15" t="s">
        <v>13</v>
      </c>
      <c r="G173" s="15"/>
      <c r="H173" s="15">
        <v>0.85289999999999999</v>
      </c>
      <c r="I173" s="15">
        <v>-4.5999999999999999E-3</v>
      </c>
      <c r="J173" s="15">
        <v>0.804587159108761</v>
      </c>
      <c r="K173" s="15">
        <v>0.114310086195964</v>
      </c>
      <c r="L173" s="4">
        <v>0.35</v>
      </c>
      <c r="M173" s="4">
        <v>0.37993044832140632</v>
      </c>
      <c r="N173" s="4">
        <v>5.397784665641242E-2</v>
      </c>
      <c r="O173" s="4">
        <v>379.93044832140635</v>
      </c>
      <c r="P173" s="4">
        <v>53.977846656412417</v>
      </c>
    </row>
    <row r="174" spans="1:16" x14ac:dyDescent="0.35">
      <c r="A174" s="13" t="s">
        <v>39</v>
      </c>
      <c r="B174" s="13" t="s">
        <v>49</v>
      </c>
      <c r="C174" s="13">
        <v>9</v>
      </c>
      <c r="D174" s="14">
        <v>68</v>
      </c>
      <c r="E174" s="14">
        <v>691.2</v>
      </c>
      <c r="F174" s="15" t="s">
        <v>13</v>
      </c>
      <c r="G174" s="15"/>
      <c r="H174" s="15">
        <v>0.81779999999999997</v>
      </c>
      <c r="I174" s="15">
        <v>7.7999999999999996E-3</v>
      </c>
      <c r="J174" s="15">
        <v>2.21653503567582</v>
      </c>
      <c r="K174" s="15">
        <v>0.15330918689946199</v>
      </c>
      <c r="L174" s="4">
        <v>0.35</v>
      </c>
      <c r="M174" s="4">
        <v>1.0466599426682908</v>
      </c>
      <c r="N174" s="4">
        <v>7.2393434882831981E-2</v>
      </c>
      <c r="O174" s="4">
        <v>1046.6599426682908</v>
      </c>
      <c r="P174" s="4">
        <v>72.393434882831983</v>
      </c>
    </row>
    <row r="175" spans="1:16" x14ac:dyDescent="0.35">
      <c r="A175" s="13" t="s">
        <v>39</v>
      </c>
      <c r="B175" s="13" t="s">
        <v>49</v>
      </c>
      <c r="C175" s="13">
        <v>9</v>
      </c>
      <c r="D175" s="14">
        <v>74</v>
      </c>
      <c r="E175" s="14">
        <v>205.6</v>
      </c>
      <c r="F175" s="15" t="s">
        <v>13</v>
      </c>
      <c r="G175" s="15"/>
      <c r="H175" s="15">
        <v>1.1816</v>
      </c>
      <c r="I175" s="15">
        <v>-3.0000000000000001E-3</v>
      </c>
      <c r="J175" s="15">
        <v>0.87724543292792501</v>
      </c>
      <c r="K175" s="15">
        <v>9.1494920697850202E-2</v>
      </c>
      <c r="L175" s="4">
        <v>0.35</v>
      </c>
      <c r="M175" s="4">
        <v>0.41424008181960009</v>
      </c>
      <c r="N175" s="4">
        <v>4.3204400973004833E-2</v>
      </c>
      <c r="O175" s="4">
        <v>414.24008181960011</v>
      </c>
      <c r="P175" s="4">
        <v>43.20440097300483</v>
      </c>
    </row>
    <row r="176" spans="1:16" x14ac:dyDescent="0.35">
      <c r="A176" s="13" t="s">
        <v>39</v>
      </c>
      <c r="B176" s="13" t="s">
        <v>49</v>
      </c>
      <c r="C176" s="13">
        <v>9</v>
      </c>
      <c r="D176" s="14">
        <v>77</v>
      </c>
      <c r="E176" s="14">
        <v>6.2</v>
      </c>
      <c r="F176" s="15" t="s">
        <v>13</v>
      </c>
      <c r="G176" s="15"/>
      <c r="H176" s="15">
        <v>0.86160000000000003</v>
      </c>
      <c r="I176" s="15">
        <v>-1.4800000000000001E-2</v>
      </c>
      <c r="J176" s="15">
        <v>0.13377336795349501</v>
      </c>
      <c r="K176" s="15">
        <v>0.239966370485308</v>
      </c>
      <c r="L176" s="4">
        <v>0.35</v>
      </c>
      <c r="M176" s="4">
        <v>6.316851454146255E-2</v>
      </c>
      <c r="N176" s="4">
        <v>0.11331342998505359</v>
      </c>
      <c r="O176" s="4">
        <v>63.16851454146255</v>
      </c>
      <c r="P176" s="4">
        <v>113.31342998505359</v>
      </c>
    </row>
    <row r="177" spans="1:16" x14ac:dyDescent="0.35">
      <c r="A177" s="13" t="s">
        <v>39</v>
      </c>
      <c r="B177" s="13" t="s">
        <v>49</v>
      </c>
      <c r="C177" s="13">
        <v>9</v>
      </c>
      <c r="D177" s="14">
        <v>79</v>
      </c>
      <c r="E177" s="14">
        <v>80.8</v>
      </c>
      <c r="F177" s="15" t="s">
        <v>13</v>
      </c>
      <c r="G177" s="15"/>
      <c r="H177" s="15">
        <v>0.99080000000000001</v>
      </c>
      <c r="I177" s="15">
        <v>6.1999999999999998E-3</v>
      </c>
      <c r="J177" s="15">
        <v>0.86096050800005397</v>
      </c>
      <c r="K177" s="15">
        <v>0.187394511029601</v>
      </c>
      <c r="L177" s="4">
        <v>0.35</v>
      </c>
      <c r="M177" s="4">
        <v>0.40655025137838352</v>
      </c>
      <c r="N177" s="4">
        <v>8.84887109897598E-2</v>
      </c>
      <c r="O177" s="4">
        <v>406.55025137838351</v>
      </c>
      <c r="P177" s="4">
        <v>88.488710989759795</v>
      </c>
    </row>
    <row r="178" spans="1:16" x14ac:dyDescent="0.35">
      <c r="A178" s="13" t="s">
        <v>39</v>
      </c>
      <c r="B178" s="13" t="s">
        <v>49</v>
      </c>
      <c r="C178" s="13">
        <v>9</v>
      </c>
      <c r="D178" s="14">
        <v>92</v>
      </c>
      <c r="E178" s="14">
        <v>68.599999999999994</v>
      </c>
      <c r="F178" s="15" t="s">
        <v>13</v>
      </c>
      <c r="G178" s="15"/>
      <c r="H178" s="15">
        <v>0.88219999999999998</v>
      </c>
      <c r="I178" s="15">
        <v>-1.2699999999999999E-2</v>
      </c>
      <c r="J178" s="15">
        <v>0.83050389095904198</v>
      </c>
      <c r="K178" s="15">
        <v>0.16304389309432801</v>
      </c>
      <c r="L178" s="4">
        <v>0.35</v>
      </c>
      <c r="M178" s="4">
        <v>0.39216847056601922</v>
      </c>
      <c r="N178" s="4">
        <v>7.6990216284351556E-2</v>
      </c>
      <c r="O178" s="4">
        <v>392.16847056601921</v>
      </c>
      <c r="P178" s="4">
        <v>76.990216284351561</v>
      </c>
    </row>
    <row r="179" spans="1:16" x14ac:dyDescent="0.35">
      <c r="A179" s="13" t="s">
        <v>39</v>
      </c>
      <c r="B179" s="13" t="s">
        <v>49</v>
      </c>
      <c r="C179" s="13">
        <v>9</v>
      </c>
      <c r="D179" s="14">
        <v>96</v>
      </c>
      <c r="E179" s="14">
        <v>59.8</v>
      </c>
      <c r="F179" s="15" t="s">
        <v>13</v>
      </c>
      <c r="G179" s="15"/>
      <c r="H179" s="15">
        <v>1.0919000000000001</v>
      </c>
      <c r="I179" s="15">
        <v>-1.23E-2</v>
      </c>
      <c r="J179" s="15">
        <v>1.15561366355844</v>
      </c>
      <c r="K179" s="15">
        <v>0.32050631972307497</v>
      </c>
      <c r="L179" s="4">
        <v>0.35</v>
      </c>
      <c r="M179" s="4">
        <v>0.54568707977944675</v>
      </c>
      <c r="N179" s="4">
        <v>0.15134483363755927</v>
      </c>
      <c r="O179" s="4">
        <v>545.68707977944678</v>
      </c>
      <c r="P179" s="4">
        <v>151.34483363755928</v>
      </c>
    </row>
    <row r="180" spans="1:16" x14ac:dyDescent="0.35">
      <c r="A180" s="13" t="s">
        <v>39</v>
      </c>
      <c r="B180" s="13" t="s">
        <v>49</v>
      </c>
      <c r="C180" s="13">
        <v>11</v>
      </c>
      <c r="D180" s="14">
        <v>7</v>
      </c>
      <c r="E180" s="14">
        <v>1</v>
      </c>
      <c r="F180" s="15" t="s">
        <v>13</v>
      </c>
      <c r="G180" s="15"/>
      <c r="H180" s="15">
        <v>1.1966000000000001</v>
      </c>
      <c r="I180" s="15">
        <v>-9.9000000000000008E-3</v>
      </c>
      <c r="J180" s="15">
        <v>1.6202434828929298E-2</v>
      </c>
      <c r="K180" s="15">
        <v>0.18943398924044499</v>
      </c>
      <c r="L180" s="4">
        <v>0.35</v>
      </c>
      <c r="M180" s="4">
        <v>7.6508781662290486E-3</v>
      </c>
      <c r="N180" s="4">
        <v>8.9451763733288545E-2</v>
      </c>
      <c r="O180" s="4">
        <v>7.6508781662290488</v>
      </c>
      <c r="P180" s="4">
        <v>89.451763733288544</v>
      </c>
    </row>
    <row r="181" spans="1:16" x14ac:dyDescent="0.35">
      <c r="A181" s="13" t="s">
        <v>39</v>
      </c>
      <c r="B181" s="13" t="s">
        <v>49</v>
      </c>
      <c r="C181" s="13">
        <v>11</v>
      </c>
      <c r="D181" s="14">
        <v>16</v>
      </c>
      <c r="E181" s="14">
        <v>21.6</v>
      </c>
      <c r="F181" s="15" t="s">
        <v>13</v>
      </c>
      <c r="G181" s="15"/>
      <c r="H181" s="15">
        <v>0.90349999999999997</v>
      </c>
      <c r="I181" s="15">
        <v>-3.1600000000000003E-2</v>
      </c>
      <c r="J181" s="15">
        <v>0.40097895349714102</v>
      </c>
      <c r="K181" s="15">
        <v>0.26331369104184299</v>
      </c>
      <c r="L181" s="4">
        <v>0.35</v>
      </c>
      <c r="M181" s="4">
        <v>0.18934445056066801</v>
      </c>
      <c r="N181" s="4">
        <v>0.1243381621917838</v>
      </c>
      <c r="O181" s="4">
        <v>189.34445056066801</v>
      </c>
      <c r="P181" s="4">
        <v>124.33816219178379</v>
      </c>
    </row>
    <row r="182" spans="1:16" x14ac:dyDescent="0.35">
      <c r="A182" s="13" t="s">
        <v>39</v>
      </c>
      <c r="B182" s="13" t="s">
        <v>49</v>
      </c>
      <c r="C182" s="13">
        <v>11</v>
      </c>
      <c r="D182" s="14">
        <v>17</v>
      </c>
      <c r="E182" s="14">
        <v>24.4</v>
      </c>
      <c r="F182" s="15" t="s">
        <v>13</v>
      </c>
      <c r="G182" s="15"/>
      <c r="H182" s="15">
        <v>1.1319999999999999</v>
      </c>
      <c r="I182" s="15">
        <v>-5.6800000000000003E-2</v>
      </c>
      <c r="J182" s="15">
        <v>1.0477046396763201</v>
      </c>
      <c r="K182" s="15">
        <v>0.744255629826995</v>
      </c>
      <c r="L182" s="4">
        <v>0.35</v>
      </c>
      <c r="M182" s="4">
        <v>0.49473184968744233</v>
      </c>
      <c r="N182" s="4">
        <v>0.35144157087855998</v>
      </c>
      <c r="O182" s="4">
        <v>494.73184968744232</v>
      </c>
      <c r="P182" s="4">
        <v>351.44157087855996</v>
      </c>
    </row>
    <row r="183" spans="1:16" x14ac:dyDescent="0.35">
      <c r="A183" s="13" t="s">
        <v>39</v>
      </c>
      <c r="B183" s="13" t="s">
        <v>49</v>
      </c>
      <c r="C183" s="13">
        <v>11</v>
      </c>
      <c r="D183" s="14">
        <v>36</v>
      </c>
      <c r="E183" s="14">
        <v>49.6</v>
      </c>
      <c r="F183" s="15" t="s">
        <v>13</v>
      </c>
      <c r="G183" s="15"/>
      <c r="H183" s="15">
        <v>1.1113999999999999</v>
      </c>
      <c r="I183" s="15">
        <v>4.1000000000000003E-3</v>
      </c>
      <c r="J183" s="15">
        <v>0.73951346057628298</v>
      </c>
      <c r="K183" s="15">
        <v>0.18234552347138899</v>
      </c>
      <c r="L183" s="4">
        <v>0.35</v>
      </c>
      <c r="M183" s="4">
        <v>0.34920229267353031</v>
      </c>
      <c r="N183" s="4">
        <v>8.6104551505179469E-2</v>
      </c>
      <c r="O183" s="4">
        <v>349.20229267353034</v>
      </c>
      <c r="P183" s="4">
        <v>86.104551505179472</v>
      </c>
    </row>
    <row r="184" spans="1:16" x14ac:dyDescent="0.35">
      <c r="A184" s="13" t="s">
        <v>39</v>
      </c>
      <c r="B184" s="13" t="s">
        <v>49</v>
      </c>
      <c r="C184" s="13">
        <v>11</v>
      </c>
      <c r="D184" s="14">
        <v>50</v>
      </c>
      <c r="E184" s="14">
        <v>27.6</v>
      </c>
      <c r="F184" s="15" t="s">
        <v>13</v>
      </c>
      <c r="G184" s="15"/>
      <c r="H184" s="15">
        <v>0.83830000000000005</v>
      </c>
      <c r="I184" s="15">
        <v>-1.72E-2</v>
      </c>
      <c r="J184" s="15">
        <v>0.88174374650403597</v>
      </c>
      <c r="K184" s="15">
        <v>0.506739317015656</v>
      </c>
      <c r="L184" s="4">
        <v>0.35</v>
      </c>
      <c r="M184" s="4">
        <v>0.4163642100440117</v>
      </c>
      <c r="N184" s="4">
        <v>0.2392850715006459</v>
      </c>
      <c r="O184" s="4">
        <v>416.36421004401171</v>
      </c>
      <c r="P184" s="4">
        <v>239.2850715006459</v>
      </c>
    </row>
    <row r="185" spans="1:16" x14ac:dyDescent="0.35">
      <c r="A185" s="13" t="s">
        <v>39</v>
      </c>
      <c r="B185" s="13" t="s">
        <v>49</v>
      </c>
      <c r="C185" s="13">
        <v>11</v>
      </c>
      <c r="D185" s="14">
        <v>57</v>
      </c>
      <c r="E185" s="14">
        <v>65.400000000000006</v>
      </c>
      <c r="F185" s="15" t="s">
        <v>13</v>
      </c>
      <c r="G185" s="15"/>
      <c r="H185" s="15">
        <v>0.90039999999999998</v>
      </c>
      <c r="I185" s="15">
        <v>-2.3E-3</v>
      </c>
      <c r="J185" s="15">
        <v>0.61315615828296999</v>
      </c>
      <c r="K185" s="15">
        <v>0.23567226395732799</v>
      </c>
      <c r="L185" s="4">
        <v>0.35</v>
      </c>
      <c r="M185" s="4">
        <v>0.28953568481695069</v>
      </c>
      <c r="N185" s="4">
        <v>0.11128572944342116</v>
      </c>
      <c r="O185" s="4">
        <v>289.53568481695066</v>
      </c>
      <c r="P185" s="4">
        <v>111.28572944342116</v>
      </c>
    </row>
    <row r="186" spans="1:16" x14ac:dyDescent="0.35">
      <c r="A186" s="13" t="s">
        <v>39</v>
      </c>
      <c r="B186" s="13" t="s">
        <v>49</v>
      </c>
      <c r="C186" s="13">
        <v>11</v>
      </c>
      <c r="D186" s="14">
        <v>59</v>
      </c>
      <c r="E186" s="14">
        <v>104.2</v>
      </c>
      <c r="F186" s="15" t="s">
        <v>13</v>
      </c>
      <c r="G186" s="15"/>
      <c r="H186" s="15">
        <v>1.0205</v>
      </c>
      <c r="I186" s="15">
        <v>1.32E-2</v>
      </c>
      <c r="J186" s="15">
        <v>1.4076276475793901</v>
      </c>
      <c r="K186" s="15">
        <v>0.25341401802276697</v>
      </c>
      <c r="L186" s="4">
        <v>0.35</v>
      </c>
      <c r="M186" s="4">
        <v>0.66468945863719897</v>
      </c>
      <c r="N186" s="4">
        <v>0.11966348255541086</v>
      </c>
      <c r="O186" s="4">
        <v>664.68945863719898</v>
      </c>
      <c r="P186" s="4">
        <v>119.66348255541085</v>
      </c>
    </row>
    <row r="187" spans="1:16" x14ac:dyDescent="0.35">
      <c r="A187" s="13" t="s">
        <v>39</v>
      </c>
      <c r="B187" s="13" t="s">
        <v>49</v>
      </c>
      <c r="C187" s="13">
        <v>11</v>
      </c>
      <c r="D187" s="14">
        <v>88</v>
      </c>
      <c r="E187" s="14">
        <v>92.4</v>
      </c>
      <c r="F187" s="15" t="s">
        <v>13</v>
      </c>
      <c r="G187" s="15"/>
      <c r="H187" s="15">
        <v>1.1056999999999999</v>
      </c>
      <c r="I187" s="15">
        <v>1.24E-2</v>
      </c>
      <c r="J187" s="15">
        <v>0.75043821154314005</v>
      </c>
      <c r="K187" s="15">
        <v>0.16454887217747999</v>
      </c>
      <c r="L187" s="4">
        <v>0.35</v>
      </c>
      <c r="M187" s="4">
        <v>0.35436101971217132</v>
      </c>
      <c r="N187" s="4">
        <v>7.7700875622253043E-2</v>
      </c>
      <c r="O187" s="4">
        <v>354.3610197121713</v>
      </c>
      <c r="P187" s="4">
        <v>77.700875622253037</v>
      </c>
    </row>
    <row r="188" spans="1:16" x14ac:dyDescent="0.35">
      <c r="A188" s="13" t="s">
        <v>39</v>
      </c>
      <c r="B188" s="13" t="s">
        <v>49</v>
      </c>
      <c r="C188" s="13">
        <v>11</v>
      </c>
      <c r="D188" s="14">
        <v>95</v>
      </c>
      <c r="E188" s="14">
        <v>45.4</v>
      </c>
      <c r="F188" s="15" t="s">
        <v>13</v>
      </c>
      <c r="G188" s="15"/>
      <c r="H188" s="15">
        <v>1.1597</v>
      </c>
      <c r="I188" s="15">
        <v>1.4E-2</v>
      </c>
      <c r="J188" s="15">
        <v>0.63139406060049597</v>
      </c>
      <c r="K188" s="15">
        <v>0.32600420569888</v>
      </c>
      <c r="L188" s="4">
        <v>0.35</v>
      </c>
      <c r="M188" s="4">
        <v>0.29814772184177102</v>
      </c>
      <c r="N188" s="4">
        <v>0.15394096540521182</v>
      </c>
      <c r="O188" s="4">
        <v>298.14772184177104</v>
      </c>
      <c r="P188" s="4">
        <v>153.94096540521181</v>
      </c>
    </row>
    <row r="189" spans="1:16" x14ac:dyDescent="0.35">
      <c r="A189" s="13" t="s">
        <v>39</v>
      </c>
      <c r="B189" s="13" t="s">
        <v>49</v>
      </c>
      <c r="C189" s="13">
        <v>11</v>
      </c>
      <c r="D189" s="14">
        <v>99</v>
      </c>
      <c r="E189" s="14">
        <v>71.2</v>
      </c>
      <c r="F189" s="15" t="s">
        <v>13</v>
      </c>
      <c r="G189" s="15"/>
      <c r="H189" s="15">
        <v>0.82579999999999998</v>
      </c>
      <c r="I189" s="15">
        <v>8.9999999999999998E-4</v>
      </c>
      <c r="J189" s="15">
        <v>0.69270609680336603</v>
      </c>
      <c r="K189" s="15">
        <v>0.20653578588132401</v>
      </c>
      <c r="L189" s="4">
        <v>0.35</v>
      </c>
      <c r="M189" s="4">
        <v>0.32709960000480032</v>
      </c>
      <c r="N189" s="4">
        <v>9.7527325456232203E-2</v>
      </c>
      <c r="O189" s="4">
        <v>327.09960000480032</v>
      </c>
      <c r="P189" s="4">
        <v>97.527325456232205</v>
      </c>
    </row>
    <row r="190" spans="1:16" x14ac:dyDescent="0.35">
      <c r="A190" s="13" t="s">
        <v>41</v>
      </c>
      <c r="B190" s="13" t="s">
        <v>50</v>
      </c>
      <c r="C190" s="13">
        <v>13</v>
      </c>
      <c r="D190" s="14">
        <v>25</v>
      </c>
      <c r="E190" s="14">
        <v>51.4</v>
      </c>
      <c r="F190" s="15" t="s">
        <v>13</v>
      </c>
      <c r="G190" s="15"/>
      <c r="H190" s="15">
        <v>1.0350999999999999</v>
      </c>
      <c r="I190" s="15">
        <v>8.0999999999999996E-3</v>
      </c>
      <c r="J190" s="15">
        <v>0.55519786758998102</v>
      </c>
      <c r="K190" s="15">
        <v>0.16999195655854199</v>
      </c>
      <c r="L190" s="4">
        <v>0.4</v>
      </c>
      <c r="M190" s="4">
        <v>0.2405846184830564</v>
      </c>
      <c r="N190" s="4">
        <v>7.3662836983423505E-2</v>
      </c>
      <c r="O190" s="4">
        <v>240.5846184830564</v>
      </c>
      <c r="P190" s="4">
        <v>73.662836983423503</v>
      </c>
    </row>
    <row r="191" spans="1:16" x14ac:dyDescent="0.35">
      <c r="A191" s="13" t="s">
        <v>41</v>
      </c>
      <c r="B191" s="13" t="s">
        <v>50</v>
      </c>
      <c r="C191" s="13">
        <v>13</v>
      </c>
      <c r="D191" s="14">
        <v>67</v>
      </c>
      <c r="E191" s="14">
        <v>92</v>
      </c>
      <c r="F191" s="15" t="s">
        <v>13</v>
      </c>
      <c r="G191" s="15"/>
      <c r="H191" s="15">
        <v>0.95299999999999996</v>
      </c>
      <c r="I191" s="15">
        <v>-2E-3</v>
      </c>
      <c r="J191" s="15">
        <v>0.54449815341258101</v>
      </c>
      <c r="K191" s="15">
        <v>9.1904933227939606E-2</v>
      </c>
      <c r="L191" s="4">
        <v>0.4</v>
      </c>
      <c r="M191" s="4">
        <v>0.23594809733714198</v>
      </c>
      <c r="N191" s="4">
        <v>3.9825284980531922E-2</v>
      </c>
      <c r="O191" s="4">
        <v>235.94809733714197</v>
      </c>
      <c r="P191" s="4">
        <v>39.825284980531919</v>
      </c>
    </row>
    <row r="192" spans="1:16" x14ac:dyDescent="0.35">
      <c r="A192" s="13" t="s">
        <v>41</v>
      </c>
      <c r="B192" s="13" t="s">
        <v>50</v>
      </c>
      <c r="C192" s="13">
        <v>13</v>
      </c>
      <c r="D192" s="14">
        <v>99</v>
      </c>
      <c r="E192" s="14">
        <v>19.2</v>
      </c>
      <c r="F192" s="15" t="s">
        <v>13</v>
      </c>
      <c r="G192" s="15"/>
      <c r="H192" s="15">
        <v>1.1171</v>
      </c>
      <c r="I192" s="15">
        <v>2.8299999999999999E-2</v>
      </c>
      <c r="J192" s="15">
        <v>0.348092435596637</v>
      </c>
      <c r="K192" s="15">
        <v>0.30677922643647598</v>
      </c>
      <c r="L192" s="4">
        <v>0.4</v>
      </c>
      <c r="M192" s="4">
        <v>0.15083935062355425</v>
      </c>
      <c r="N192" s="4">
        <v>0.13293704363658229</v>
      </c>
      <c r="O192" s="4">
        <v>150.83935062355425</v>
      </c>
      <c r="P192" s="4">
        <v>132.9370436365823</v>
      </c>
    </row>
    <row r="193" spans="1:16" x14ac:dyDescent="0.35">
      <c r="A193" s="13" t="s">
        <v>41</v>
      </c>
      <c r="B193" s="13" t="s">
        <v>50</v>
      </c>
      <c r="C193" s="13">
        <v>15</v>
      </c>
      <c r="D193" s="14">
        <v>18</v>
      </c>
      <c r="E193" s="14">
        <v>33.4</v>
      </c>
      <c r="F193" s="15" t="s">
        <v>13</v>
      </c>
      <c r="G193" s="15"/>
      <c r="H193" s="15">
        <v>0.82789999999999997</v>
      </c>
      <c r="I193" s="15">
        <v>1.5699999999999999E-2</v>
      </c>
      <c r="J193" s="15">
        <v>0.32024738298070898</v>
      </c>
      <c r="K193" s="15">
        <v>0.10607527628640399</v>
      </c>
      <c r="L193" s="4">
        <v>0.4</v>
      </c>
      <c r="M193" s="4">
        <v>0.13877321753604208</v>
      </c>
      <c r="N193" s="4">
        <v>4.5965738281070145E-2</v>
      </c>
      <c r="O193" s="4">
        <v>138.77321753604207</v>
      </c>
      <c r="P193" s="4">
        <v>45.965738281070145</v>
      </c>
    </row>
    <row r="194" spans="1:16" x14ac:dyDescent="0.35">
      <c r="A194" s="13" t="s">
        <v>41</v>
      </c>
      <c r="B194" s="13" t="s">
        <v>50</v>
      </c>
      <c r="C194" s="13">
        <v>15</v>
      </c>
      <c r="D194" s="14">
        <v>20</v>
      </c>
      <c r="E194" s="14">
        <v>677.2</v>
      </c>
      <c r="F194" s="15" t="s">
        <v>13</v>
      </c>
      <c r="G194" s="15"/>
      <c r="H194" s="15">
        <v>0.9103</v>
      </c>
      <c r="I194" s="15">
        <v>4.1999999999999997E-3</v>
      </c>
      <c r="J194" s="15">
        <v>1.0174472333292801</v>
      </c>
      <c r="K194" s="15">
        <v>5.0872550263132699E-2</v>
      </c>
      <c r="L194" s="4">
        <v>0.4</v>
      </c>
      <c r="M194" s="4">
        <v>0.44089174102869588</v>
      </c>
      <c r="N194" s="4">
        <v>2.2044668776276033E-2</v>
      </c>
      <c r="O194" s="4">
        <v>440.89174102869589</v>
      </c>
      <c r="P194" s="4">
        <v>22.044668776276033</v>
      </c>
    </row>
    <row r="195" spans="1:16" x14ac:dyDescent="0.35">
      <c r="A195" s="13" t="s">
        <v>41</v>
      </c>
      <c r="B195" s="13" t="s">
        <v>50</v>
      </c>
      <c r="C195" s="13">
        <v>15</v>
      </c>
      <c r="D195" s="14">
        <v>40</v>
      </c>
      <c r="E195" s="14">
        <v>152.80000000000001</v>
      </c>
      <c r="F195" s="15" t="s">
        <v>13</v>
      </c>
      <c r="G195" s="15"/>
      <c r="H195" s="15">
        <v>0.90259999999999996</v>
      </c>
      <c r="I195" s="15">
        <v>1.09E-2</v>
      </c>
      <c r="J195" s="15">
        <v>1.0015376450792</v>
      </c>
      <c r="K195" s="15">
        <v>0.135891406379266</v>
      </c>
      <c r="L195" s="4">
        <v>0.4</v>
      </c>
      <c r="M195" s="4">
        <v>0.433997618333335</v>
      </c>
      <c r="N195" s="4">
        <v>5.8886000950972787E-2</v>
      </c>
      <c r="O195" s="4">
        <v>433.99761833333503</v>
      </c>
      <c r="P195" s="4">
        <v>58.886000950972786</v>
      </c>
    </row>
    <row r="196" spans="1:16" x14ac:dyDescent="0.35">
      <c r="A196" s="13" t="s">
        <v>41</v>
      </c>
      <c r="B196" s="13" t="s">
        <v>50</v>
      </c>
      <c r="C196" s="13">
        <v>15</v>
      </c>
      <c r="D196" s="14">
        <v>71</v>
      </c>
      <c r="E196" s="14">
        <v>215.4</v>
      </c>
      <c r="F196" s="15" t="s">
        <v>13</v>
      </c>
      <c r="G196" s="15"/>
      <c r="H196" s="15">
        <v>0.83489999999999998</v>
      </c>
      <c r="I196" s="15">
        <v>7.0000000000000001E-3</v>
      </c>
      <c r="J196" s="15">
        <v>0.95310942075080796</v>
      </c>
      <c r="K196" s="15">
        <v>0.10022981639511799</v>
      </c>
      <c r="L196" s="4">
        <v>0.4</v>
      </c>
      <c r="M196" s="4">
        <v>0.41301215251295387</v>
      </c>
      <c r="N196" s="4">
        <v>4.3432717497132914E-2</v>
      </c>
      <c r="O196" s="4">
        <v>413.01215251295389</v>
      </c>
      <c r="P196" s="4">
        <v>43.432717497132913</v>
      </c>
    </row>
    <row r="197" spans="1:16" x14ac:dyDescent="0.35">
      <c r="A197" s="13" t="s">
        <v>41</v>
      </c>
      <c r="B197" s="13" t="s">
        <v>50</v>
      </c>
      <c r="C197" s="13">
        <v>15</v>
      </c>
      <c r="D197" s="14">
        <v>78</v>
      </c>
      <c r="E197" s="14">
        <v>160.4</v>
      </c>
      <c r="F197" s="15" t="s">
        <v>13</v>
      </c>
      <c r="G197" s="15"/>
      <c r="H197" s="15">
        <v>1.0765</v>
      </c>
      <c r="I197" s="15">
        <v>9.7000000000000003E-3</v>
      </c>
      <c r="J197" s="15">
        <v>1.3479992845951201</v>
      </c>
      <c r="K197" s="15">
        <v>0.16949211876121401</v>
      </c>
      <c r="L197" s="4">
        <v>0.4</v>
      </c>
      <c r="M197" s="4">
        <v>0.58413029395720661</v>
      </c>
      <c r="N197" s="4">
        <v>7.3446241616630104E-2</v>
      </c>
      <c r="O197" s="4">
        <v>584.13029395720662</v>
      </c>
      <c r="P197" s="4">
        <v>73.446241616630104</v>
      </c>
    </row>
    <row r="198" spans="1:16" x14ac:dyDescent="0.35">
      <c r="A198" s="13" t="s">
        <v>41</v>
      </c>
      <c r="B198" s="13" t="s">
        <v>50</v>
      </c>
      <c r="C198" s="13">
        <v>15</v>
      </c>
      <c r="D198" s="14">
        <v>82</v>
      </c>
      <c r="E198" s="14">
        <v>111</v>
      </c>
      <c r="F198" s="15" t="s">
        <v>13</v>
      </c>
      <c r="G198" s="15"/>
      <c r="H198" s="15">
        <v>0.90090000000000003</v>
      </c>
      <c r="I198" s="15">
        <v>3.3E-3</v>
      </c>
      <c r="J198" s="15">
        <v>0.69012356426450705</v>
      </c>
      <c r="K198" s="15">
        <v>0.12221056531942</v>
      </c>
      <c r="L198" s="4">
        <v>0.4</v>
      </c>
      <c r="M198" s="4">
        <v>0.29905214718396672</v>
      </c>
      <c r="N198" s="4">
        <v>5.2957664192047921E-2</v>
      </c>
      <c r="O198" s="4">
        <v>299.05214718396672</v>
      </c>
      <c r="P198" s="4">
        <v>52.957664192047922</v>
      </c>
    </row>
    <row r="199" spans="1:16" x14ac:dyDescent="0.35">
      <c r="A199" s="13" t="s">
        <v>41</v>
      </c>
      <c r="B199" s="13" t="s">
        <v>50</v>
      </c>
      <c r="C199" s="13">
        <v>15</v>
      </c>
      <c r="D199" s="14">
        <v>92</v>
      </c>
      <c r="E199" s="14">
        <v>3.2</v>
      </c>
      <c r="F199" s="15" t="s">
        <v>13</v>
      </c>
      <c r="G199" s="15"/>
      <c r="H199" s="15">
        <v>1.0582</v>
      </c>
      <c r="I199" s="15">
        <v>2.52E-2</v>
      </c>
      <c r="J199" s="15">
        <v>8.9271802576558396E-2</v>
      </c>
      <c r="K199" s="15">
        <v>0.74533436371888595</v>
      </c>
      <c r="L199" s="4">
        <v>0.4</v>
      </c>
      <c r="M199" s="4">
        <v>3.8684267029709334E-2</v>
      </c>
      <c r="N199" s="4">
        <v>0.32297671515922743</v>
      </c>
      <c r="O199" s="4">
        <v>38.684267029709332</v>
      </c>
      <c r="P199" s="4">
        <v>322.97671515922741</v>
      </c>
    </row>
    <row r="200" spans="1:16" x14ac:dyDescent="0.35">
      <c r="A200" s="13" t="s">
        <v>41</v>
      </c>
      <c r="B200" s="13" t="s">
        <v>50</v>
      </c>
      <c r="C200" s="13">
        <v>15</v>
      </c>
      <c r="D200" s="14">
        <v>95</v>
      </c>
      <c r="E200" s="14">
        <v>160</v>
      </c>
      <c r="F200" s="15" t="s">
        <v>13</v>
      </c>
      <c r="G200" s="15"/>
      <c r="H200" s="15">
        <v>0.91720000000000002</v>
      </c>
      <c r="I200" s="15">
        <v>1.55E-2</v>
      </c>
      <c r="J200" s="15">
        <v>0.64592758035514797</v>
      </c>
      <c r="K200" s="15">
        <v>8.9471260128461697E-2</v>
      </c>
      <c r="L200" s="4">
        <v>0.4</v>
      </c>
      <c r="M200" s="4">
        <v>0.27990064364258616</v>
      </c>
      <c r="N200" s="4">
        <v>3.8770698231681562E-2</v>
      </c>
      <c r="O200" s="4">
        <v>279.90064364258615</v>
      </c>
      <c r="P200" s="4">
        <v>38.770698231681564</v>
      </c>
    </row>
    <row r="201" spans="1:16" x14ac:dyDescent="0.35">
      <c r="A201" s="13" t="s">
        <v>41</v>
      </c>
      <c r="B201" s="13" t="s">
        <v>50</v>
      </c>
      <c r="C201" s="13">
        <v>17</v>
      </c>
      <c r="D201" s="14">
        <v>3</v>
      </c>
      <c r="E201" s="14">
        <v>59</v>
      </c>
      <c r="F201" s="15" t="s">
        <v>13</v>
      </c>
      <c r="G201" s="15"/>
      <c r="H201" s="15">
        <v>0.82479999999999998</v>
      </c>
      <c r="I201" s="15">
        <v>-2.3800000000000002E-2</v>
      </c>
      <c r="J201" s="15">
        <v>1.71826584259185</v>
      </c>
      <c r="K201" s="15">
        <v>0.59323395108981003</v>
      </c>
      <c r="L201" s="4">
        <v>0.4</v>
      </c>
      <c r="M201" s="4">
        <v>0.7445783860569849</v>
      </c>
      <c r="N201" s="4">
        <v>0.25706684431925875</v>
      </c>
      <c r="O201" s="4">
        <v>744.57838605698487</v>
      </c>
      <c r="P201" s="4">
        <v>257.06684431925873</v>
      </c>
    </row>
    <row r="202" spans="1:16" x14ac:dyDescent="0.35">
      <c r="A202" s="13" t="s">
        <v>41</v>
      </c>
      <c r="B202" s="13" t="s">
        <v>50</v>
      </c>
      <c r="C202" s="13">
        <v>17</v>
      </c>
      <c r="D202" s="14">
        <v>20</v>
      </c>
      <c r="E202" s="14">
        <v>183.4</v>
      </c>
      <c r="F202" s="15" t="s">
        <v>13</v>
      </c>
      <c r="G202" s="15"/>
      <c r="H202" s="15">
        <v>0.98180000000000001</v>
      </c>
      <c r="I202" s="15">
        <v>-5.4000000000000003E-3</v>
      </c>
      <c r="J202" s="15">
        <v>1.1803656972957199</v>
      </c>
      <c r="K202" s="15">
        <v>0.155741512170469</v>
      </c>
      <c r="L202" s="4">
        <v>0.4</v>
      </c>
      <c r="M202" s="4">
        <v>0.51148941221095967</v>
      </c>
      <c r="N202" s="4">
        <v>6.7487673268907061E-2</v>
      </c>
      <c r="O202" s="4">
        <v>511.4894122109597</v>
      </c>
      <c r="P202" s="4">
        <v>67.487673268907059</v>
      </c>
    </row>
    <row r="203" spans="1:16" x14ac:dyDescent="0.35">
      <c r="A203" s="13" t="s">
        <v>41</v>
      </c>
      <c r="B203" s="13" t="s">
        <v>50</v>
      </c>
      <c r="C203" s="13">
        <v>17</v>
      </c>
      <c r="D203" s="14">
        <v>22</v>
      </c>
      <c r="E203" s="14">
        <v>49.2</v>
      </c>
      <c r="F203" s="15" t="s">
        <v>13</v>
      </c>
      <c r="G203" s="15"/>
      <c r="H203" s="15">
        <v>0.95289999999999997</v>
      </c>
      <c r="I203" s="15">
        <v>4.1399999999999999E-2</v>
      </c>
      <c r="J203" s="15">
        <v>0.81065721404317803</v>
      </c>
      <c r="K203" s="15">
        <v>0.23393327007012901</v>
      </c>
      <c r="L203" s="4">
        <v>0.4</v>
      </c>
      <c r="M203" s="4">
        <v>0.35128315137036537</v>
      </c>
      <c r="N203" s="4">
        <v>0.10137061003966186</v>
      </c>
      <c r="O203" s="4">
        <v>351.28315137036537</v>
      </c>
      <c r="P203" s="4">
        <v>101.37061003966186</v>
      </c>
    </row>
    <row r="204" spans="1:16" x14ac:dyDescent="0.35">
      <c r="A204" s="13" t="s">
        <v>41</v>
      </c>
      <c r="B204" s="13" t="s">
        <v>50</v>
      </c>
      <c r="C204" s="13">
        <v>17</v>
      </c>
      <c r="D204" s="14">
        <v>45</v>
      </c>
      <c r="E204" s="14">
        <v>44.2</v>
      </c>
      <c r="F204" s="15" t="s">
        <v>13</v>
      </c>
      <c r="G204" s="15"/>
      <c r="H204" s="15">
        <v>1.0441</v>
      </c>
      <c r="I204" s="15">
        <v>2.0899999999999998E-2</v>
      </c>
      <c r="J204" s="15">
        <v>0.97677626327643996</v>
      </c>
      <c r="K204" s="15">
        <v>0.32813547918735703</v>
      </c>
      <c r="L204" s="4">
        <v>0.4</v>
      </c>
      <c r="M204" s="4">
        <v>0.42326773635451992</v>
      </c>
      <c r="N204" s="4">
        <v>0.1421913765874662</v>
      </c>
      <c r="O204" s="4">
        <v>423.26773635451991</v>
      </c>
      <c r="P204" s="4">
        <v>142.19137658746621</v>
      </c>
    </row>
    <row r="205" spans="1:16" x14ac:dyDescent="0.35">
      <c r="A205" s="13" t="s">
        <v>41</v>
      </c>
      <c r="B205" s="13" t="s">
        <v>50</v>
      </c>
      <c r="C205" s="13">
        <v>17</v>
      </c>
      <c r="D205" s="14">
        <v>89</v>
      </c>
      <c r="E205" s="14">
        <v>211.2</v>
      </c>
      <c r="F205" s="15" t="s">
        <v>13</v>
      </c>
      <c r="G205" s="15"/>
      <c r="H205" s="15">
        <v>1.1634</v>
      </c>
      <c r="I205" s="15">
        <v>1.1599999999999999E-2</v>
      </c>
      <c r="J205" s="15">
        <v>0.61227039378194703</v>
      </c>
      <c r="K205" s="15">
        <v>5.9008243041237203E-2</v>
      </c>
      <c r="L205" s="4">
        <v>0.4</v>
      </c>
      <c r="M205" s="4">
        <v>0.26531593094173228</v>
      </c>
      <c r="N205" s="4">
        <v>2.5570119174009063E-2</v>
      </c>
      <c r="O205" s="4">
        <v>265.31593094173229</v>
      </c>
      <c r="P205" s="4">
        <v>25.570119174009061</v>
      </c>
    </row>
    <row r="206" spans="1:16" x14ac:dyDescent="0.35">
      <c r="A206" s="13" t="s">
        <v>41</v>
      </c>
      <c r="B206" s="13" t="s">
        <v>50</v>
      </c>
      <c r="C206" s="13">
        <v>17</v>
      </c>
      <c r="D206" s="14">
        <v>94</v>
      </c>
      <c r="E206" s="14">
        <v>212.8</v>
      </c>
      <c r="F206" s="15" t="s">
        <v>13</v>
      </c>
      <c r="G206" s="15"/>
      <c r="H206" s="15">
        <v>1.1755</v>
      </c>
      <c r="I206" s="15">
        <v>1.38E-2</v>
      </c>
      <c r="J206" s="15">
        <v>0.81620384609157703</v>
      </c>
      <c r="K206" s="15">
        <v>7.7836814531981199E-2</v>
      </c>
      <c r="L206" s="4">
        <v>0.4</v>
      </c>
      <c r="M206" s="4">
        <v>0.35368668069410453</v>
      </c>
      <c r="N206" s="4">
        <v>3.3729128696767079E-2</v>
      </c>
      <c r="O206" s="4">
        <v>353.68668069410455</v>
      </c>
      <c r="P206" s="4">
        <v>33.729128696767077</v>
      </c>
    </row>
    <row r="207" spans="1:16" x14ac:dyDescent="0.35">
      <c r="A207" s="13" t="s">
        <v>43</v>
      </c>
      <c r="B207" s="13" t="s">
        <v>51</v>
      </c>
      <c r="C207" s="13">
        <v>19</v>
      </c>
      <c r="D207" s="14">
        <v>14</v>
      </c>
      <c r="E207" s="14">
        <v>70</v>
      </c>
      <c r="F207" s="15" t="s">
        <v>13</v>
      </c>
      <c r="G207" s="15"/>
      <c r="H207" s="15">
        <v>0.96030000000000004</v>
      </c>
      <c r="I207" s="15">
        <v>3.0999999999999999E-3</v>
      </c>
      <c r="J207" s="15">
        <v>0.47911182400880598</v>
      </c>
      <c r="K207" s="15">
        <v>8.8284044669469194E-2</v>
      </c>
      <c r="L207" s="4">
        <v>0.5</v>
      </c>
      <c r="M207" s="4">
        <v>0.19295664577335889</v>
      </c>
      <c r="N207" s="4">
        <v>3.5555359482034116E-2</v>
      </c>
      <c r="O207" s="4">
        <v>192.9566457733589</v>
      </c>
      <c r="P207" s="4">
        <v>35.555359482034113</v>
      </c>
    </row>
    <row r="208" spans="1:16" x14ac:dyDescent="0.35">
      <c r="A208" s="13" t="s">
        <v>43</v>
      </c>
      <c r="B208" s="13" t="s">
        <v>51</v>
      </c>
      <c r="C208" s="13">
        <v>19</v>
      </c>
      <c r="D208" s="14">
        <v>29</v>
      </c>
      <c r="E208" s="14">
        <v>62.6</v>
      </c>
      <c r="F208" s="15" t="s">
        <v>13</v>
      </c>
      <c r="G208" s="15"/>
      <c r="H208" s="15">
        <v>1.0522</v>
      </c>
      <c r="I208" s="15">
        <v>-1.7600000000000001E-2</v>
      </c>
      <c r="J208" s="15">
        <v>0.88323239524441</v>
      </c>
      <c r="K208" s="15">
        <v>0.25923765876531601</v>
      </c>
      <c r="L208" s="4">
        <v>0.5</v>
      </c>
      <c r="M208" s="4">
        <v>0.35571144748370587</v>
      </c>
      <c r="N208" s="4">
        <v>0.10440491465010177</v>
      </c>
      <c r="O208" s="4">
        <v>355.71144748370585</v>
      </c>
      <c r="P208" s="4">
        <v>104.40491465010176</v>
      </c>
    </row>
    <row r="209" spans="1:16" x14ac:dyDescent="0.35">
      <c r="A209" s="13" t="s">
        <v>43</v>
      </c>
      <c r="B209" s="13" t="s">
        <v>51</v>
      </c>
      <c r="C209" s="13">
        <v>19</v>
      </c>
      <c r="D209" s="14">
        <v>55</v>
      </c>
      <c r="E209" s="14">
        <v>-1.6</v>
      </c>
      <c r="F209" s="15" t="s">
        <v>13</v>
      </c>
      <c r="G209" s="15"/>
      <c r="H209" s="15">
        <v>1.1116999999999999</v>
      </c>
      <c r="I209" s="15">
        <v>-0.2727</v>
      </c>
      <c r="J209" s="15">
        <v>2.0206949943575498</v>
      </c>
      <c r="K209" s="15">
        <v>51.042724608256997</v>
      </c>
      <c r="L209" s="4">
        <v>0.5</v>
      </c>
      <c r="M209" s="4">
        <v>0.8138111161186512</v>
      </c>
      <c r="N209" s="4">
        <v>20.556856328725317</v>
      </c>
      <c r="O209" s="4">
        <v>813.81111611865117</v>
      </c>
      <c r="P209" s="4">
        <v>20556.856328725316</v>
      </c>
    </row>
    <row r="210" spans="1:16" x14ac:dyDescent="0.35">
      <c r="A210" s="13" t="s">
        <v>43</v>
      </c>
      <c r="B210" s="13" t="s">
        <v>51</v>
      </c>
      <c r="C210" s="13">
        <v>19</v>
      </c>
      <c r="D210" s="14">
        <v>82</v>
      </c>
      <c r="E210" s="14">
        <v>207.4</v>
      </c>
      <c r="F210" s="15" t="s">
        <v>13</v>
      </c>
      <c r="G210" s="15"/>
      <c r="H210" s="15">
        <v>1.0367</v>
      </c>
      <c r="I210" s="15">
        <v>2.5399999999999999E-2</v>
      </c>
      <c r="J210" s="15">
        <v>1.1993410503236099</v>
      </c>
      <c r="K210" s="15">
        <v>0.155877599030327</v>
      </c>
      <c r="L210" s="4">
        <v>0.5</v>
      </c>
      <c r="M210" s="4">
        <v>0.48302048626645355</v>
      </c>
      <c r="N210" s="4">
        <v>6.2777867614353958E-2</v>
      </c>
      <c r="O210" s="4">
        <v>483.02048626645353</v>
      </c>
      <c r="P210" s="4">
        <v>62.777867614353958</v>
      </c>
    </row>
    <row r="211" spans="1:16" x14ac:dyDescent="0.35">
      <c r="A211" s="13" t="s">
        <v>43</v>
      </c>
      <c r="B211" s="13" t="s">
        <v>51</v>
      </c>
      <c r="C211" s="13">
        <v>19</v>
      </c>
      <c r="D211" s="14">
        <v>83</v>
      </c>
      <c r="E211" s="14">
        <v>304.39999999999998</v>
      </c>
      <c r="F211" s="15" t="s">
        <v>13</v>
      </c>
      <c r="G211" s="15"/>
      <c r="H211" s="15">
        <v>1.1108</v>
      </c>
      <c r="I211" s="15">
        <v>2.0199999999999999E-2</v>
      </c>
      <c r="J211" s="15">
        <v>0.86071820971609303</v>
      </c>
      <c r="K211" s="15">
        <v>7.7863652885169596E-2</v>
      </c>
      <c r="L211" s="4">
        <v>0.5</v>
      </c>
      <c r="M211" s="4">
        <v>0.34664412435752212</v>
      </c>
      <c r="N211" s="4">
        <v>3.1358669386767839E-2</v>
      </c>
      <c r="O211" s="4">
        <v>346.64412435752212</v>
      </c>
      <c r="P211" s="4">
        <v>31.35866938676784</v>
      </c>
    </row>
    <row r="212" spans="1:16" x14ac:dyDescent="0.35">
      <c r="A212" s="13" t="s">
        <v>43</v>
      </c>
      <c r="B212" s="13" t="s">
        <v>51</v>
      </c>
      <c r="C212" s="13">
        <v>21</v>
      </c>
      <c r="D212" s="14">
        <v>10</v>
      </c>
      <c r="E212" s="14">
        <v>31.6</v>
      </c>
      <c r="F212" s="15" t="s">
        <v>13</v>
      </c>
      <c r="G212" s="15"/>
      <c r="H212" s="15">
        <v>0.83640000000000003</v>
      </c>
      <c r="I212" s="15">
        <v>-1.7500000000000002E-2</v>
      </c>
      <c r="J212" s="15">
        <v>0.28175761002137201</v>
      </c>
      <c r="K212" s="15">
        <v>0.156326917562009</v>
      </c>
      <c r="L212" s="4">
        <v>0.5</v>
      </c>
      <c r="M212" s="4">
        <v>0.11347455985524335</v>
      </c>
      <c r="N212" s="4">
        <v>6.2958825362446555E-2</v>
      </c>
      <c r="O212" s="4">
        <v>113.47455985524336</v>
      </c>
      <c r="P212" s="4">
        <v>62.958825362446554</v>
      </c>
    </row>
    <row r="213" spans="1:16" x14ac:dyDescent="0.35">
      <c r="A213" s="13" t="s">
        <v>43</v>
      </c>
      <c r="B213" s="13" t="s">
        <v>51</v>
      </c>
      <c r="C213" s="13">
        <v>21</v>
      </c>
      <c r="D213" s="14">
        <v>28</v>
      </c>
      <c r="E213" s="14">
        <v>184.6</v>
      </c>
      <c r="F213" s="15" t="s">
        <v>13</v>
      </c>
      <c r="G213" s="15"/>
      <c r="H213" s="15">
        <v>0.96430000000000005</v>
      </c>
      <c r="I213" s="15">
        <v>9.1000000000000004E-3</v>
      </c>
      <c r="J213" s="15">
        <v>0.61875020906607803</v>
      </c>
      <c r="K213" s="15">
        <v>9.5188287316976303E-2</v>
      </c>
      <c r="L213" s="4">
        <v>0.5</v>
      </c>
      <c r="M213" s="4">
        <v>0.24919436117018179</v>
      </c>
      <c r="N213" s="4">
        <v>3.833596191367826E-2</v>
      </c>
      <c r="O213" s="4">
        <v>249.19436117018179</v>
      </c>
      <c r="P213" s="4">
        <v>38.335961913678261</v>
      </c>
    </row>
    <row r="214" spans="1:16" x14ac:dyDescent="0.35">
      <c r="A214" s="13" t="s">
        <v>43</v>
      </c>
      <c r="B214" s="13" t="s">
        <v>51</v>
      </c>
      <c r="C214" s="13">
        <v>21</v>
      </c>
      <c r="D214" s="14">
        <v>41</v>
      </c>
      <c r="E214" s="14">
        <v>201.6</v>
      </c>
      <c r="F214" s="15" t="s">
        <v>13</v>
      </c>
      <c r="G214" s="15"/>
      <c r="H214" s="15">
        <v>0.91620000000000001</v>
      </c>
      <c r="I214" s="15">
        <v>3.5000000000000001E-3</v>
      </c>
      <c r="J214" s="15">
        <v>0.764397050199913</v>
      </c>
      <c r="K214" s="15">
        <v>8.1391534060186899E-2</v>
      </c>
      <c r="L214" s="4">
        <v>0.5</v>
      </c>
      <c r="M214" s="4">
        <v>0.30785191150472235</v>
      </c>
      <c r="N214" s="4">
        <v>3.2779481990645051E-2</v>
      </c>
      <c r="O214" s="4">
        <v>307.85191150472235</v>
      </c>
      <c r="P214" s="4">
        <v>32.779481990645053</v>
      </c>
    </row>
    <row r="215" spans="1:16" x14ac:dyDescent="0.35">
      <c r="A215" s="13" t="s">
        <v>43</v>
      </c>
      <c r="B215" s="13" t="s">
        <v>51</v>
      </c>
      <c r="C215" s="13">
        <v>21</v>
      </c>
      <c r="D215" s="14">
        <v>51</v>
      </c>
      <c r="E215" s="14">
        <v>53.2</v>
      </c>
      <c r="F215" s="15" t="s">
        <v>13</v>
      </c>
      <c r="G215" s="15"/>
      <c r="H215" s="15">
        <v>0.98240000000000005</v>
      </c>
      <c r="I215" s="15">
        <v>-2.2000000000000001E-3</v>
      </c>
      <c r="J215" s="15">
        <v>0.77260218130545799</v>
      </c>
      <c r="K215" s="15">
        <v>0.22166940144474501</v>
      </c>
      <c r="L215" s="4">
        <v>0.5</v>
      </c>
      <c r="M215" s="4">
        <v>0.31115643144541055</v>
      </c>
      <c r="N215" s="4">
        <v>8.9274741365139007E-2</v>
      </c>
      <c r="O215" s="4">
        <v>311.15643144541053</v>
      </c>
      <c r="P215" s="4">
        <v>89.274741365139008</v>
      </c>
    </row>
    <row r="216" spans="1:16" x14ac:dyDescent="0.35">
      <c r="A216" s="13" t="s">
        <v>43</v>
      </c>
      <c r="B216" s="13" t="s">
        <v>51</v>
      </c>
      <c r="C216" s="13">
        <v>21</v>
      </c>
      <c r="D216" s="14">
        <v>62</v>
      </c>
      <c r="E216" s="14">
        <v>87.4</v>
      </c>
      <c r="F216" s="15" t="s">
        <v>13</v>
      </c>
      <c r="G216" s="15"/>
      <c r="H216" s="15">
        <v>0.82909999999999995</v>
      </c>
      <c r="I216" s="15">
        <v>-1.2200000000000001E-2</v>
      </c>
      <c r="J216" s="15">
        <v>1.6774238683064899</v>
      </c>
      <c r="K216" s="15">
        <v>0.48012571942592402</v>
      </c>
      <c r="L216" s="4">
        <v>0.5</v>
      </c>
      <c r="M216" s="4">
        <v>0.67556271197899675</v>
      </c>
      <c r="N216" s="4">
        <v>0.19336498021439844</v>
      </c>
      <c r="O216" s="4">
        <v>675.56271197899673</v>
      </c>
      <c r="P216" s="4">
        <v>193.36498021439843</v>
      </c>
    </row>
    <row r="217" spans="1:16" x14ac:dyDescent="0.35">
      <c r="A217" s="13" t="s">
        <v>43</v>
      </c>
      <c r="B217" s="13" t="s">
        <v>51</v>
      </c>
      <c r="C217" s="13">
        <v>21</v>
      </c>
      <c r="D217" s="14">
        <v>76</v>
      </c>
      <c r="E217" s="14">
        <v>106.8</v>
      </c>
      <c r="F217" s="15" t="s">
        <v>13</v>
      </c>
      <c r="G217" s="15"/>
      <c r="H217" s="15">
        <v>0.94430000000000003</v>
      </c>
      <c r="I217" s="15">
        <v>-5.7999999999999996E-3</v>
      </c>
      <c r="J217" s="15">
        <v>0.872818518970783</v>
      </c>
      <c r="K217" s="15">
        <v>0.141127277393747</v>
      </c>
      <c r="L217" s="4">
        <v>0.5</v>
      </c>
      <c r="M217" s="4">
        <v>0.35151738143364553</v>
      </c>
      <c r="N217" s="4">
        <v>5.6837349254238591E-2</v>
      </c>
      <c r="O217" s="4">
        <v>351.51738143364554</v>
      </c>
      <c r="P217" s="4">
        <v>56.837349254238589</v>
      </c>
    </row>
    <row r="218" spans="1:16" x14ac:dyDescent="0.35">
      <c r="A218" s="13" t="s">
        <v>43</v>
      </c>
      <c r="B218" s="13" t="s">
        <v>51</v>
      </c>
      <c r="C218" s="13">
        <v>21</v>
      </c>
      <c r="D218" s="14">
        <v>90</v>
      </c>
      <c r="E218" s="14">
        <v>42.2</v>
      </c>
      <c r="F218" s="15" t="s">
        <v>13</v>
      </c>
      <c r="G218" s="15"/>
      <c r="H218" s="15">
        <v>0.98870000000000002</v>
      </c>
      <c r="I218" s="15">
        <v>9.7999999999999997E-3</v>
      </c>
      <c r="J218" s="15">
        <v>0.30222377363347303</v>
      </c>
      <c r="K218" s="15">
        <v>0.123602383821087</v>
      </c>
      <c r="L218" s="4">
        <v>0.5</v>
      </c>
      <c r="M218" s="4">
        <v>0.12171706626929336</v>
      </c>
      <c r="N218" s="4">
        <v>4.9779404716319156E-2</v>
      </c>
      <c r="O218" s="4">
        <v>121.71706626929337</v>
      </c>
      <c r="P218" s="4">
        <v>49.779404716319156</v>
      </c>
    </row>
    <row r="219" spans="1:16" x14ac:dyDescent="0.35">
      <c r="A219" s="13" t="s">
        <v>43</v>
      </c>
      <c r="B219" s="13" t="s">
        <v>51</v>
      </c>
      <c r="C219" s="13">
        <v>21</v>
      </c>
      <c r="D219" s="14">
        <v>92</v>
      </c>
      <c r="E219" s="14">
        <v>59.8</v>
      </c>
      <c r="F219" s="15" t="s">
        <v>13</v>
      </c>
      <c r="G219" s="15"/>
      <c r="H219" s="15">
        <v>1.1116999999999999</v>
      </c>
      <c r="I219" s="15">
        <v>4.5999999999999999E-3</v>
      </c>
      <c r="J219" s="15">
        <v>0.70234901039958197</v>
      </c>
      <c r="K219" s="15">
        <v>0.19917104587031401</v>
      </c>
      <c r="L219" s="4">
        <v>0.5</v>
      </c>
      <c r="M219" s="4">
        <v>0.28286279406548398</v>
      </c>
      <c r="N219" s="4">
        <v>8.0213793566491554E-2</v>
      </c>
      <c r="O219" s="4">
        <v>282.86279406548397</v>
      </c>
      <c r="P219" s="4">
        <v>80.21379356649156</v>
      </c>
    </row>
    <row r="220" spans="1:16" x14ac:dyDescent="0.35">
      <c r="A220" s="13" t="s">
        <v>43</v>
      </c>
      <c r="B220" s="13" t="s">
        <v>51</v>
      </c>
      <c r="C220" s="13">
        <v>21</v>
      </c>
      <c r="D220" s="14">
        <v>94</v>
      </c>
      <c r="E220" s="14">
        <v>20</v>
      </c>
      <c r="F220" s="15" t="s">
        <v>13</v>
      </c>
      <c r="G220" s="15"/>
      <c r="H220" s="15">
        <v>0.98099999999999998</v>
      </c>
      <c r="I220" s="15">
        <v>-1.46E-2</v>
      </c>
      <c r="J220" s="15">
        <v>0.43056259965434701</v>
      </c>
      <c r="K220" s="15">
        <v>0.26540332377301201</v>
      </c>
      <c r="L220" s="4">
        <v>0.5</v>
      </c>
      <c r="M220" s="4">
        <v>0.17340401731190291</v>
      </c>
      <c r="N220" s="4">
        <v>0.10688806363376226</v>
      </c>
      <c r="O220" s="4">
        <v>173.40401731190292</v>
      </c>
      <c r="P220" s="4">
        <v>106.88806363376226</v>
      </c>
    </row>
    <row r="221" spans="1:16" x14ac:dyDescent="0.35">
      <c r="A221" s="13" t="s">
        <v>43</v>
      </c>
      <c r="B221" s="13" t="s">
        <v>51</v>
      </c>
      <c r="C221" s="13">
        <v>23</v>
      </c>
      <c r="D221" s="14">
        <v>23</v>
      </c>
      <c r="E221" s="14">
        <v>19.8</v>
      </c>
      <c r="F221" s="15" t="s">
        <v>13</v>
      </c>
      <c r="G221" s="15"/>
      <c r="H221" s="15">
        <v>0.85709999999999997</v>
      </c>
      <c r="I221" s="15">
        <v>-0.53139999999999998</v>
      </c>
      <c r="J221" s="15">
        <v>5.0263155275209597</v>
      </c>
      <c r="K221" s="15">
        <v>38.983827669760302</v>
      </c>
      <c r="L221" s="4">
        <v>0.5</v>
      </c>
      <c r="M221" s="4">
        <v>2.0242893958951207</v>
      </c>
      <c r="N221" s="4">
        <v>15.700277575335626</v>
      </c>
      <c r="O221" s="4">
        <v>2024.2893958951206</v>
      </c>
      <c r="P221" s="4">
        <v>15700.277575335625</v>
      </c>
    </row>
    <row r="222" spans="1:16" x14ac:dyDescent="0.35">
      <c r="A222" s="13" t="s">
        <v>43</v>
      </c>
      <c r="B222" s="13" t="s">
        <v>51</v>
      </c>
      <c r="C222" s="13">
        <v>23</v>
      </c>
      <c r="D222" s="14">
        <v>64</v>
      </c>
      <c r="E222" s="14">
        <v>159</v>
      </c>
      <c r="F222" s="15" t="s">
        <v>13</v>
      </c>
      <c r="G222" s="15"/>
      <c r="H222" s="15">
        <v>1.1173999999999999</v>
      </c>
      <c r="I222" s="15">
        <v>-2E-3</v>
      </c>
      <c r="J222" s="15">
        <v>0.74535357097840005</v>
      </c>
      <c r="K222" s="15">
        <v>0.12946205062675101</v>
      </c>
      <c r="L222" s="4">
        <v>0.5</v>
      </c>
      <c r="M222" s="4">
        <v>0.30018237447745361</v>
      </c>
      <c r="N222" s="4">
        <v>5.2139316527115204E-2</v>
      </c>
      <c r="O222" s="4">
        <v>300.18237447745361</v>
      </c>
      <c r="P222" s="4">
        <v>52.139316527115206</v>
      </c>
    </row>
    <row r="223" spans="1:16" x14ac:dyDescent="0.35">
      <c r="A223" s="13" t="s">
        <v>45</v>
      </c>
      <c r="B223" s="13" t="s">
        <v>52</v>
      </c>
      <c r="C223" s="13">
        <v>25</v>
      </c>
      <c r="D223" s="14">
        <v>18</v>
      </c>
      <c r="E223" s="14">
        <v>59.2</v>
      </c>
      <c r="F223" s="15" t="s">
        <v>13</v>
      </c>
      <c r="G223" s="15"/>
      <c r="H223" s="15">
        <v>0.91369999999999996</v>
      </c>
      <c r="I223" s="15">
        <v>7.6E-3</v>
      </c>
      <c r="J223" s="15">
        <v>0.764993553136458</v>
      </c>
      <c r="K223" s="15">
        <v>0.17185758657633801</v>
      </c>
      <c r="L223" s="4">
        <v>0.55000000000000004</v>
      </c>
      <c r="M223" s="4">
        <v>0.31365473827799778</v>
      </c>
      <c r="N223" s="4">
        <v>7.0463268765709935E-2</v>
      </c>
      <c r="O223" s="4">
        <v>313.65473827799781</v>
      </c>
      <c r="P223" s="4">
        <v>70.463268765709941</v>
      </c>
    </row>
    <row r="224" spans="1:16" x14ac:dyDescent="0.35">
      <c r="A224" s="13" t="s">
        <v>45</v>
      </c>
      <c r="B224" s="13" t="s">
        <v>52</v>
      </c>
      <c r="C224" s="13">
        <v>25</v>
      </c>
      <c r="D224" s="14">
        <v>19</v>
      </c>
      <c r="E224" s="14">
        <v>333.8</v>
      </c>
      <c r="F224" s="15" t="s">
        <v>13</v>
      </c>
      <c r="G224" s="15"/>
      <c r="H224" s="15">
        <v>0.9647</v>
      </c>
      <c r="I224" s="15">
        <v>-2.0000000000000001E-4</v>
      </c>
      <c r="J224" s="15">
        <v>0.96596074852267799</v>
      </c>
      <c r="K224" s="15">
        <v>8.2666897451059596E-2</v>
      </c>
      <c r="L224" s="4">
        <v>0.55000000000000004</v>
      </c>
      <c r="M224" s="4">
        <v>0.39605322753701006</v>
      </c>
      <c r="N224" s="4">
        <v>3.3894225615311871E-2</v>
      </c>
      <c r="O224" s="4">
        <v>396.05322753701006</v>
      </c>
      <c r="P224" s="4">
        <v>33.894225615311868</v>
      </c>
    </row>
    <row r="225" spans="1:16" x14ac:dyDescent="0.35">
      <c r="A225" s="13" t="s">
        <v>45</v>
      </c>
      <c r="B225" s="13" t="s">
        <v>52</v>
      </c>
      <c r="C225" s="13">
        <v>25</v>
      </c>
      <c r="D225" s="14">
        <v>28</v>
      </c>
      <c r="E225" s="14">
        <v>13.2</v>
      </c>
      <c r="F225" s="15" t="s">
        <v>13</v>
      </c>
      <c r="G225" s="15"/>
      <c r="H225" s="15">
        <v>0.85299999999999998</v>
      </c>
      <c r="I225" s="15">
        <v>-8.4900000000000003E-2</v>
      </c>
      <c r="J225" s="15">
        <v>5.08416889665539</v>
      </c>
      <c r="K225" s="15">
        <v>20.113532688072102</v>
      </c>
      <c r="L225" s="4">
        <v>0.55000000000000004</v>
      </c>
      <c r="M225" s="4">
        <v>2.0845583052346695</v>
      </c>
      <c r="N225" s="4">
        <v>8.2467424794073718</v>
      </c>
      <c r="O225" s="4">
        <v>2084.5583052346697</v>
      </c>
      <c r="P225" s="4">
        <v>8246.7424794073722</v>
      </c>
    </row>
    <row r="226" spans="1:16" x14ac:dyDescent="0.35">
      <c r="A226" s="13" t="s">
        <v>45</v>
      </c>
      <c r="B226" s="13" t="s">
        <v>52</v>
      </c>
      <c r="C226" s="13">
        <v>25</v>
      </c>
      <c r="D226" s="14">
        <v>38</v>
      </c>
      <c r="E226" s="14">
        <v>112</v>
      </c>
      <c r="F226" s="15" t="s">
        <v>13</v>
      </c>
      <c r="G226" s="15"/>
      <c r="H226" s="15">
        <v>0.95679999999999998</v>
      </c>
      <c r="I226" s="15">
        <v>-2.06E-2</v>
      </c>
      <c r="J226" s="15">
        <v>1.0399798914223499</v>
      </c>
      <c r="K226" s="15">
        <v>0.20430099929433199</v>
      </c>
      <c r="L226" s="4">
        <v>0.55000000000000004</v>
      </c>
      <c r="M226" s="4">
        <v>0.42640179034328646</v>
      </c>
      <c r="N226" s="4">
        <v>8.3765381029513919E-2</v>
      </c>
      <c r="O226" s="4">
        <v>426.40179034328645</v>
      </c>
      <c r="P226" s="4">
        <v>83.765381029513918</v>
      </c>
    </row>
    <row r="227" spans="1:16" x14ac:dyDescent="0.35">
      <c r="A227" s="13" t="s">
        <v>45</v>
      </c>
      <c r="B227" s="13" t="s">
        <v>52</v>
      </c>
      <c r="C227" s="13">
        <v>25</v>
      </c>
      <c r="D227" s="14">
        <v>40</v>
      </c>
      <c r="E227" s="14">
        <v>198</v>
      </c>
      <c r="F227" s="15" t="s">
        <v>13</v>
      </c>
      <c r="G227" s="15"/>
      <c r="H227" s="15">
        <v>0.85099999999999998</v>
      </c>
      <c r="I227" s="15">
        <v>1.6999999999999999E-3</v>
      </c>
      <c r="J227" s="15">
        <v>1.3215408181100401</v>
      </c>
      <c r="K227" s="15">
        <v>0.20317009214107901</v>
      </c>
      <c r="L227" s="4">
        <v>0.55000000000000004</v>
      </c>
      <c r="M227" s="4">
        <v>0.54184448709211108</v>
      </c>
      <c r="N227" s="4">
        <v>8.3301698184454695E-2</v>
      </c>
      <c r="O227" s="4">
        <v>541.84448709211108</v>
      </c>
      <c r="P227" s="4">
        <v>83.301698184454693</v>
      </c>
    </row>
    <row r="228" spans="1:16" x14ac:dyDescent="0.35">
      <c r="A228" s="13" t="s">
        <v>45</v>
      </c>
      <c r="B228" s="13" t="s">
        <v>52</v>
      </c>
      <c r="C228" s="13">
        <v>25</v>
      </c>
      <c r="D228" s="14">
        <v>48</v>
      </c>
      <c r="E228" s="14">
        <v>175.8</v>
      </c>
      <c r="F228" s="15" t="s">
        <v>13</v>
      </c>
      <c r="G228" s="15"/>
      <c r="H228" s="15">
        <v>0.89870000000000005</v>
      </c>
      <c r="I228" s="15">
        <v>3.3599999999999998E-2</v>
      </c>
      <c r="J228" s="15">
        <v>0.96490612879034598</v>
      </c>
      <c r="K228" s="15">
        <v>0.116801835849919</v>
      </c>
      <c r="L228" s="4">
        <v>0.55000000000000004</v>
      </c>
      <c r="M228" s="4">
        <v>0.39562082327063264</v>
      </c>
      <c r="N228" s="4">
        <v>4.788987972995512E-2</v>
      </c>
      <c r="O228" s="4">
        <v>395.62082327063263</v>
      </c>
      <c r="P228" s="4">
        <v>47.889879729955119</v>
      </c>
    </row>
    <row r="229" spans="1:16" x14ac:dyDescent="0.35">
      <c r="A229" s="13" t="s">
        <v>45</v>
      </c>
      <c r="B229" s="13" t="s">
        <v>52</v>
      </c>
      <c r="C229" s="13">
        <v>25</v>
      </c>
      <c r="D229" s="14">
        <v>76</v>
      </c>
      <c r="E229" s="14">
        <v>1020.6</v>
      </c>
      <c r="F229" s="15" t="s">
        <v>13</v>
      </c>
      <c r="G229" s="15"/>
      <c r="H229" s="15">
        <v>1.0758000000000001</v>
      </c>
      <c r="I229" s="15">
        <v>2.6800000000000001E-2</v>
      </c>
      <c r="J229" s="15">
        <v>1.3156627461028001</v>
      </c>
      <c r="K229" s="15">
        <v>5.6747872778451801E-2</v>
      </c>
      <c r="L229" s="4">
        <v>0.55000000000000004</v>
      </c>
      <c r="M229" s="4">
        <v>0.53943442085109372</v>
      </c>
      <c r="N229" s="4">
        <v>2.3267175404527132E-2</v>
      </c>
      <c r="O229" s="4">
        <v>539.43442085109371</v>
      </c>
      <c r="P229" s="4">
        <v>23.26717540452713</v>
      </c>
    </row>
    <row r="230" spans="1:16" x14ac:dyDescent="0.35">
      <c r="A230" s="13" t="s">
        <v>45</v>
      </c>
      <c r="B230" s="13" t="s">
        <v>52</v>
      </c>
      <c r="C230" s="13">
        <v>25</v>
      </c>
      <c r="D230" s="14">
        <v>77</v>
      </c>
      <c r="E230" s="14">
        <v>58.6</v>
      </c>
      <c r="F230" s="15" t="s">
        <v>13</v>
      </c>
      <c r="G230" s="15"/>
      <c r="H230" s="15">
        <v>1.1687000000000001</v>
      </c>
      <c r="I230" s="15">
        <v>4.0500000000000001E-2</v>
      </c>
      <c r="J230" s="15">
        <v>1.0392415459195801</v>
      </c>
      <c r="K230" s="15">
        <v>0.35606415320387802</v>
      </c>
      <c r="L230" s="4">
        <v>0.55000000000000004</v>
      </c>
      <c r="M230" s="4">
        <v>0.42609906156278821</v>
      </c>
      <c r="N230" s="4">
        <v>0.14598973850883917</v>
      </c>
      <c r="O230" s="4">
        <v>426.09906156278822</v>
      </c>
      <c r="P230" s="4">
        <v>145.98973850883917</v>
      </c>
    </row>
    <row r="231" spans="1:16" x14ac:dyDescent="0.35">
      <c r="A231" s="13" t="s">
        <v>45</v>
      </c>
      <c r="B231" s="13" t="s">
        <v>52</v>
      </c>
      <c r="C231" s="13">
        <v>27</v>
      </c>
      <c r="D231" s="14">
        <v>30</v>
      </c>
      <c r="E231" s="14">
        <v>49.2</v>
      </c>
      <c r="F231" s="15" t="s">
        <v>13</v>
      </c>
      <c r="G231" s="15"/>
      <c r="H231" s="15">
        <v>1.0001</v>
      </c>
      <c r="I231" s="15">
        <v>2.3999999999999998E-3</v>
      </c>
      <c r="J231" s="15">
        <v>0.462916852340722</v>
      </c>
      <c r="K231" s="15">
        <v>0.27644749807896002</v>
      </c>
      <c r="L231" s="4">
        <v>0.55000000000000004</v>
      </c>
      <c r="M231" s="4">
        <v>0.18980037618631268</v>
      </c>
      <c r="N231" s="4">
        <v>0.11334614167930969</v>
      </c>
      <c r="O231" s="4">
        <v>189.80037618631269</v>
      </c>
      <c r="P231" s="4">
        <v>113.3461416793097</v>
      </c>
    </row>
    <row r="232" spans="1:16" x14ac:dyDescent="0.35">
      <c r="A232" s="13" t="s">
        <v>45</v>
      </c>
      <c r="B232" s="13" t="s">
        <v>52</v>
      </c>
      <c r="C232" s="13">
        <v>27</v>
      </c>
      <c r="D232" s="14">
        <v>41</v>
      </c>
      <c r="E232" s="14">
        <v>50</v>
      </c>
      <c r="F232" s="15" t="s">
        <v>13</v>
      </c>
      <c r="G232" s="15"/>
      <c r="H232" s="15">
        <v>1.0190999999999999</v>
      </c>
      <c r="I232" s="15">
        <v>-2.0999999999999999E-3</v>
      </c>
      <c r="J232" s="15">
        <v>0.40265268779722502</v>
      </c>
      <c r="K232" s="15">
        <v>0.133006773231095</v>
      </c>
      <c r="L232" s="4">
        <v>0.55000000000000004</v>
      </c>
      <c r="M232" s="4">
        <v>0.16509148722909944</v>
      </c>
      <c r="N232" s="4">
        <v>5.4534060419145117E-2</v>
      </c>
      <c r="O232" s="4">
        <v>165.09148722909944</v>
      </c>
      <c r="P232" s="4">
        <v>54.534060419145113</v>
      </c>
    </row>
    <row r="233" spans="1:16" x14ac:dyDescent="0.35">
      <c r="A233" s="13" t="s">
        <v>45</v>
      </c>
      <c r="B233" s="13" t="s">
        <v>52</v>
      </c>
      <c r="C233" s="13">
        <v>29</v>
      </c>
      <c r="D233" s="14">
        <v>27</v>
      </c>
      <c r="E233" s="14">
        <v>32.6</v>
      </c>
      <c r="F233" s="15" t="s">
        <v>13</v>
      </c>
      <c r="G233" s="15"/>
      <c r="H233" s="15">
        <v>0.8236</v>
      </c>
      <c r="I233" s="15">
        <v>2.8799999999999999E-2</v>
      </c>
      <c r="J233" s="15">
        <v>0.88334636651695797</v>
      </c>
      <c r="K233" s="15">
        <v>0.313646258942545</v>
      </c>
      <c r="L233" s="4">
        <v>0.55000000000000004</v>
      </c>
      <c r="M233" s="4">
        <v>0.36218053376101372</v>
      </c>
      <c r="N233" s="4">
        <v>0.12859799256759075</v>
      </c>
      <c r="O233" s="4">
        <v>362.18053376101375</v>
      </c>
      <c r="P233" s="4">
        <v>128.59799256759075</v>
      </c>
    </row>
    <row r="234" spans="1:16" x14ac:dyDescent="0.35">
      <c r="A234" s="13" t="s">
        <v>45</v>
      </c>
      <c r="B234" s="13" t="s">
        <v>52</v>
      </c>
      <c r="C234" s="13">
        <v>29</v>
      </c>
      <c r="D234" s="14">
        <v>33</v>
      </c>
      <c r="E234" s="14">
        <v>37</v>
      </c>
      <c r="F234" s="15" t="s">
        <v>13</v>
      </c>
      <c r="G234" s="15"/>
      <c r="H234" s="15">
        <v>0.95779999999999998</v>
      </c>
      <c r="I234" s="15">
        <v>4.1999999999999997E-3</v>
      </c>
      <c r="J234" s="15">
        <v>1.5949504750147701</v>
      </c>
      <c r="K234" s="15">
        <v>0.62555516474483397</v>
      </c>
      <c r="L234" s="4">
        <v>0.55000000000000004</v>
      </c>
      <c r="M234" s="4">
        <v>0.65394508457758194</v>
      </c>
      <c r="N234" s="4">
        <v>0.25648365358379882</v>
      </c>
      <c r="O234" s="4">
        <v>653.94508457758195</v>
      </c>
      <c r="P234" s="4">
        <v>256.4836535837988</v>
      </c>
    </row>
    <row r="235" spans="1:16" x14ac:dyDescent="0.35">
      <c r="A235" s="13" t="s">
        <v>45</v>
      </c>
      <c r="B235" s="13" t="s">
        <v>52</v>
      </c>
      <c r="C235" s="13">
        <v>29</v>
      </c>
      <c r="D235" s="14">
        <v>34</v>
      </c>
      <c r="E235" s="14">
        <v>9.1999999999999993</v>
      </c>
      <c r="F235" s="15" t="s">
        <v>13</v>
      </c>
      <c r="G235" s="15"/>
      <c r="H235" s="15">
        <v>1.0541</v>
      </c>
      <c r="I235" s="15">
        <v>6.2E-2</v>
      </c>
      <c r="J235" s="15">
        <v>0.32227078254747599</v>
      </c>
      <c r="K235" s="15">
        <v>0.42189846704367001</v>
      </c>
      <c r="L235" s="4">
        <v>0.55000000000000004</v>
      </c>
      <c r="M235" s="4">
        <v>0.13213413046442152</v>
      </c>
      <c r="N235" s="4">
        <v>0.17298244242440819</v>
      </c>
      <c r="O235" s="4">
        <v>132.13413046442153</v>
      </c>
      <c r="P235" s="4">
        <v>172.98244242440819</v>
      </c>
    </row>
    <row r="236" spans="1:16" x14ac:dyDescent="0.35">
      <c r="A236" s="13" t="s">
        <v>45</v>
      </c>
      <c r="B236" s="13" t="s">
        <v>52</v>
      </c>
      <c r="C236" s="13">
        <v>29</v>
      </c>
      <c r="D236" s="14">
        <v>49</v>
      </c>
      <c r="E236" s="14">
        <v>123.2</v>
      </c>
      <c r="F236" s="15" t="s">
        <v>13</v>
      </c>
      <c r="G236" s="15"/>
      <c r="H236" s="15">
        <v>0.91339999999999999</v>
      </c>
      <c r="I236" s="15">
        <v>8.3999999999999995E-3</v>
      </c>
      <c r="J236" s="15">
        <v>0.60795317561690898</v>
      </c>
      <c r="K236" s="15">
        <v>0.10401458001571801</v>
      </c>
      <c r="L236" s="4">
        <v>0.55000000000000004</v>
      </c>
      <c r="M236" s="4">
        <v>0.24926666819816296</v>
      </c>
      <c r="N236" s="4">
        <v>4.2646981452543517E-2</v>
      </c>
      <c r="O236" s="4">
        <v>249.26666819816296</v>
      </c>
      <c r="P236" s="4">
        <v>42.646981452543514</v>
      </c>
    </row>
    <row r="237" spans="1:16" x14ac:dyDescent="0.35">
      <c r="A237" s="13" t="s">
        <v>45</v>
      </c>
      <c r="B237" s="13" t="s">
        <v>52</v>
      </c>
      <c r="C237" s="13">
        <v>29</v>
      </c>
      <c r="D237" s="14">
        <v>75</v>
      </c>
      <c r="E237" s="14">
        <v>195.2</v>
      </c>
      <c r="F237" s="15" t="s">
        <v>13</v>
      </c>
      <c r="G237" s="15"/>
      <c r="H237" s="15">
        <v>1.1519999999999999</v>
      </c>
      <c r="I237" s="15">
        <v>1.41E-2</v>
      </c>
      <c r="J237" s="15">
        <v>1.0902885750558</v>
      </c>
      <c r="K237" s="15">
        <v>0.120405519526012</v>
      </c>
      <c r="L237" s="4">
        <v>0.55000000000000004</v>
      </c>
      <c r="M237" s="4">
        <v>0.44702883606604388</v>
      </c>
      <c r="N237" s="4">
        <v>4.9367424809423285E-2</v>
      </c>
      <c r="O237" s="4">
        <v>447.02883606604388</v>
      </c>
      <c r="P237" s="4">
        <v>49.367424809423284</v>
      </c>
    </row>
    <row r="238" spans="1:16" x14ac:dyDescent="0.35">
      <c r="A238" s="13" t="s">
        <v>45</v>
      </c>
      <c r="B238" s="13" t="s">
        <v>52</v>
      </c>
      <c r="C238" s="13">
        <v>29</v>
      </c>
      <c r="D238" s="14">
        <v>93</v>
      </c>
      <c r="E238" s="14">
        <v>24.2</v>
      </c>
      <c r="F238" s="15" t="s">
        <v>13</v>
      </c>
      <c r="G238" s="15"/>
      <c r="H238" s="15">
        <v>1.0347999999999999</v>
      </c>
      <c r="I238" s="15">
        <v>-1.6400000000000001E-2</v>
      </c>
      <c r="J238" s="15">
        <v>0.51698582250088199</v>
      </c>
      <c r="K238" s="15">
        <v>0.26241219280230199</v>
      </c>
      <c r="L238" s="4">
        <v>0.55000000000000004</v>
      </c>
      <c r="M238" s="4">
        <v>0.21196917566836626</v>
      </c>
      <c r="N238" s="4">
        <v>0.10759153108794865</v>
      </c>
      <c r="O238" s="4">
        <v>211.96917566836626</v>
      </c>
      <c r="P238" s="4">
        <v>107.59153108794865</v>
      </c>
    </row>
    <row r="239" spans="1:16" x14ac:dyDescent="0.35">
      <c r="A239" s="13" t="s">
        <v>45</v>
      </c>
      <c r="B239" s="13" t="s">
        <v>52</v>
      </c>
      <c r="C239" s="13">
        <v>29</v>
      </c>
      <c r="D239" s="14">
        <v>97</v>
      </c>
      <c r="E239" s="14">
        <v>98.4</v>
      </c>
      <c r="F239" s="15" t="s">
        <v>13</v>
      </c>
      <c r="G239" s="15"/>
      <c r="H239" s="15">
        <v>1.0198</v>
      </c>
      <c r="I239" s="15">
        <v>1.06E-2</v>
      </c>
      <c r="J239" s="15">
        <v>1.12864723865963</v>
      </c>
      <c r="K239" s="15">
        <v>0.203977241739248</v>
      </c>
      <c r="L239" s="4">
        <v>0.55000000000000004</v>
      </c>
      <c r="M239" s="4">
        <v>0.46275625826983191</v>
      </c>
      <c r="N239" s="4">
        <v>8.3632637307963525E-2</v>
      </c>
      <c r="O239" s="4">
        <v>462.7562582698319</v>
      </c>
      <c r="P239" s="4">
        <v>83.63263730796352</v>
      </c>
    </row>
    <row r="240" spans="1:16" x14ac:dyDescent="0.35">
      <c r="A240" s="13"/>
      <c r="B240" s="13"/>
      <c r="C240" s="13"/>
      <c r="D240" s="14"/>
      <c r="E240" s="14"/>
      <c r="F240" s="15"/>
      <c r="G240" s="15"/>
      <c r="H240" s="15"/>
      <c r="I240" s="15"/>
      <c r="J240" s="15"/>
      <c r="K240" s="15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E67497-102B-4B0A-A82D-CE62A2677C30}">
  <dimension ref="A1:P33"/>
  <sheetViews>
    <sheetView zoomScale="70" zoomScaleNormal="70" workbookViewId="0">
      <selection activeCell="M41" sqref="M41"/>
    </sheetView>
  </sheetViews>
  <sheetFormatPr defaultRowHeight="14.5" x14ac:dyDescent="0.35"/>
  <cols>
    <col min="1" max="1" width="11.54296875" bestFit="1" customWidth="1"/>
    <col min="2" max="2" width="11.26953125" bestFit="1" customWidth="1"/>
  </cols>
  <sheetData>
    <row r="1" spans="1:16" ht="17.5" customHeight="1" x14ac:dyDescent="0.35">
      <c r="A1" t="s">
        <v>30</v>
      </c>
      <c r="B1" s="9" t="s">
        <v>29</v>
      </c>
      <c r="C1" t="s">
        <v>28</v>
      </c>
      <c r="D1" t="s">
        <v>27</v>
      </c>
      <c r="E1" t="s">
        <v>26</v>
      </c>
      <c r="F1" t="s">
        <v>24</v>
      </c>
      <c r="G1" t="s">
        <v>25</v>
      </c>
      <c r="H1" t="s">
        <v>22</v>
      </c>
      <c r="I1" t="s">
        <v>23</v>
      </c>
      <c r="J1" t="s">
        <v>21</v>
      </c>
      <c r="K1" t="s">
        <v>20</v>
      </c>
      <c r="L1" t="s">
        <v>69</v>
      </c>
      <c r="M1" t="s">
        <v>70</v>
      </c>
      <c r="N1" t="s">
        <v>0</v>
      </c>
      <c r="O1" t="s">
        <v>1</v>
      </c>
      <c r="P1" t="s">
        <v>16</v>
      </c>
    </row>
    <row r="2" spans="1:16" x14ac:dyDescent="0.35">
      <c r="A2" t="s">
        <v>31</v>
      </c>
      <c r="B2" t="s">
        <v>32</v>
      </c>
      <c r="C2">
        <v>122038</v>
      </c>
      <c r="D2">
        <v>573952</v>
      </c>
      <c r="E2">
        <v>1.3000000000000001E-2</v>
      </c>
      <c r="F2">
        <v>9.866609575999348E-2</v>
      </c>
      <c r="G2">
        <v>1.2297231860233576E-2</v>
      </c>
      <c r="H2">
        <v>2.1690108678165116</v>
      </c>
      <c r="I2">
        <v>8.6169696662479867E-2</v>
      </c>
      <c r="J2">
        <v>4.5488981740012278E-2</v>
      </c>
      <c r="K2">
        <v>5.9505649871706319E-3</v>
      </c>
      <c r="L2">
        <f>J2*1000</f>
        <v>45.488981740012278</v>
      </c>
      <c r="M2">
        <f>K2*1000</f>
        <v>5.9505649871706323</v>
      </c>
      <c r="N2">
        <v>1.3609298282219447E-3</v>
      </c>
      <c r="O2">
        <v>5.7928484935476096E-3</v>
      </c>
      <c r="P2" t="s">
        <v>17</v>
      </c>
    </row>
    <row r="3" spans="1:16" x14ac:dyDescent="0.35">
      <c r="A3" t="s">
        <v>33</v>
      </c>
      <c r="B3" t="s">
        <v>34</v>
      </c>
      <c r="C3">
        <v>122038</v>
      </c>
      <c r="D3">
        <v>573952</v>
      </c>
      <c r="E3">
        <v>0.05</v>
      </c>
      <c r="F3">
        <v>0.14195567389744046</v>
      </c>
      <c r="G3">
        <v>1.4982533246504708E-2</v>
      </c>
      <c r="H3">
        <v>2.2000424945138688</v>
      </c>
      <c r="I3">
        <v>8.0710737128303608E-2</v>
      </c>
      <c r="J3">
        <v>6.4524059990399243E-2</v>
      </c>
      <c r="K3">
        <v>7.2097787421505641E-3</v>
      </c>
      <c r="L3">
        <f t="shared" ref="L3:L33" si="0">J3*1000</f>
        <v>64.524059990399238</v>
      </c>
      <c r="M3">
        <f t="shared" ref="M3:M33" si="1">K3*1000</f>
        <v>7.2097787421505641</v>
      </c>
      <c r="N3">
        <v>1.9125365915754367E-3</v>
      </c>
      <c r="O3">
        <v>6.951482812799812E-3</v>
      </c>
      <c r="P3" t="s">
        <v>17</v>
      </c>
    </row>
    <row r="4" spans="1:16" x14ac:dyDescent="0.35">
      <c r="A4" t="s">
        <v>35</v>
      </c>
      <c r="B4" t="s">
        <v>36</v>
      </c>
      <c r="C4">
        <v>122038</v>
      </c>
      <c r="D4">
        <v>573952</v>
      </c>
      <c r="E4">
        <v>0.1</v>
      </c>
      <c r="F4">
        <v>0.1849102901937508</v>
      </c>
      <c r="G4">
        <v>1.9800571607451641E-2</v>
      </c>
      <c r="H4">
        <v>2.2128779931509515</v>
      </c>
      <c r="I4">
        <v>8.0676725661106438E-2</v>
      </c>
      <c r="J4">
        <v>8.3560996478822661E-2</v>
      </c>
      <c r="K4">
        <v>9.4522731881549714E-3</v>
      </c>
      <c r="L4">
        <f t="shared" si="0"/>
        <v>83.560996478822659</v>
      </c>
      <c r="M4">
        <f t="shared" si="1"/>
        <v>9.4522731881549706</v>
      </c>
      <c r="N4">
        <v>2.4675688443281229E-3</v>
      </c>
      <c r="O4">
        <v>9.1245039548467771E-3</v>
      </c>
      <c r="P4" t="s">
        <v>17</v>
      </c>
    </row>
    <row r="5" spans="1:16" x14ac:dyDescent="0.35">
      <c r="A5" t="s">
        <v>37</v>
      </c>
      <c r="B5" t="s">
        <v>38</v>
      </c>
      <c r="C5">
        <v>122038</v>
      </c>
      <c r="D5">
        <v>573952</v>
      </c>
      <c r="E5">
        <v>0.15</v>
      </c>
      <c r="F5">
        <v>0.15925240786611916</v>
      </c>
      <c r="G5">
        <v>1.829183068984308E-2</v>
      </c>
      <c r="H5">
        <v>2.1233331149439971</v>
      </c>
      <c r="I5">
        <v>7.7606565043692746E-2</v>
      </c>
      <c r="J5">
        <v>7.5001141716908346E-2</v>
      </c>
      <c r="K5">
        <v>9.040304763896511E-3</v>
      </c>
      <c r="L5">
        <f t="shared" si="0"/>
        <v>75.00114171690835</v>
      </c>
      <c r="M5">
        <f t="shared" si="1"/>
        <v>9.0403047638965113</v>
      </c>
      <c r="N5">
        <v>2.244939050693812E-3</v>
      </c>
      <c r="O5">
        <v>8.7571318867994633E-3</v>
      </c>
      <c r="P5" t="s">
        <v>17</v>
      </c>
    </row>
    <row r="6" spans="1:16" x14ac:dyDescent="0.35">
      <c r="A6" t="s">
        <v>39</v>
      </c>
      <c r="B6" t="s">
        <v>40</v>
      </c>
      <c r="C6">
        <v>122038</v>
      </c>
      <c r="D6">
        <v>573952</v>
      </c>
      <c r="E6">
        <v>0.35</v>
      </c>
      <c r="F6">
        <v>0.7836503015713292</v>
      </c>
      <c r="G6">
        <v>4.3464192602676831E-2</v>
      </c>
      <c r="H6">
        <v>2.1177222374872984</v>
      </c>
      <c r="I6">
        <v>7.893442348425149E-2</v>
      </c>
      <c r="J6">
        <v>0.37004394990966294</v>
      </c>
      <c r="K6">
        <v>2.4728033089255794E-2</v>
      </c>
      <c r="L6">
        <f t="shared" si="0"/>
        <v>370.04394990966296</v>
      </c>
      <c r="M6">
        <f t="shared" si="1"/>
        <v>24.728033089255792</v>
      </c>
      <c r="N6">
        <v>1.106780906808667E-2</v>
      </c>
      <c r="O6">
        <v>2.2112874595938636E-2</v>
      </c>
      <c r="P6" t="s">
        <v>17</v>
      </c>
    </row>
    <row r="7" spans="1:16" x14ac:dyDescent="0.35">
      <c r="A7" t="s">
        <v>41</v>
      </c>
      <c r="B7" t="s">
        <v>42</v>
      </c>
      <c r="C7">
        <v>122038</v>
      </c>
      <c r="D7">
        <v>573952</v>
      </c>
      <c r="E7">
        <v>0.4</v>
      </c>
      <c r="F7">
        <v>0.74435786156371198</v>
      </c>
      <c r="G7">
        <v>8.4837706001466492E-2</v>
      </c>
      <c r="H7">
        <v>2.3077030904578875</v>
      </c>
      <c r="I7">
        <v>8.8146883322249278E-2</v>
      </c>
      <c r="J7">
        <v>0.32255356620249565</v>
      </c>
      <c r="K7">
        <v>3.8772426750956782E-2</v>
      </c>
      <c r="L7">
        <f t="shared" si="0"/>
        <v>322.55356620249563</v>
      </c>
      <c r="M7">
        <f t="shared" si="1"/>
        <v>38.772426750956782</v>
      </c>
      <c r="N7">
        <v>9.3717906946928064E-3</v>
      </c>
      <c r="O7">
        <v>3.7622740667489642E-2</v>
      </c>
      <c r="P7" t="s">
        <v>17</v>
      </c>
    </row>
    <row r="8" spans="1:16" x14ac:dyDescent="0.35">
      <c r="A8" t="s">
        <v>43</v>
      </c>
      <c r="B8" t="s">
        <v>44</v>
      </c>
      <c r="C8">
        <v>122038</v>
      </c>
      <c r="D8">
        <v>573952</v>
      </c>
      <c r="E8">
        <v>0.5</v>
      </c>
      <c r="F8">
        <v>0.68563215411710199</v>
      </c>
      <c r="G8">
        <v>7.3287500326657887E-2</v>
      </c>
      <c r="H8">
        <v>2.4830024490141502</v>
      </c>
      <c r="I8">
        <v>9.6867834944226877E-2</v>
      </c>
      <c r="J8">
        <v>0.27613027703187526</v>
      </c>
      <c r="K8">
        <v>3.1420088769974479E-2</v>
      </c>
      <c r="L8">
        <f t="shared" si="0"/>
        <v>276.13027703187527</v>
      </c>
      <c r="M8">
        <f t="shared" si="1"/>
        <v>31.42008876997448</v>
      </c>
      <c r="N8">
        <v>7.849612697122501E-3</v>
      </c>
      <c r="O8">
        <v>3.042376634833777E-2</v>
      </c>
      <c r="P8" t="s">
        <v>17</v>
      </c>
    </row>
    <row r="9" spans="1:16" x14ac:dyDescent="0.35">
      <c r="A9" t="s">
        <v>45</v>
      </c>
      <c r="B9" t="s">
        <v>46</v>
      </c>
      <c r="C9">
        <v>122038</v>
      </c>
      <c r="D9">
        <v>573952</v>
      </c>
      <c r="E9">
        <v>0.55000000000000004</v>
      </c>
      <c r="F9">
        <v>0.90139358800341407</v>
      </c>
      <c r="G9">
        <v>9.2873034765638407E-2</v>
      </c>
      <c r="H9">
        <v>2.4389669906992784</v>
      </c>
      <c r="I9">
        <v>9.4185179076492057E-2</v>
      </c>
      <c r="J9">
        <v>0.36958006870973464</v>
      </c>
      <c r="K9">
        <v>4.066556772261784E-2</v>
      </c>
      <c r="L9">
        <f t="shared" si="0"/>
        <v>369.58006870973463</v>
      </c>
      <c r="M9">
        <f t="shared" si="1"/>
        <v>40.665567722617837</v>
      </c>
      <c r="N9">
        <v>1.055319958161147E-2</v>
      </c>
      <c r="O9">
        <v>3.927236148735512E-2</v>
      </c>
      <c r="P9" t="s">
        <v>17</v>
      </c>
    </row>
    <row r="10" spans="1:16" x14ac:dyDescent="0.35">
      <c r="A10" t="s">
        <v>31</v>
      </c>
      <c r="B10" t="s">
        <v>32</v>
      </c>
      <c r="C10">
        <v>122038</v>
      </c>
      <c r="D10">
        <v>573952</v>
      </c>
      <c r="E10">
        <v>1.3000000000000001E-2</v>
      </c>
      <c r="F10">
        <v>0.196800161014205</v>
      </c>
      <c r="G10">
        <v>3.6131201930519989E-2</v>
      </c>
      <c r="H10">
        <v>2.1690108678165116</v>
      </c>
      <c r="I10">
        <v>8.6169696662479867E-2</v>
      </c>
      <c r="J10">
        <v>9.0732676324632125E-2</v>
      </c>
      <c r="K10">
        <v>1.7043453060239779E-2</v>
      </c>
      <c r="L10">
        <f t="shared" si="0"/>
        <v>90.732676324632124</v>
      </c>
      <c r="M10">
        <f t="shared" si="1"/>
        <v>17.043453060239777</v>
      </c>
      <c r="N10">
        <v>2.7145212067032206E-3</v>
      </c>
      <c r="O10">
        <v>1.6825892750013449E-2</v>
      </c>
      <c r="P10" t="s">
        <v>18</v>
      </c>
    </row>
    <row r="11" spans="1:16" x14ac:dyDescent="0.35">
      <c r="A11" t="s">
        <v>33</v>
      </c>
      <c r="B11" t="s">
        <v>34</v>
      </c>
      <c r="C11">
        <v>122038</v>
      </c>
      <c r="D11">
        <v>573952</v>
      </c>
      <c r="E11">
        <v>0.05</v>
      </c>
      <c r="F11">
        <v>0.22061328711542799</v>
      </c>
      <c r="G11">
        <v>3.4311597919741192E-2</v>
      </c>
      <c r="H11">
        <v>2.2000424945138688</v>
      </c>
      <c r="I11">
        <v>8.0710737128303608E-2</v>
      </c>
      <c r="J11">
        <v>0.10027682995467581</v>
      </c>
      <c r="K11">
        <v>1.6023878998274631E-2</v>
      </c>
      <c r="L11">
        <f t="shared" si="0"/>
        <v>100.2768299546758</v>
      </c>
      <c r="M11">
        <f t="shared" si="1"/>
        <v>16.023878998274633</v>
      </c>
      <c r="N11">
        <v>2.9722727708709181E-3</v>
      </c>
      <c r="O11">
        <v>1.5745802384346311E-2</v>
      </c>
      <c r="P11" t="s">
        <v>18</v>
      </c>
    </row>
    <row r="12" spans="1:16" x14ac:dyDescent="0.35">
      <c r="A12" t="s">
        <v>35</v>
      </c>
      <c r="B12" t="s">
        <v>36</v>
      </c>
      <c r="C12">
        <v>122038</v>
      </c>
      <c r="D12">
        <v>573952</v>
      </c>
      <c r="E12">
        <v>0.1</v>
      </c>
      <c r="F12">
        <v>0.27222031185345302</v>
      </c>
      <c r="G12">
        <v>4.4755402260747097E-2</v>
      </c>
      <c r="H12">
        <v>2.2128779931509515</v>
      </c>
      <c r="I12">
        <v>8.0676725661106438E-2</v>
      </c>
      <c r="J12">
        <v>0.12301641242580856</v>
      </c>
      <c r="K12">
        <v>2.0716274896830703E-2</v>
      </c>
      <c r="L12">
        <f t="shared" si="0"/>
        <v>123.01641242580855</v>
      </c>
      <c r="M12">
        <f t="shared" si="1"/>
        <v>20.716274896830704</v>
      </c>
      <c r="N12">
        <v>3.632693235292795E-3</v>
      </c>
      <c r="O12">
        <v>2.0395283412086136E-2</v>
      </c>
      <c r="P12" t="s">
        <v>18</v>
      </c>
    </row>
    <row r="13" spans="1:16" x14ac:dyDescent="0.35">
      <c r="A13" t="s">
        <v>37</v>
      </c>
      <c r="B13" t="s">
        <v>38</v>
      </c>
      <c r="C13">
        <v>122038</v>
      </c>
      <c r="D13">
        <v>573952</v>
      </c>
      <c r="E13">
        <v>0.15</v>
      </c>
      <c r="F13">
        <v>0.28504151370372799</v>
      </c>
      <c r="G13">
        <v>4.5848970996042689E-2</v>
      </c>
      <c r="H13">
        <v>2.1233331149439971</v>
      </c>
      <c r="I13">
        <v>7.7606565043692746E-2</v>
      </c>
      <c r="J13">
        <v>0.13424248493917826</v>
      </c>
      <c r="K13">
        <v>2.2143350067869036E-2</v>
      </c>
      <c r="L13">
        <f t="shared" si="0"/>
        <v>134.24248493917827</v>
      </c>
      <c r="M13">
        <f t="shared" si="1"/>
        <v>22.143350067869036</v>
      </c>
      <c r="N13">
        <v>4.0181547880916704E-3</v>
      </c>
      <c r="O13">
        <v>2.1775729249031629E-2</v>
      </c>
      <c r="P13" t="s">
        <v>18</v>
      </c>
    </row>
    <row r="14" spans="1:16" x14ac:dyDescent="0.35">
      <c r="A14" t="s">
        <v>39</v>
      </c>
      <c r="B14" t="s">
        <v>40</v>
      </c>
      <c r="C14">
        <v>122038</v>
      </c>
      <c r="D14">
        <v>573952</v>
      </c>
      <c r="E14">
        <v>0.35</v>
      </c>
      <c r="F14">
        <v>0.83212829199522098</v>
      </c>
      <c r="G14">
        <v>6.7459120219191732E-2</v>
      </c>
      <c r="H14">
        <v>2.1177222374872984</v>
      </c>
      <c r="I14">
        <v>7.893442348425149E-2</v>
      </c>
      <c r="J14">
        <v>0.39293552160199757</v>
      </c>
      <c r="K14">
        <v>3.5060209968971599E-2</v>
      </c>
      <c r="L14">
        <f t="shared" si="0"/>
        <v>392.93552160199755</v>
      </c>
      <c r="M14">
        <f t="shared" si="1"/>
        <v>35.060209968971598</v>
      </c>
      <c r="N14">
        <v>1.175248326643805E-2</v>
      </c>
      <c r="O14">
        <v>3.3031764411554962E-2</v>
      </c>
      <c r="P14" t="s">
        <v>18</v>
      </c>
    </row>
    <row r="15" spans="1:16" x14ac:dyDescent="0.35">
      <c r="A15" t="s">
        <v>41</v>
      </c>
      <c r="B15" t="s">
        <v>42</v>
      </c>
      <c r="C15">
        <v>122038</v>
      </c>
      <c r="D15">
        <v>573952</v>
      </c>
      <c r="E15">
        <v>0.4</v>
      </c>
      <c r="F15">
        <v>0.82313655639953398</v>
      </c>
      <c r="G15">
        <v>7.3033119412366662E-2</v>
      </c>
      <c r="H15">
        <v>2.3077030904578875</v>
      </c>
      <c r="I15">
        <v>8.8146883322249278E-2</v>
      </c>
      <c r="J15">
        <v>0.35669084112385085</v>
      </c>
      <c r="K15">
        <v>3.4455656368894652E-2</v>
      </c>
      <c r="L15">
        <f t="shared" si="0"/>
        <v>356.69084112385087</v>
      </c>
      <c r="M15">
        <f t="shared" si="1"/>
        <v>34.455656368894651</v>
      </c>
      <c r="N15">
        <v>1.0363648881897841E-2</v>
      </c>
      <c r="O15">
        <v>3.286011317180889E-2</v>
      </c>
      <c r="P15" t="s">
        <v>18</v>
      </c>
    </row>
    <row r="16" spans="1:16" x14ac:dyDescent="0.35">
      <c r="A16" t="s">
        <v>43</v>
      </c>
      <c r="B16" t="s">
        <v>44</v>
      </c>
      <c r="C16">
        <v>122038</v>
      </c>
      <c r="D16">
        <v>573952</v>
      </c>
      <c r="E16">
        <v>0.5</v>
      </c>
      <c r="F16">
        <v>0.75834147405797703</v>
      </c>
      <c r="G16">
        <v>7.1481442719299224E-2</v>
      </c>
      <c r="H16">
        <v>2.4830024490141502</v>
      </c>
      <c r="I16">
        <v>9.6867834944226877E-2</v>
      </c>
      <c r="J16">
        <v>0.30541309951549522</v>
      </c>
      <c r="K16">
        <v>3.1156562808325228E-2</v>
      </c>
      <c r="L16">
        <f t="shared" si="0"/>
        <v>305.41309951549522</v>
      </c>
      <c r="M16">
        <f t="shared" si="1"/>
        <v>31.15656280832523</v>
      </c>
      <c r="N16">
        <v>8.6820415696306514E-3</v>
      </c>
      <c r="O16">
        <v>2.9922459127089143E-2</v>
      </c>
      <c r="P16" t="s">
        <v>18</v>
      </c>
    </row>
    <row r="17" spans="1:16" x14ac:dyDescent="0.35">
      <c r="A17" t="s">
        <v>45</v>
      </c>
      <c r="B17" t="s">
        <v>46</v>
      </c>
      <c r="C17">
        <v>122038</v>
      </c>
      <c r="D17">
        <v>573952</v>
      </c>
      <c r="E17">
        <v>0.55000000000000004</v>
      </c>
      <c r="F17">
        <v>0.96585688176031803</v>
      </c>
      <c r="G17">
        <v>7.6402630286304118E-2</v>
      </c>
      <c r="H17">
        <v>2.4389669906992784</v>
      </c>
      <c r="I17">
        <v>9.4185179076492057E-2</v>
      </c>
      <c r="J17">
        <v>0.39601064116222268</v>
      </c>
      <c r="K17">
        <v>3.4859327005290597E-2</v>
      </c>
      <c r="L17">
        <f t="shared" si="0"/>
        <v>396.01064116222267</v>
      </c>
      <c r="M17">
        <f t="shared" si="1"/>
        <v>34.859327005290595</v>
      </c>
      <c r="N17">
        <v>1.1307913187031613E-2</v>
      </c>
      <c r="O17">
        <v>3.2974289660527019E-2</v>
      </c>
      <c r="P17" t="s">
        <v>18</v>
      </c>
    </row>
    <row r="18" spans="1:16" x14ac:dyDescent="0.35">
      <c r="A18" t="s">
        <v>31</v>
      </c>
      <c r="B18" t="s">
        <v>32</v>
      </c>
      <c r="C18">
        <v>122038</v>
      </c>
      <c r="D18">
        <v>573952</v>
      </c>
      <c r="E18">
        <v>1.3000000000000001E-2</v>
      </c>
      <c r="F18">
        <v>0.141784912558653</v>
      </c>
      <c r="G18">
        <v>4.9709904583694509E-2</v>
      </c>
      <c r="H18">
        <v>2.1690108678165116</v>
      </c>
      <c r="I18">
        <v>8.6169696662479867E-2</v>
      </c>
      <c r="J18">
        <v>6.536846571976114E-2</v>
      </c>
      <c r="K18">
        <v>2.3064900794396933E-2</v>
      </c>
      <c r="L18">
        <f t="shared" si="0"/>
        <v>65.368465719761147</v>
      </c>
      <c r="M18">
        <f t="shared" si="1"/>
        <v>23.064900794396934</v>
      </c>
      <c r="N18">
        <v>1.9556800662538327E-3</v>
      </c>
      <c r="O18">
        <v>2.2981839877038345E-2</v>
      </c>
      <c r="P18" t="s">
        <v>19</v>
      </c>
    </row>
    <row r="19" spans="1:16" x14ac:dyDescent="0.35">
      <c r="A19" t="s">
        <v>33</v>
      </c>
      <c r="B19" t="s">
        <v>34</v>
      </c>
      <c r="C19">
        <v>122038</v>
      </c>
      <c r="D19">
        <v>573952</v>
      </c>
      <c r="E19">
        <v>0.05</v>
      </c>
      <c r="F19">
        <v>4.0198726865257099E-2</v>
      </c>
      <c r="G19">
        <v>1.2035216565952748E-2</v>
      </c>
      <c r="H19">
        <v>2.2000424945138688</v>
      </c>
      <c r="I19">
        <v>8.0710737128303608E-2</v>
      </c>
      <c r="J19">
        <v>1.8271795642810795E-2</v>
      </c>
      <c r="K19">
        <v>5.5113629273314804E-3</v>
      </c>
      <c r="L19">
        <f t="shared" si="0"/>
        <v>18.271795642810794</v>
      </c>
      <c r="M19">
        <f t="shared" si="1"/>
        <v>5.5113629273314801</v>
      </c>
      <c r="N19">
        <v>5.4158832791774002E-4</v>
      </c>
      <c r="O19">
        <v>5.4846880859194804E-3</v>
      </c>
      <c r="P19" t="s">
        <v>19</v>
      </c>
    </row>
    <row r="20" spans="1:16" x14ac:dyDescent="0.35">
      <c r="A20" t="s">
        <v>35</v>
      </c>
      <c r="B20" t="s">
        <v>36</v>
      </c>
      <c r="C20">
        <v>122038</v>
      </c>
      <c r="D20">
        <v>573952</v>
      </c>
      <c r="E20">
        <v>0.1</v>
      </c>
      <c r="F20">
        <v>3.1425107736148802E-2</v>
      </c>
      <c r="G20">
        <v>5.2211270148465336E-3</v>
      </c>
      <c r="H20">
        <v>2.2128779931509515</v>
      </c>
      <c r="I20">
        <v>8.0676725661106438E-2</v>
      </c>
      <c r="J20">
        <v>1.4201012361916123E-2</v>
      </c>
      <c r="K20">
        <v>2.4155650942176408E-3</v>
      </c>
      <c r="L20">
        <f t="shared" si="0"/>
        <v>14.201012361916122</v>
      </c>
      <c r="M20">
        <f t="shared" si="1"/>
        <v>2.4155650942176408</v>
      </c>
      <c r="N20">
        <v>4.1935803950188217E-4</v>
      </c>
      <c r="O20">
        <v>2.3788849402835393E-3</v>
      </c>
      <c r="P20" t="s">
        <v>19</v>
      </c>
    </row>
    <row r="21" spans="1:16" x14ac:dyDescent="0.35">
      <c r="A21" t="s">
        <v>37</v>
      </c>
      <c r="B21" t="s">
        <v>38</v>
      </c>
      <c r="C21">
        <v>122038</v>
      </c>
      <c r="D21">
        <v>573952</v>
      </c>
      <c r="E21">
        <v>0.15</v>
      </c>
      <c r="F21">
        <v>0.13584343227555001</v>
      </c>
      <c r="G21">
        <v>4.614089942331908E-2</v>
      </c>
      <c r="H21">
        <v>2.1233331149439971</v>
      </c>
      <c r="I21">
        <v>7.7606565043692746E-2</v>
      </c>
      <c r="J21">
        <v>6.3976505297018774E-2</v>
      </c>
      <c r="K21">
        <v>2.1855854743634207E-2</v>
      </c>
      <c r="L21">
        <f t="shared" si="0"/>
        <v>63.976505297018775</v>
      </c>
      <c r="M21">
        <f t="shared" si="1"/>
        <v>21.855854743634207</v>
      </c>
      <c r="N21">
        <v>1.914948916515205E-3</v>
      </c>
      <c r="O21">
        <v>2.1771801882755938E-2</v>
      </c>
      <c r="P21" t="s">
        <v>19</v>
      </c>
    </row>
    <row r="22" spans="1:16" x14ac:dyDescent="0.35">
      <c r="A22" t="s">
        <v>39</v>
      </c>
      <c r="B22" t="s">
        <v>40</v>
      </c>
      <c r="C22">
        <v>122038</v>
      </c>
      <c r="D22">
        <v>573952</v>
      </c>
      <c r="E22">
        <v>0.35</v>
      </c>
      <c r="F22">
        <v>0.67718849346256405</v>
      </c>
      <c r="G22">
        <v>260965.98232690836</v>
      </c>
      <c r="H22">
        <v>2.1177222374872984</v>
      </c>
      <c r="I22">
        <v>7.893442348425149E-2</v>
      </c>
      <c r="J22">
        <v>0.31977210300537617</v>
      </c>
      <c r="K22">
        <v>123229.56132176651</v>
      </c>
      <c r="L22">
        <f t="shared" si="0"/>
        <v>319.77210300537615</v>
      </c>
      <c r="M22">
        <f t="shared" si="1"/>
        <v>123229561.32176651</v>
      </c>
      <c r="N22">
        <v>9.5642060415473597E-3</v>
      </c>
      <c r="O22">
        <v>123229.56132176613</v>
      </c>
      <c r="P22" t="s">
        <v>19</v>
      </c>
    </row>
    <row r="23" spans="1:16" x14ac:dyDescent="0.35">
      <c r="A23" t="s">
        <v>41</v>
      </c>
      <c r="B23" t="s">
        <v>42</v>
      </c>
      <c r="C23">
        <v>122038</v>
      </c>
      <c r="D23">
        <v>573952</v>
      </c>
      <c r="E23">
        <v>0.4</v>
      </c>
      <c r="F23">
        <v>0.31675463951497901</v>
      </c>
      <c r="G23">
        <v>9.793887329669658E-2</v>
      </c>
      <c r="H23">
        <v>2.3077030904578875</v>
      </c>
      <c r="I23">
        <v>8.8146883322249278E-2</v>
      </c>
      <c r="J23">
        <v>0.13725970243950641</v>
      </c>
      <c r="K23">
        <v>4.2762597263404804E-2</v>
      </c>
      <c r="L23">
        <f t="shared" si="0"/>
        <v>137.25970243950641</v>
      </c>
      <c r="M23">
        <f t="shared" si="1"/>
        <v>42.762597263404807</v>
      </c>
      <c r="N23">
        <v>3.9880793048535108E-3</v>
      </c>
      <c r="O23">
        <v>4.2576225151724705E-2</v>
      </c>
      <c r="P23" t="s">
        <v>19</v>
      </c>
    </row>
    <row r="24" spans="1:16" x14ac:dyDescent="0.35">
      <c r="A24" t="s">
        <v>43</v>
      </c>
      <c r="B24" t="s">
        <v>44</v>
      </c>
      <c r="C24">
        <v>122038</v>
      </c>
      <c r="D24">
        <v>573952</v>
      </c>
      <c r="E24">
        <v>0.5</v>
      </c>
      <c r="F24">
        <v>0.34983577501586999</v>
      </c>
      <c r="G24">
        <v>9.0906548303311269E-2</v>
      </c>
      <c r="H24">
        <v>2.4830024490141502</v>
      </c>
      <c r="I24">
        <v>9.6867834944226877E-2</v>
      </c>
      <c r="J24">
        <v>0.14089223921416935</v>
      </c>
      <c r="K24">
        <v>3.7021844531956408E-2</v>
      </c>
      <c r="L24">
        <f t="shared" si="0"/>
        <v>140.89223921416936</v>
      </c>
      <c r="M24">
        <f t="shared" si="1"/>
        <v>37.021844531956411</v>
      </c>
      <c r="N24">
        <v>4.0051729268858792E-3</v>
      </c>
      <c r="O24">
        <v>3.6804558988990634E-2</v>
      </c>
      <c r="P24" t="s">
        <v>19</v>
      </c>
    </row>
    <row r="25" spans="1:16" x14ac:dyDescent="0.35">
      <c r="A25" t="s">
        <v>45</v>
      </c>
      <c r="B25" t="s">
        <v>46</v>
      </c>
      <c r="C25">
        <v>122038</v>
      </c>
      <c r="D25">
        <v>573952</v>
      </c>
      <c r="E25">
        <v>0.55000000000000004</v>
      </c>
      <c r="F25">
        <v>0.45201786479695599</v>
      </c>
      <c r="G25">
        <v>0.11579124210124044</v>
      </c>
      <c r="H25">
        <v>2.4389669906992784</v>
      </c>
      <c r="I25">
        <v>9.4185179076492057E-2</v>
      </c>
      <c r="J25">
        <v>0.18533168612805109</v>
      </c>
      <c r="K25">
        <v>4.8011948116321292E-2</v>
      </c>
      <c r="L25">
        <f t="shared" si="0"/>
        <v>185.3316861280511</v>
      </c>
      <c r="M25">
        <f t="shared" si="1"/>
        <v>48.011948116321292</v>
      </c>
      <c r="N25">
        <v>5.2920664237497087E-3</v>
      </c>
      <c r="O25">
        <v>4.7719400613282538E-2</v>
      </c>
      <c r="P25" t="s">
        <v>19</v>
      </c>
    </row>
    <row r="26" spans="1:16" x14ac:dyDescent="0.35">
      <c r="A26" t="s">
        <v>31</v>
      </c>
      <c r="B26" t="s">
        <v>32</v>
      </c>
      <c r="C26">
        <v>122038</v>
      </c>
      <c r="D26">
        <v>573952</v>
      </c>
      <c r="E26">
        <v>1.3000000000000001E-2</v>
      </c>
      <c r="F26">
        <v>9.6188859727761228E-2</v>
      </c>
      <c r="G26">
        <v>2.4654784065441027E-2</v>
      </c>
      <c r="H26">
        <v>2.1690108678165116</v>
      </c>
      <c r="I26">
        <v>8.6169696662479867E-2</v>
      </c>
      <c r="J26">
        <v>4.4346877719700924E-2</v>
      </c>
      <c r="K26">
        <v>1.1502557055770069E-2</v>
      </c>
      <c r="L26">
        <f t="shared" si="0"/>
        <v>44.34687771970092</v>
      </c>
      <c r="M26">
        <f t="shared" si="1"/>
        <v>11.502557055770069</v>
      </c>
      <c r="N26">
        <v>1.326760599351149E-3</v>
      </c>
      <c r="O26">
        <v>1.1425783348779863E-2</v>
      </c>
      <c r="P26" t="s">
        <v>68</v>
      </c>
    </row>
    <row r="27" spans="1:16" x14ac:dyDescent="0.35">
      <c r="A27" t="s">
        <v>33</v>
      </c>
      <c r="B27" t="s">
        <v>34</v>
      </c>
      <c r="C27">
        <v>122038</v>
      </c>
      <c r="D27">
        <v>573952</v>
      </c>
      <c r="E27">
        <v>0.05</v>
      </c>
      <c r="F27">
        <v>9.7607554051113238E-2</v>
      </c>
      <c r="G27">
        <v>2.8801618398572492E-2</v>
      </c>
      <c r="H27">
        <v>2.2000424945138688</v>
      </c>
      <c r="I27">
        <v>8.0710737128303608E-2</v>
      </c>
      <c r="J27">
        <v>4.4366213059298672E-2</v>
      </c>
      <c r="K27">
        <v>1.3192182631745633E-2</v>
      </c>
      <c r="L27">
        <f t="shared" si="0"/>
        <v>44.366213059298673</v>
      </c>
      <c r="M27">
        <f t="shared" si="1"/>
        <v>13.192182631745634</v>
      </c>
      <c r="N27">
        <v>1.3150444333193871E-3</v>
      </c>
      <c r="O27">
        <v>1.3126474802007083E-2</v>
      </c>
      <c r="P27" t="s">
        <v>68</v>
      </c>
    </row>
    <row r="28" spans="1:16" x14ac:dyDescent="0.35">
      <c r="A28" t="s">
        <v>35</v>
      </c>
      <c r="B28" t="s">
        <v>36</v>
      </c>
      <c r="C28">
        <v>122038</v>
      </c>
      <c r="D28">
        <v>573952</v>
      </c>
      <c r="E28">
        <v>0.1</v>
      </c>
      <c r="F28">
        <v>0.1126779194084805</v>
      </c>
      <c r="G28">
        <v>3.5977015030088634E-2</v>
      </c>
      <c r="H28">
        <v>2.2128779931509515</v>
      </c>
      <c r="I28">
        <v>8.0676725661106438E-2</v>
      </c>
      <c r="J28">
        <v>5.0919173925190811E-2</v>
      </c>
      <c r="K28">
        <v>1.6363662482116761E-2</v>
      </c>
      <c r="L28">
        <f t="shared" si="0"/>
        <v>50.919173925190812</v>
      </c>
      <c r="M28">
        <f t="shared" si="1"/>
        <v>16.363662482116762</v>
      </c>
      <c r="N28">
        <v>1.5036508951705608E-3</v>
      </c>
      <c r="O28">
        <v>1.6294431067517771E-2</v>
      </c>
      <c r="P28" t="s">
        <v>68</v>
      </c>
    </row>
    <row r="29" spans="1:16" x14ac:dyDescent="0.35">
      <c r="A29" t="s">
        <v>37</v>
      </c>
      <c r="B29" t="s">
        <v>38</v>
      </c>
      <c r="C29">
        <v>122038</v>
      </c>
      <c r="D29">
        <v>573952</v>
      </c>
      <c r="E29">
        <v>0.15</v>
      </c>
      <c r="F29">
        <v>0.18292676465988231</v>
      </c>
      <c r="G29">
        <v>5.0568584148751275E-2</v>
      </c>
      <c r="H29">
        <v>2.1233331149439971</v>
      </c>
      <c r="I29">
        <v>7.7606565043692746E-2</v>
      </c>
      <c r="J29">
        <v>8.6150761447860241E-2</v>
      </c>
      <c r="K29">
        <v>2.4022915086829359E-2</v>
      </c>
      <c r="L29">
        <f t="shared" si="0"/>
        <v>86.150761447860248</v>
      </c>
      <c r="M29">
        <f t="shared" si="1"/>
        <v>24.022915086829357</v>
      </c>
      <c r="N29">
        <v>2.5786701934659667E-3</v>
      </c>
      <c r="O29">
        <v>2.3884114161976867E-2</v>
      </c>
      <c r="P29" t="s">
        <v>68</v>
      </c>
    </row>
    <row r="30" spans="1:16" x14ac:dyDescent="0.35">
      <c r="A30" t="s">
        <v>39</v>
      </c>
      <c r="B30" t="s">
        <v>40</v>
      </c>
      <c r="C30">
        <v>122038</v>
      </c>
      <c r="D30">
        <v>573952</v>
      </c>
      <c r="E30">
        <v>0.35</v>
      </c>
      <c r="F30">
        <v>0.78279405799242774</v>
      </c>
      <c r="G30">
        <v>9.8304666688923681E-2</v>
      </c>
      <c r="H30">
        <v>2.1177222374872984</v>
      </c>
      <c r="I30">
        <v>7.893442348425149E-2</v>
      </c>
      <c r="J30">
        <v>0.369639627017952</v>
      </c>
      <c r="K30">
        <v>4.8421490835227607E-2</v>
      </c>
      <c r="L30">
        <f t="shared" si="0"/>
        <v>369.63962701795202</v>
      </c>
      <c r="M30">
        <f t="shared" si="1"/>
        <v>48.421490835227608</v>
      </c>
      <c r="N30">
        <v>1.105571599490332E-2</v>
      </c>
      <c r="O30">
        <v>4.7142464069520919E-2</v>
      </c>
      <c r="P30" t="s">
        <v>68</v>
      </c>
    </row>
    <row r="31" spans="1:16" x14ac:dyDescent="0.35">
      <c r="A31" t="s">
        <v>41</v>
      </c>
      <c r="B31" t="s">
        <v>42</v>
      </c>
      <c r="C31">
        <v>122038</v>
      </c>
      <c r="D31">
        <v>573952</v>
      </c>
      <c r="E31">
        <v>0.4</v>
      </c>
      <c r="F31">
        <v>0.71967812843508205</v>
      </c>
      <c r="G31">
        <v>0.12567642866513931</v>
      </c>
      <c r="H31">
        <v>2.3077030904578875</v>
      </c>
      <c r="I31">
        <v>8.8146883322249278E-2</v>
      </c>
      <c r="J31">
        <v>0.31185906515048506</v>
      </c>
      <c r="K31">
        <v>5.5747078500036691E-2</v>
      </c>
      <c r="L31">
        <f t="shared" si="0"/>
        <v>311.85906515048504</v>
      </c>
      <c r="M31">
        <f t="shared" si="1"/>
        <v>55.747078500036693</v>
      </c>
      <c r="N31">
        <v>9.0610620717741126E-3</v>
      </c>
      <c r="O31">
        <v>5.5005762565577709E-2</v>
      </c>
      <c r="P31" t="s">
        <v>68</v>
      </c>
    </row>
    <row r="32" spans="1:16" x14ac:dyDescent="0.35">
      <c r="A32" t="s">
        <v>43</v>
      </c>
      <c r="B32" t="s">
        <v>44</v>
      </c>
      <c r="C32">
        <v>122038</v>
      </c>
      <c r="D32">
        <v>573952</v>
      </c>
      <c r="E32">
        <v>0.5</v>
      </c>
      <c r="F32">
        <v>0.72441355376666672</v>
      </c>
      <c r="G32">
        <v>1.4488271075333334E-2</v>
      </c>
      <c r="H32">
        <v>2.4830024490141502</v>
      </c>
      <c r="I32">
        <v>9.6867834944226877E-2</v>
      </c>
      <c r="J32">
        <v>0.29174902910558442</v>
      </c>
      <c r="K32">
        <v>1.2790344613086516E-2</v>
      </c>
      <c r="L32">
        <f t="shared" si="0"/>
        <v>291.74902910558444</v>
      </c>
      <c r="M32">
        <f t="shared" si="1"/>
        <v>12.790344613086516</v>
      </c>
      <c r="N32">
        <v>8.2936102040559508E-3</v>
      </c>
      <c r="O32">
        <v>9.7369885028529349E-3</v>
      </c>
      <c r="P32" t="s">
        <v>68</v>
      </c>
    </row>
    <row r="33" spans="1:16" x14ac:dyDescent="0.35">
      <c r="A33" t="s">
        <v>45</v>
      </c>
      <c r="B33" t="s">
        <v>46</v>
      </c>
      <c r="C33">
        <v>122038</v>
      </c>
      <c r="D33">
        <v>573952</v>
      </c>
      <c r="E33">
        <v>0.55000000000000004</v>
      </c>
      <c r="F33">
        <v>0.95344220111623845</v>
      </c>
      <c r="G33">
        <v>1.9068844022324768E-2</v>
      </c>
      <c r="H33">
        <v>2.4389669906992784</v>
      </c>
      <c r="I33">
        <v>9.4185179076492057E-2</v>
      </c>
      <c r="J33">
        <v>0.39092050230777259</v>
      </c>
      <c r="K33">
        <v>1.7000591653275412E-2</v>
      </c>
      <c r="L33">
        <f t="shared" si="0"/>
        <v>390.92050230777261</v>
      </c>
      <c r="M33">
        <f t="shared" si="1"/>
        <v>17.000591653275411</v>
      </c>
      <c r="N33">
        <v>1.1162566465773991E-2</v>
      </c>
      <c r="O33">
        <v>1.2822528083751488E-2</v>
      </c>
      <c r="P33" t="s">
        <v>68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E53332-2A8C-4A60-AFA5-3EEFA343D405}">
  <dimension ref="A1:P33"/>
  <sheetViews>
    <sheetView zoomScale="85" zoomScaleNormal="85" workbookViewId="0">
      <selection activeCell="J26" sqref="J26:K33"/>
    </sheetView>
  </sheetViews>
  <sheetFormatPr defaultRowHeight="14.5" x14ac:dyDescent="0.35"/>
  <cols>
    <col min="1" max="1" width="11.54296875" bestFit="1" customWidth="1"/>
    <col min="2" max="2" width="11.26953125" bestFit="1" customWidth="1"/>
    <col min="6" max="6" width="9.26953125" bestFit="1" customWidth="1"/>
    <col min="7" max="7" width="12.54296875" bestFit="1" customWidth="1"/>
    <col min="10" max="10" width="9.26953125" bestFit="1" customWidth="1"/>
    <col min="11" max="11" width="13" bestFit="1" customWidth="1"/>
    <col min="12" max="12" width="8.81640625" bestFit="1" customWidth="1"/>
    <col min="13" max="13" width="14.453125" bestFit="1" customWidth="1"/>
    <col min="14" max="14" width="8.81640625" bestFit="1" customWidth="1"/>
    <col min="15" max="15" width="12.36328125" bestFit="1" customWidth="1"/>
  </cols>
  <sheetData>
    <row r="1" spans="1:16" ht="17.5" customHeight="1" x14ac:dyDescent="0.35">
      <c r="A1" t="s">
        <v>30</v>
      </c>
      <c r="B1" s="9" t="s">
        <v>29</v>
      </c>
      <c r="C1" t="s">
        <v>28</v>
      </c>
      <c r="D1" t="s">
        <v>27</v>
      </c>
      <c r="E1" t="s">
        <v>26</v>
      </c>
      <c r="F1" t="s">
        <v>24</v>
      </c>
      <c r="G1" t="s">
        <v>25</v>
      </c>
      <c r="H1" t="s">
        <v>22</v>
      </c>
      <c r="I1" t="s">
        <v>23</v>
      </c>
      <c r="J1" t="s">
        <v>21</v>
      </c>
      <c r="K1" t="s">
        <v>20</v>
      </c>
      <c r="L1" t="s">
        <v>69</v>
      </c>
      <c r="M1" t="s">
        <v>70</v>
      </c>
      <c r="N1" t="s">
        <v>0</v>
      </c>
      <c r="O1" t="s">
        <v>1</v>
      </c>
      <c r="P1" t="s">
        <v>16</v>
      </c>
    </row>
    <row r="2" spans="1:16" x14ac:dyDescent="0.35">
      <c r="A2" t="s">
        <v>31</v>
      </c>
      <c r="B2" t="s">
        <v>32</v>
      </c>
      <c r="C2">
        <v>122038</v>
      </c>
      <c r="D2">
        <v>573952</v>
      </c>
      <c r="E2">
        <v>1.3000000000000001E-2</v>
      </c>
      <c r="F2" s="32">
        <v>9.866609575999348E-2</v>
      </c>
      <c r="G2" s="32">
        <v>1.2297231860233576E-2</v>
      </c>
      <c r="H2" s="32">
        <v>2.1690108678165116</v>
      </c>
      <c r="I2" s="32">
        <v>8.6169696662479867E-2</v>
      </c>
      <c r="J2" s="32">
        <v>4.5488981740012278E-2</v>
      </c>
      <c r="K2" s="32">
        <v>5.9505649871706319E-3</v>
      </c>
      <c r="L2" s="33">
        <f>J2*1000</f>
        <v>45.488981740012278</v>
      </c>
      <c r="M2" s="33">
        <f>K2*1000</f>
        <v>5.9505649871706323</v>
      </c>
      <c r="N2" s="32">
        <v>1.3609298282219447E-3</v>
      </c>
      <c r="O2" s="32">
        <v>5.7928484935476096E-3</v>
      </c>
      <c r="P2" t="s">
        <v>17</v>
      </c>
    </row>
    <row r="3" spans="1:16" x14ac:dyDescent="0.35">
      <c r="A3" t="s">
        <v>33</v>
      </c>
      <c r="B3" t="s">
        <v>34</v>
      </c>
      <c r="C3">
        <v>122038</v>
      </c>
      <c r="D3">
        <v>573952</v>
      </c>
      <c r="E3">
        <v>0.05</v>
      </c>
      <c r="F3" s="32">
        <v>0.14195567389744046</v>
      </c>
      <c r="G3" s="32">
        <v>1.4982533246504708E-2</v>
      </c>
      <c r="H3" s="32">
        <v>2.2000424945138688</v>
      </c>
      <c r="I3" s="32">
        <v>8.0710737128303608E-2</v>
      </c>
      <c r="J3" s="32">
        <v>6.4524059990399243E-2</v>
      </c>
      <c r="K3" s="32">
        <v>7.2097787421505641E-3</v>
      </c>
      <c r="L3" s="33">
        <f t="shared" ref="L3:M33" si="0">J3*1000</f>
        <v>64.524059990399238</v>
      </c>
      <c r="M3" s="33">
        <f t="shared" si="0"/>
        <v>7.2097787421505641</v>
      </c>
      <c r="N3" s="32">
        <v>1.9125365915754367E-3</v>
      </c>
      <c r="O3" s="32">
        <v>6.951482812799812E-3</v>
      </c>
      <c r="P3" t="s">
        <v>17</v>
      </c>
    </row>
    <row r="4" spans="1:16" x14ac:dyDescent="0.35">
      <c r="A4" t="s">
        <v>35</v>
      </c>
      <c r="B4" t="s">
        <v>36</v>
      </c>
      <c r="C4">
        <v>122038</v>
      </c>
      <c r="D4">
        <v>573952</v>
      </c>
      <c r="E4">
        <v>0.1</v>
      </c>
      <c r="F4" s="32">
        <v>0.1849102901937508</v>
      </c>
      <c r="G4" s="32">
        <v>1.9800571607451641E-2</v>
      </c>
      <c r="H4" s="32">
        <v>2.2128779931509515</v>
      </c>
      <c r="I4" s="32">
        <v>8.0676725661106438E-2</v>
      </c>
      <c r="J4" s="32">
        <v>8.3560996478822661E-2</v>
      </c>
      <c r="K4" s="32">
        <v>9.4522731881549714E-3</v>
      </c>
      <c r="L4" s="33">
        <f t="shared" si="0"/>
        <v>83.560996478822659</v>
      </c>
      <c r="M4" s="33">
        <f t="shared" si="0"/>
        <v>9.4522731881549706</v>
      </c>
      <c r="N4" s="32">
        <v>2.4675688443281229E-3</v>
      </c>
      <c r="O4" s="32">
        <v>9.1245039548467771E-3</v>
      </c>
      <c r="P4" t="s">
        <v>17</v>
      </c>
    </row>
    <row r="5" spans="1:16" x14ac:dyDescent="0.35">
      <c r="A5" t="s">
        <v>37</v>
      </c>
      <c r="B5" t="s">
        <v>38</v>
      </c>
      <c r="C5">
        <v>122038</v>
      </c>
      <c r="D5">
        <v>573952</v>
      </c>
      <c r="E5">
        <v>0.15</v>
      </c>
      <c r="F5" s="32">
        <v>0.15925240786611916</v>
      </c>
      <c r="G5" s="32">
        <v>1.829183068984308E-2</v>
      </c>
      <c r="H5" s="32">
        <v>2.1233331149439971</v>
      </c>
      <c r="I5" s="32">
        <v>7.7606565043692746E-2</v>
      </c>
      <c r="J5" s="32">
        <v>7.5001141716908346E-2</v>
      </c>
      <c r="K5" s="32">
        <v>9.040304763896511E-3</v>
      </c>
      <c r="L5" s="33">
        <f t="shared" si="0"/>
        <v>75.00114171690835</v>
      </c>
      <c r="M5" s="33">
        <f t="shared" si="0"/>
        <v>9.0403047638965113</v>
      </c>
      <c r="N5" s="32">
        <v>2.244939050693812E-3</v>
      </c>
      <c r="O5" s="32">
        <v>8.7571318867994633E-3</v>
      </c>
      <c r="P5" t="s">
        <v>17</v>
      </c>
    </row>
    <row r="6" spans="1:16" x14ac:dyDescent="0.35">
      <c r="A6" t="s">
        <v>39</v>
      </c>
      <c r="B6" t="s">
        <v>40</v>
      </c>
      <c r="C6">
        <v>122038</v>
      </c>
      <c r="D6">
        <v>573952</v>
      </c>
      <c r="E6">
        <v>0.35</v>
      </c>
      <c r="F6" s="32">
        <v>0.7836503015713292</v>
      </c>
      <c r="G6" s="32">
        <v>4.3464192602676831E-2</v>
      </c>
      <c r="H6" s="32">
        <v>2.1177222374872984</v>
      </c>
      <c r="I6" s="32">
        <v>7.893442348425149E-2</v>
      </c>
      <c r="J6" s="32">
        <v>0.37004394990966294</v>
      </c>
      <c r="K6" s="32">
        <v>2.4728033089255794E-2</v>
      </c>
      <c r="L6" s="33">
        <f t="shared" si="0"/>
        <v>370.04394990966296</v>
      </c>
      <c r="M6" s="33">
        <f t="shared" si="0"/>
        <v>24.728033089255792</v>
      </c>
      <c r="N6" s="32">
        <v>1.106780906808667E-2</v>
      </c>
      <c r="O6" s="32">
        <v>2.2112874595938636E-2</v>
      </c>
      <c r="P6" t="s">
        <v>17</v>
      </c>
    </row>
    <row r="7" spans="1:16" x14ac:dyDescent="0.35">
      <c r="A7" t="s">
        <v>41</v>
      </c>
      <c r="B7" t="s">
        <v>42</v>
      </c>
      <c r="C7">
        <v>122038</v>
      </c>
      <c r="D7">
        <v>573952</v>
      </c>
      <c r="E7">
        <v>0.4</v>
      </c>
      <c r="F7" s="32">
        <v>0.74435786156371198</v>
      </c>
      <c r="G7" s="32">
        <v>8.4837706001466492E-2</v>
      </c>
      <c r="H7" s="32">
        <v>2.3077030904578875</v>
      </c>
      <c r="I7" s="32">
        <v>8.8146883322249278E-2</v>
      </c>
      <c r="J7" s="32">
        <v>0.32255356620249565</v>
      </c>
      <c r="K7" s="32">
        <v>3.8772426750956782E-2</v>
      </c>
      <c r="L7" s="33">
        <f t="shared" si="0"/>
        <v>322.55356620249563</v>
      </c>
      <c r="M7" s="33">
        <f t="shared" si="0"/>
        <v>38.772426750956782</v>
      </c>
      <c r="N7" s="32">
        <v>9.3717906946928064E-3</v>
      </c>
      <c r="O7" s="32">
        <v>3.7622740667489642E-2</v>
      </c>
      <c r="P7" t="s">
        <v>17</v>
      </c>
    </row>
    <row r="8" spans="1:16" x14ac:dyDescent="0.35">
      <c r="A8" t="s">
        <v>43</v>
      </c>
      <c r="B8" t="s">
        <v>44</v>
      </c>
      <c r="C8">
        <v>122038</v>
      </c>
      <c r="D8">
        <v>573952</v>
      </c>
      <c r="E8">
        <v>0.5</v>
      </c>
      <c r="F8" s="32">
        <v>0.68563215411710199</v>
      </c>
      <c r="G8" s="32">
        <v>7.3287500326657887E-2</v>
      </c>
      <c r="H8" s="32">
        <v>2.4830024490141502</v>
      </c>
      <c r="I8" s="32">
        <v>9.6867834944226877E-2</v>
      </c>
      <c r="J8" s="32">
        <v>0.27613027703187526</v>
      </c>
      <c r="K8" s="32">
        <v>3.1420088769974479E-2</v>
      </c>
      <c r="L8" s="33">
        <f t="shared" si="0"/>
        <v>276.13027703187527</v>
      </c>
      <c r="M8" s="33">
        <f t="shared" si="0"/>
        <v>31.42008876997448</v>
      </c>
      <c r="N8" s="32">
        <v>7.849612697122501E-3</v>
      </c>
      <c r="O8" s="32">
        <v>3.042376634833777E-2</v>
      </c>
      <c r="P8" t="s">
        <v>17</v>
      </c>
    </row>
    <row r="9" spans="1:16" x14ac:dyDescent="0.35">
      <c r="A9" t="s">
        <v>45</v>
      </c>
      <c r="B9" t="s">
        <v>46</v>
      </c>
      <c r="C9">
        <v>122038</v>
      </c>
      <c r="D9">
        <v>573952</v>
      </c>
      <c r="E9">
        <v>0.55000000000000004</v>
      </c>
      <c r="F9" s="32">
        <v>0.90139358800341407</v>
      </c>
      <c r="G9" s="32">
        <v>9.2873034765638407E-2</v>
      </c>
      <c r="H9" s="32">
        <v>2.4389669906992784</v>
      </c>
      <c r="I9" s="32">
        <v>9.4185179076492057E-2</v>
      </c>
      <c r="J9" s="32">
        <v>0.36958006870973464</v>
      </c>
      <c r="K9" s="32">
        <v>4.066556772261784E-2</v>
      </c>
      <c r="L9" s="33">
        <f t="shared" si="0"/>
        <v>369.58006870973463</v>
      </c>
      <c r="M9" s="33">
        <f t="shared" si="0"/>
        <v>40.665567722617837</v>
      </c>
      <c r="N9" s="32">
        <v>1.055319958161147E-2</v>
      </c>
      <c r="O9" s="32">
        <v>3.927236148735512E-2</v>
      </c>
      <c r="P9" t="s">
        <v>17</v>
      </c>
    </row>
    <row r="10" spans="1:16" x14ac:dyDescent="0.35">
      <c r="A10" t="s">
        <v>31</v>
      </c>
      <c r="B10" t="s">
        <v>32</v>
      </c>
      <c r="C10">
        <v>122038</v>
      </c>
      <c r="D10">
        <v>573952</v>
      </c>
      <c r="E10">
        <v>1.3000000000000001E-2</v>
      </c>
      <c r="F10" s="32">
        <v>0.196800161014205</v>
      </c>
      <c r="G10" s="32">
        <v>3.6131201930519989E-2</v>
      </c>
      <c r="H10" s="32">
        <v>2.1690108678165116</v>
      </c>
      <c r="I10" s="32">
        <v>8.6169696662479867E-2</v>
      </c>
      <c r="J10" s="32">
        <v>9.0732676324632125E-2</v>
      </c>
      <c r="K10" s="32">
        <v>1.7043453060239779E-2</v>
      </c>
      <c r="L10" s="33">
        <f t="shared" si="0"/>
        <v>90.732676324632124</v>
      </c>
      <c r="M10" s="33">
        <f t="shared" si="0"/>
        <v>17.043453060239777</v>
      </c>
      <c r="N10" s="32">
        <v>2.7145212067032206E-3</v>
      </c>
      <c r="O10" s="32">
        <v>1.6825892750013449E-2</v>
      </c>
      <c r="P10" t="s">
        <v>18</v>
      </c>
    </row>
    <row r="11" spans="1:16" x14ac:dyDescent="0.35">
      <c r="A11" t="s">
        <v>33</v>
      </c>
      <c r="B11" t="s">
        <v>34</v>
      </c>
      <c r="C11">
        <v>122038</v>
      </c>
      <c r="D11">
        <v>573952</v>
      </c>
      <c r="E11">
        <v>0.05</v>
      </c>
      <c r="F11" s="32">
        <v>0.22061328711542799</v>
      </c>
      <c r="G11" s="32">
        <v>3.4311597919741192E-2</v>
      </c>
      <c r="H11" s="32">
        <v>2.2000424945138688</v>
      </c>
      <c r="I11" s="32">
        <v>8.0710737128303608E-2</v>
      </c>
      <c r="J11" s="32">
        <v>0.10027682995467581</v>
      </c>
      <c r="K11" s="32">
        <v>1.6023878998274631E-2</v>
      </c>
      <c r="L11" s="33">
        <f t="shared" si="0"/>
        <v>100.2768299546758</v>
      </c>
      <c r="M11" s="33">
        <f t="shared" si="0"/>
        <v>16.023878998274633</v>
      </c>
      <c r="N11" s="32">
        <v>2.9722727708709181E-3</v>
      </c>
      <c r="O11" s="32">
        <v>1.5745802384346311E-2</v>
      </c>
      <c r="P11" t="s">
        <v>18</v>
      </c>
    </row>
    <row r="12" spans="1:16" x14ac:dyDescent="0.35">
      <c r="A12" t="s">
        <v>35</v>
      </c>
      <c r="B12" t="s">
        <v>36</v>
      </c>
      <c r="C12">
        <v>122038</v>
      </c>
      <c r="D12">
        <v>573952</v>
      </c>
      <c r="E12">
        <v>0.1</v>
      </c>
      <c r="F12" s="32">
        <v>0.27222031185345302</v>
      </c>
      <c r="G12" s="32">
        <v>4.4755402260747097E-2</v>
      </c>
      <c r="H12" s="32">
        <v>2.2128779931509515</v>
      </c>
      <c r="I12" s="32">
        <v>8.0676725661106438E-2</v>
      </c>
      <c r="J12" s="32">
        <v>0.12301641242580856</v>
      </c>
      <c r="K12" s="32">
        <v>2.0716274896830703E-2</v>
      </c>
      <c r="L12" s="33">
        <f t="shared" si="0"/>
        <v>123.01641242580855</v>
      </c>
      <c r="M12" s="33">
        <f t="shared" si="0"/>
        <v>20.716274896830704</v>
      </c>
      <c r="N12" s="32">
        <v>3.632693235292795E-3</v>
      </c>
      <c r="O12" s="32">
        <v>2.0395283412086136E-2</v>
      </c>
      <c r="P12" t="s">
        <v>18</v>
      </c>
    </row>
    <row r="13" spans="1:16" x14ac:dyDescent="0.35">
      <c r="A13" t="s">
        <v>37</v>
      </c>
      <c r="B13" t="s">
        <v>38</v>
      </c>
      <c r="C13">
        <v>122038</v>
      </c>
      <c r="D13">
        <v>573952</v>
      </c>
      <c r="E13">
        <v>0.15</v>
      </c>
      <c r="F13" s="32">
        <v>0.28504151370372799</v>
      </c>
      <c r="G13" s="32">
        <v>4.5848970996042689E-2</v>
      </c>
      <c r="H13" s="32">
        <v>2.1233331149439971</v>
      </c>
      <c r="I13" s="32">
        <v>7.7606565043692746E-2</v>
      </c>
      <c r="J13" s="32">
        <v>0.13424248493917826</v>
      </c>
      <c r="K13" s="32">
        <v>2.2143350067869036E-2</v>
      </c>
      <c r="L13" s="33">
        <f t="shared" si="0"/>
        <v>134.24248493917827</v>
      </c>
      <c r="M13" s="33">
        <f t="shared" si="0"/>
        <v>22.143350067869036</v>
      </c>
      <c r="N13" s="32">
        <v>4.0181547880916704E-3</v>
      </c>
      <c r="O13" s="32">
        <v>2.1775729249031629E-2</v>
      </c>
      <c r="P13" t="s">
        <v>18</v>
      </c>
    </row>
    <row r="14" spans="1:16" x14ac:dyDescent="0.35">
      <c r="A14" t="s">
        <v>39</v>
      </c>
      <c r="B14" t="s">
        <v>40</v>
      </c>
      <c r="C14">
        <v>122038</v>
      </c>
      <c r="D14">
        <v>573952</v>
      </c>
      <c r="E14">
        <v>0.35</v>
      </c>
      <c r="F14" s="32">
        <v>0.83212829199522098</v>
      </c>
      <c r="G14" s="32">
        <v>6.7459120219191732E-2</v>
      </c>
      <c r="H14" s="32">
        <v>2.1177222374872984</v>
      </c>
      <c r="I14" s="32">
        <v>7.893442348425149E-2</v>
      </c>
      <c r="J14" s="32">
        <v>0.39293552160199757</v>
      </c>
      <c r="K14" s="32">
        <v>3.5060209968971599E-2</v>
      </c>
      <c r="L14" s="33">
        <f t="shared" si="0"/>
        <v>392.93552160199755</v>
      </c>
      <c r="M14" s="33">
        <f t="shared" si="0"/>
        <v>35.060209968971598</v>
      </c>
      <c r="N14" s="32">
        <v>1.175248326643805E-2</v>
      </c>
      <c r="O14" s="32">
        <v>3.3031764411554962E-2</v>
      </c>
      <c r="P14" t="s">
        <v>18</v>
      </c>
    </row>
    <row r="15" spans="1:16" x14ac:dyDescent="0.35">
      <c r="A15" t="s">
        <v>41</v>
      </c>
      <c r="B15" t="s">
        <v>42</v>
      </c>
      <c r="C15">
        <v>122038</v>
      </c>
      <c r="D15">
        <v>573952</v>
      </c>
      <c r="E15">
        <v>0.4</v>
      </c>
      <c r="F15" s="32">
        <v>0.82313655639953398</v>
      </c>
      <c r="G15" s="32">
        <v>7.3033119412366662E-2</v>
      </c>
      <c r="H15" s="32">
        <v>2.3077030904578875</v>
      </c>
      <c r="I15" s="32">
        <v>8.8146883322249278E-2</v>
      </c>
      <c r="J15" s="32">
        <v>0.35669084112385085</v>
      </c>
      <c r="K15" s="32">
        <v>3.4455656368894652E-2</v>
      </c>
      <c r="L15" s="33">
        <f t="shared" si="0"/>
        <v>356.69084112385087</v>
      </c>
      <c r="M15" s="33">
        <f t="shared" si="0"/>
        <v>34.455656368894651</v>
      </c>
      <c r="N15" s="32">
        <v>1.0363648881897841E-2</v>
      </c>
      <c r="O15" s="32">
        <v>3.286011317180889E-2</v>
      </c>
      <c r="P15" t="s">
        <v>18</v>
      </c>
    </row>
    <row r="16" spans="1:16" x14ac:dyDescent="0.35">
      <c r="A16" t="s">
        <v>43</v>
      </c>
      <c r="B16" t="s">
        <v>44</v>
      </c>
      <c r="C16">
        <v>122038</v>
      </c>
      <c r="D16">
        <v>573952</v>
      </c>
      <c r="E16">
        <v>0.5</v>
      </c>
      <c r="F16" s="32">
        <v>0.75834147405797703</v>
      </c>
      <c r="G16" s="32">
        <v>7.1481442719299224E-2</v>
      </c>
      <c r="H16" s="32">
        <v>2.4830024490141502</v>
      </c>
      <c r="I16" s="32">
        <v>9.6867834944226877E-2</v>
      </c>
      <c r="J16" s="32">
        <v>0.30541309951549522</v>
      </c>
      <c r="K16" s="32">
        <v>3.1156562808325228E-2</v>
      </c>
      <c r="L16" s="33">
        <f t="shared" si="0"/>
        <v>305.41309951549522</v>
      </c>
      <c r="M16" s="33">
        <f t="shared" si="0"/>
        <v>31.15656280832523</v>
      </c>
      <c r="N16" s="32">
        <v>8.6820415696306514E-3</v>
      </c>
      <c r="O16" s="32">
        <v>2.9922459127089143E-2</v>
      </c>
      <c r="P16" t="s">
        <v>18</v>
      </c>
    </row>
    <row r="17" spans="1:16" x14ac:dyDescent="0.35">
      <c r="A17" t="s">
        <v>45</v>
      </c>
      <c r="B17" t="s">
        <v>46</v>
      </c>
      <c r="C17">
        <v>122038</v>
      </c>
      <c r="D17">
        <v>573952</v>
      </c>
      <c r="E17">
        <v>0.55000000000000004</v>
      </c>
      <c r="F17" s="32">
        <v>0.96585688176031803</v>
      </c>
      <c r="G17" s="32">
        <v>7.6402630286304118E-2</v>
      </c>
      <c r="H17" s="32">
        <v>2.4389669906992784</v>
      </c>
      <c r="I17" s="32">
        <v>9.4185179076492057E-2</v>
      </c>
      <c r="J17" s="32">
        <v>0.39601064116222268</v>
      </c>
      <c r="K17" s="32">
        <v>3.4859327005290597E-2</v>
      </c>
      <c r="L17" s="33">
        <f t="shared" si="0"/>
        <v>396.01064116222267</v>
      </c>
      <c r="M17" s="33">
        <f t="shared" si="0"/>
        <v>34.859327005290595</v>
      </c>
      <c r="N17" s="32">
        <v>1.1307913187031613E-2</v>
      </c>
      <c r="O17" s="32">
        <v>3.2974289660527019E-2</v>
      </c>
      <c r="P17" t="s">
        <v>18</v>
      </c>
    </row>
    <row r="18" spans="1:16" x14ac:dyDescent="0.35">
      <c r="A18" t="s">
        <v>31</v>
      </c>
      <c r="B18" t="s">
        <v>32</v>
      </c>
      <c r="C18">
        <v>122038</v>
      </c>
      <c r="D18">
        <v>573952</v>
      </c>
      <c r="E18">
        <v>1.3000000000000001E-2</v>
      </c>
      <c r="F18" s="32">
        <v>0.141784912558653</v>
      </c>
      <c r="G18" s="32">
        <v>4.9709904583694509E-2</v>
      </c>
      <c r="H18" s="32">
        <v>2.1690108678165116</v>
      </c>
      <c r="I18" s="32">
        <v>8.6169696662479867E-2</v>
      </c>
      <c r="J18" s="32">
        <v>6.536846571976114E-2</v>
      </c>
      <c r="K18" s="32">
        <v>2.3064900794396933E-2</v>
      </c>
      <c r="L18" s="33">
        <f t="shared" si="0"/>
        <v>65.368465719761147</v>
      </c>
      <c r="M18" s="33">
        <f t="shared" si="0"/>
        <v>23.064900794396934</v>
      </c>
      <c r="N18" s="32">
        <v>1.9556800662538327E-3</v>
      </c>
      <c r="O18" s="32">
        <v>2.2981839877038345E-2</v>
      </c>
      <c r="P18" t="s">
        <v>19</v>
      </c>
    </row>
    <row r="19" spans="1:16" x14ac:dyDescent="0.35">
      <c r="A19" t="s">
        <v>33</v>
      </c>
      <c r="B19" t="s">
        <v>34</v>
      </c>
      <c r="C19">
        <v>122038</v>
      </c>
      <c r="D19">
        <v>573952</v>
      </c>
      <c r="E19">
        <v>0.05</v>
      </c>
      <c r="F19" s="32">
        <v>4.0198726865257099E-2</v>
      </c>
      <c r="G19" s="32">
        <v>1.2035216565952748E-2</v>
      </c>
      <c r="H19" s="32">
        <v>2.2000424945138688</v>
      </c>
      <c r="I19" s="32">
        <v>8.0710737128303608E-2</v>
      </c>
      <c r="J19" s="32">
        <v>1.8271795642810795E-2</v>
      </c>
      <c r="K19" s="32">
        <v>5.5113629273314804E-3</v>
      </c>
      <c r="L19" s="33">
        <f t="shared" si="0"/>
        <v>18.271795642810794</v>
      </c>
      <c r="M19" s="33">
        <f t="shared" si="0"/>
        <v>5.5113629273314801</v>
      </c>
      <c r="N19" s="32">
        <v>5.4158832791774002E-4</v>
      </c>
      <c r="O19" s="32">
        <v>5.4846880859194804E-3</v>
      </c>
      <c r="P19" t="s">
        <v>19</v>
      </c>
    </row>
    <row r="20" spans="1:16" x14ac:dyDescent="0.35">
      <c r="A20" t="s">
        <v>35</v>
      </c>
      <c r="B20" t="s">
        <v>36</v>
      </c>
      <c r="C20">
        <v>122038</v>
      </c>
      <c r="D20">
        <v>573952</v>
      </c>
      <c r="E20">
        <v>0.1</v>
      </c>
      <c r="F20" s="32">
        <v>3.1425107736148802E-2</v>
      </c>
      <c r="G20" s="32">
        <v>5.2211270148465336E-3</v>
      </c>
      <c r="H20" s="32">
        <v>2.2128779931509515</v>
      </c>
      <c r="I20" s="32">
        <v>8.0676725661106438E-2</v>
      </c>
      <c r="J20" s="32">
        <v>1.4201012361916123E-2</v>
      </c>
      <c r="K20" s="32">
        <v>2.4155650942176408E-3</v>
      </c>
      <c r="L20" s="33">
        <f t="shared" si="0"/>
        <v>14.201012361916122</v>
      </c>
      <c r="M20" s="33">
        <f t="shared" si="0"/>
        <v>2.4155650942176408</v>
      </c>
      <c r="N20" s="32">
        <v>4.1935803950188217E-4</v>
      </c>
      <c r="O20" s="32">
        <v>2.3788849402835393E-3</v>
      </c>
      <c r="P20" t="s">
        <v>19</v>
      </c>
    </row>
    <row r="21" spans="1:16" x14ac:dyDescent="0.35">
      <c r="A21" t="s">
        <v>37</v>
      </c>
      <c r="B21" t="s">
        <v>38</v>
      </c>
      <c r="C21">
        <v>122038</v>
      </c>
      <c r="D21">
        <v>573952</v>
      </c>
      <c r="E21">
        <v>0.15</v>
      </c>
      <c r="F21" s="32">
        <v>0.13584343227555001</v>
      </c>
      <c r="G21" s="32">
        <v>4.614089942331908E-2</v>
      </c>
      <c r="H21" s="32">
        <v>2.1233331149439971</v>
      </c>
      <c r="I21" s="32">
        <v>7.7606565043692746E-2</v>
      </c>
      <c r="J21" s="32">
        <v>6.3976505297018774E-2</v>
      </c>
      <c r="K21" s="32">
        <v>2.1855854743634207E-2</v>
      </c>
      <c r="L21" s="33">
        <f t="shared" si="0"/>
        <v>63.976505297018775</v>
      </c>
      <c r="M21" s="33">
        <f t="shared" si="0"/>
        <v>21.855854743634207</v>
      </c>
      <c r="N21" s="32">
        <v>1.914948916515205E-3</v>
      </c>
      <c r="O21" s="32">
        <v>2.1771801882755938E-2</v>
      </c>
      <c r="P21" t="s">
        <v>19</v>
      </c>
    </row>
    <row r="22" spans="1:16" x14ac:dyDescent="0.35">
      <c r="A22" t="s">
        <v>39</v>
      </c>
      <c r="B22" t="s">
        <v>40</v>
      </c>
      <c r="C22">
        <v>122038</v>
      </c>
      <c r="D22">
        <v>573952</v>
      </c>
      <c r="E22">
        <v>0.35</v>
      </c>
      <c r="F22" s="32">
        <v>0.67718849346256405</v>
      </c>
      <c r="G22" s="32">
        <v>260965.98232690836</v>
      </c>
      <c r="H22" s="32">
        <v>2.1177222374872984</v>
      </c>
      <c r="I22" s="32">
        <v>7.893442348425149E-2</v>
      </c>
      <c r="J22" s="32">
        <v>0.31977210300537617</v>
      </c>
      <c r="K22" s="32">
        <v>123229.56132176651</v>
      </c>
      <c r="L22" s="33">
        <f t="shared" si="0"/>
        <v>319.77210300537615</v>
      </c>
      <c r="M22" s="33">
        <f t="shared" si="0"/>
        <v>123229561.32176651</v>
      </c>
      <c r="N22" s="32">
        <v>9.5642060415473597E-3</v>
      </c>
      <c r="O22" s="32">
        <v>123229.56132176613</v>
      </c>
      <c r="P22" t="s">
        <v>19</v>
      </c>
    </row>
    <row r="23" spans="1:16" x14ac:dyDescent="0.35">
      <c r="A23" t="s">
        <v>41</v>
      </c>
      <c r="B23" t="s">
        <v>42</v>
      </c>
      <c r="C23">
        <v>122038</v>
      </c>
      <c r="D23">
        <v>573952</v>
      </c>
      <c r="E23">
        <v>0.4</v>
      </c>
      <c r="F23" s="32">
        <v>0.31675463951497901</v>
      </c>
      <c r="G23" s="32">
        <v>9.793887329669658E-2</v>
      </c>
      <c r="H23" s="32">
        <v>2.3077030904578875</v>
      </c>
      <c r="I23" s="32">
        <v>8.8146883322249278E-2</v>
      </c>
      <c r="J23" s="32">
        <v>0.13725970243950641</v>
      </c>
      <c r="K23" s="32">
        <v>4.2762597263404804E-2</v>
      </c>
      <c r="L23" s="33">
        <f t="shared" si="0"/>
        <v>137.25970243950641</v>
      </c>
      <c r="M23" s="33">
        <f t="shared" si="0"/>
        <v>42.762597263404807</v>
      </c>
      <c r="N23" s="32">
        <v>3.9880793048535108E-3</v>
      </c>
      <c r="O23" s="32">
        <v>4.2576225151724705E-2</v>
      </c>
      <c r="P23" t="s">
        <v>19</v>
      </c>
    </row>
    <row r="24" spans="1:16" x14ac:dyDescent="0.35">
      <c r="A24" t="s">
        <v>43</v>
      </c>
      <c r="B24" t="s">
        <v>44</v>
      </c>
      <c r="C24">
        <v>122038</v>
      </c>
      <c r="D24">
        <v>573952</v>
      </c>
      <c r="E24">
        <v>0.5</v>
      </c>
      <c r="F24" s="32">
        <v>0.34983577501586999</v>
      </c>
      <c r="G24" s="32">
        <v>9.0906548303311269E-2</v>
      </c>
      <c r="H24" s="32">
        <v>2.4830024490141502</v>
      </c>
      <c r="I24" s="32">
        <v>9.6867834944226877E-2</v>
      </c>
      <c r="J24" s="32">
        <v>0.14089223921416935</v>
      </c>
      <c r="K24" s="32">
        <v>3.7021844531956408E-2</v>
      </c>
      <c r="L24" s="33">
        <f t="shared" si="0"/>
        <v>140.89223921416936</v>
      </c>
      <c r="M24" s="33">
        <f t="shared" si="0"/>
        <v>37.021844531956411</v>
      </c>
      <c r="N24" s="32">
        <v>4.0051729268858792E-3</v>
      </c>
      <c r="O24" s="32">
        <v>3.6804558988990634E-2</v>
      </c>
      <c r="P24" t="s">
        <v>19</v>
      </c>
    </row>
    <row r="25" spans="1:16" x14ac:dyDescent="0.35">
      <c r="A25" t="s">
        <v>45</v>
      </c>
      <c r="B25" t="s">
        <v>46</v>
      </c>
      <c r="C25">
        <v>122038</v>
      </c>
      <c r="D25">
        <v>573952</v>
      </c>
      <c r="E25">
        <v>0.55000000000000004</v>
      </c>
      <c r="F25" s="32">
        <v>0.45201786479695599</v>
      </c>
      <c r="G25" s="32">
        <v>0.11579124210124044</v>
      </c>
      <c r="H25" s="32">
        <v>2.4389669906992784</v>
      </c>
      <c r="I25" s="32">
        <v>9.4185179076492057E-2</v>
      </c>
      <c r="J25" s="32">
        <v>0.18533168612805109</v>
      </c>
      <c r="K25" s="32">
        <v>4.8011948116321292E-2</v>
      </c>
      <c r="L25" s="33">
        <f t="shared" si="0"/>
        <v>185.3316861280511</v>
      </c>
      <c r="M25" s="33">
        <f t="shared" si="0"/>
        <v>48.011948116321292</v>
      </c>
      <c r="N25" s="32">
        <v>5.2920664237497087E-3</v>
      </c>
      <c r="O25" s="32">
        <v>4.7719400613282538E-2</v>
      </c>
      <c r="P25" t="s">
        <v>19</v>
      </c>
    </row>
    <row r="26" spans="1:16" x14ac:dyDescent="0.35">
      <c r="A26" t="s">
        <v>31</v>
      </c>
      <c r="B26" t="s">
        <v>32</v>
      </c>
      <c r="C26">
        <v>122038</v>
      </c>
      <c r="D26">
        <v>573952</v>
      </c>
      <c r="E26">
        <v>1.3000000000000001E-2</v>
      </c>
      <c r="F26" s="34">
        <v>9.6188859727761228E-2</v>
      </c>
      <c r="G26" s="34">
        <v>2.4654784065441027E-2</v>
      </c>
      <c r="H26" s="32">
        <v>2.1690108678165116</v>
      </c>
      <c r="I26" s="32">
        <v>8.6169696662479867E-2</v>
      </c>
      <c r="J26" s="34">
        <v>4.4346877719700924E-2</v>
      </c>
      <c r="K26" s="34">
        <v>1.1502557055770069E-2</v>
      </c>
      <c r="L26" s="33">
        <f t="shared" si="0"/>
        <v>44.34687771970092</v>
      </c>
      <c r="M26" s="33">
        <f t="shared" si="0"/>
        <v>11.502557055770069</v>
      </c>
      <c r="N26" s="32">
        <v>1.326760599351149E-3</v>
      </c>
      <c r="O26" s="32">
        <v>1.1425783348779863E-2</v>
      </c>
      <c r="P26" t="s">
        <v>68</v>
      </c>
    </row>
    <row r="27" spans="1:16" x14ac:dyDescent="0.35">
      <c r="A27" t="s">
        <v>33</v>
      </c>
      <c r="B27" t="s">
        <v>34</v>
      </c>
      <c r="C27">
        <v>122038</v>
      </c>
      <c r="D27">
        <v>573952</v>
      </c>
      <c r="E27">
        <v>0.05</v>
      </c>
      <c r="F27" s="34">
        <v>9.7607554051113238E-2</v>
      </c>
      <c r="G27" s="34">
        <v>2.8801618398572492E-2</v>
      </c>
      <c r="H27" s="32">
        <v>2.2000424945138688</v>
      </c>
      <c r="I27" s="32">
        <v>8.0710737128303608E-2</v>
      </c>
      <c r="J27" s="34">
        <v>4.4366213059298672E-2</v>
      </c>
      <c r="K27" s="34">
        <v>1.3192182631745633E-2</v>
      </c>
      <c r="L27" s="33">
        <f t="shared" si="0"/>
        <v>44.366213059298673</v>
      </c>
      <c r="M27" s="33">
        <f t="shared" si="0"/>
        <v>13.192182631745634</v>
      </c>
      <c r="N27" s="32">
        <v>1.3150444333193871E-3</v>
      </c>
      <c r="O27" s="32">
        <v>1.3126474802007083E-2</v>
      </c>
      <c r="P27" t="s">
        <v>68</v>
      </c>
    </row>
    <row r="28" spans="1:16" x14ac:dyDescent="0.35">
      <c r="A28" t="s">
        <v>35</v>
      </c>
      <c r="B28" t="s">
        <v>36</v>
      </c>
      <c r="C28">
        <v>122038</v>
      </c>
      <c r="D28">
        <v>573952</v>
      </c>
      <c r="E28">
        <v>0.1</v>
      </c>
      <c r="F28" s="34">
        <v>0.1126779194084805</v>
      </c>
      <c r="G28" s="34">
        <v>3.5977015030088634E-2</v>
      </c>
      <c r="H28" s="32">
        <v>2.2128779931509515</v>
      </c>
      <c r="I28" s="32">
        <v>8.0676725661106438E-2</v>
      </c>
      <c r="J28" s="34">
        <v>5.0919173925190811E-2</v>
      </c>
      <c r="K28" s="34">
        <v>1.6363662482116761E-2</v>
      </c>
      <c r="L28" s="33">
        <f t="shared" si="0"/>
        <v>50.919173925190812</v>
      </c>
      <c r="M28" s="33">
        <f t="shared" si="0"/>
        <v>16.363662482116762</v>
      </c>
      <c r="N28" s="32">
        <v>1.5036508951705608E-3</v>
      </c>
      <c r="O28" s="32">
        <v>1.6294431067517771E-2</v>
      </c>
      <c r="P28" t="s">
        <v>68</v>
      </c>
    </row>
    <row r="29" spans="1:16" x14ac:dyDescent="0.35">
      <c r="A29" t="s">
        <v>37</v>
      </c>
      <c r="B29" t="s">
        <v>38</v>
      </c>
      <c r="C29">
        <v>122038</v>
      </c>
      <c r="D29">
        <v>573952</v>
      </c>
      <c r="E29">
        <v>0.15</v>
      </c>
      <c r="F29" s="34">
        <v>0.18292676465988231</v>
      </c>
      <c r="G29" s="34">
        <v>5.0568584148751275E-2</v>
      </c>
      <c r="H29" s="32">
        <v>2.1233331149439971</v>
      </c>
      <c r="I29" s="32">
        <v>7.7606565043692746E-2</v>
      </c>
      <c r="J29" s="34">
        <v>8.6150761447860241E-2</v>
      </c>
      <c r="K29" s="34">
        <v>2.4022915086829359E-2</v>
      </c>
      <c r="L29" s="33">
        <f t="shared" si="0"/>
        <v>86.150761447860248</v>
      </c>
      <c r="M29" s="33">
        <f t="shared" si="0"/>
        <v>24.022915086829357</v>
      </c>
      <c r="N29" s="32">
        <v>2.5786701934659667E-3</v>
      </c>
      <c r="O29" s="32">
        <v>2.3884114161976867E-2</v>
      </c>
      <c r="P29" t="s">
        <v>68</v>
      </c>
    </row>
    <row r="30" spans="1:16" x14ac:dyDescent="0.35">
      <c r="A30" t="s">
        <v>39</v>
      </c>
      <c r="B30" t="s">
        <v>40</v>
      </c>
      <c r="C30">
        <v>122038</v>
      </c>
      <c r="D30">
        <v>573952</v>
      </c>
      <c r="E30">
        <v>0.35</v>
      </c>
      <c r="F30" s="34">
        <v>0.78279405799242774</v>
      </c>
      <c r="G30" s="34">
        <v>9.8304666688923681E-2</v>
      </c>
      <c r="H30" s="32">
        <v>2.1177222374872984</v>
      </c>
      <c r="I30" s="32">
        <v>7.893442348425149E-2</v>
      </c>
      <c r="J30" s="34">
        <v>0.369639627017952</v>
      </c>
      <c r="K30" s="34">
        <v>4.8421490835227607E-2</v>
      </c>
      <c r="L30" s="33">
        <f t="shared" si="0"/>
        <v>369.63962701795202</v>
      </c>
      <c r="M30" s="33">
        <f t="shared" si="0"/>
        <v>48.421490835227608</v>
      </c>
      <c r="N30" s="32">
        <v>1.105571599490332E-2</v>
      </c>
      <c r="O30" s="32">
        <v>4.7142464069520919E-2</v>
      </c>
      <c r="P30" t="s">
        <v>68</v>
      </c>
    </row>
    <row r="31" spans="1:16" x14ac:dyDescent="0.35">
      <c r="A31" t="s">
        <v>41</v>
      </c>
      <c r="B31" t="s">
        <v>42</v>
      </c>
      <c r="C31">
        <v>122038</v>
      </c>
      <c r="D31">
        <v>573952</v>
      </c>
      <c r="E31">
        <v>0.4</v>
      </c>
      <c r="F31" s="34">
        <v>0.71967812843508205</v>
      </c>
      <c r="G31" s="34">
        <v>0.12567642866513931</v>
      </c>
      <c r="H31" s="32">
        <v>2.3077030904578875</v>
      </c>
      <c r="I31" s="32">
        <v>8.8146883322249278E-2</v>
      </c>
      <c r="J31" s="34">
        <v>0.31185906515048506</v>
      </c>
      <c r="K31" s="34">
        <v>5.5747078500036691E-2</v>
      </c>
      <c r="L31" s="33">
        <f t="shared" si="0"/>
        <v>311.85906515048504</v>
      </c>
      <c r="M31" s="33">
        <f t="shared" si="0"/>
        <v>55.747078500036693</v>
      </c>
      <c r="N31" s="32">
        <v>9.0610620717741126E-3</v>
      </c>
      <c r="O31" s="32">
        <v>5.5005762565577709E-2</v>
      </c>
      <c r="P31" t="s">
        <v>68</v>
      </c>
    </row>
    <row r="32" spans="1:16" x14ac:dyDescent="0.35">
      <c r="A32" t="s">
        <v>43</v>
      </c>
      <c r="B32" t="s">
        <v>44</v>
      </c>
      <c r="C32">
        <v>122038</v>
      </c>
      <c r="D32">
        <v>573952</v>
      </c>
      <c r="E32">
        <v>0.5</v>
      </c>
      <c r="F32" s="34">
        <v>0.72441355376666672</v>
      </c>
      <c r="G32" s="34">
        <v>1.4488271075333334E-2</v>
      </c>
      <c r="H32" s="32">
        <v>2.4830024490141502</v>
      </c>
      <c r="I32" s="32">
        <v>9.6867834944226877E-2</v>
      </c>
      <c r="J32" s="34">
        <v>0.29174902910558442</v>
      </c>
      <c r="K32" s="34">
        <v>1.2790344613086516E-2</v>
      </c>
      <c r="L32" s="33">
        <f t="shared" si="0"/>
        <v>291.74902910558444</v>
      </c>
      <c r="M32" s="33">
        <f t="shared" si="0"/>
        <v>12.790344613086516</v>
      </c>
      <c r="N32" s="32">
        <v>8.2936102040559508E-3</v>
      </c>
      <c r="O32" s="32">
        <v>9.7369885028529349E-3</v>
      </c>
      <c r="P32" t="s">
        <v>68</v>
      </c>
    </row>
    <row r="33" spans="1:16" x14ac:dyDescent="0.35">
      <c r="A33" t="s">
        <v>45</v>
      </c>
      <c r="B33" t="s">
        <v>46</v>
      </c>
      <c r="C33">
        <v>122038</v>
      </c>
      <c r="D33">
        <v>573952</v>
      </c>
      <c r="E33">
        <v>0.55000000000000004</v>
      </c>
      <c r="F33" s="34">
        <v>0.95344220111623845</v>
      </c>
      <c r="G33" s="34">
        <v>1.9068844022324768E-2</v>
      </c>
      <c r="H33" s="32">
        <v>2.4389669906992784</v>
      </c>
      <c r="I33" s="32">
        <v>9.4185179076492057E-2</v>
      </c>
      <c r="J33" s="34">
        <v>0.39092050230777259</v>
      </c>
      <c r="K33" s="34">
        <v>1.7000591653275412E-2</v>
      </c>
      <c r="L33" s="33">
        <f t="shared" si="0"/>
        <v>390.92050230777261</v>
      </c>
      <c r="M33" s="33">
        <f t="shared" si="0"/>
        <v>17.000591653275411</v>
      </c>
      <c r="N33" s="32">
        <v>1.1162566465773991E-2</v>
      </c>
      <c r="O33" s="32">
        <v>1.2822528083751488E-2</v>
      </c>
      <c r="P33" t="s">
        <v>68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14CD8-B318-4BD5-90E2-4972A9762D0A}">
  <dimension ref="A1:P183"/>
  <sheetViews>
    <sheetView zoomScale="70" zoomScaleNormal="70" workbookViewId="0">
      <selection activeCell="R170" sqref="R170"/>
    </sheetView>
  </sheetViews>
  <sheetFormatPr defaultColWidth="8.7265625" defaultRowHeight="14.5" x14ac:dyDescent="0.35"/>
  <cols>
    <col min="1" max="1" width="11.453125" style="4" bestFit="1" customWidth="1"/>
    <col min="2" max="4" width="8.7265625" style="4"/>
    <col min="5" max="5" width="8.54296875" style="4" bestFit="1" customWidth="1"/>
    <col min="6" max="16384" width="8.7265625" style="4"/>
  </cols>
  <sheetData>
    <row r="1" spans="1:16" s="8" customFormat="1" ht="12" customHeight="1" x14ac:dyDescent="0.35">
      <c r="A1" s="5" t="s">
        <v>2</v>
      </c>
      <c r="B1" s="5" t="s">
        <v>3</v>
      </c>
      <c r="C1" s="5" t="s">
        <v>4</v>
      </c>
      <c r="D1" s="5" t="s">
        <v>5</v>
      </c>
      <c r="E1" s="5" t="s">
        <v>6</v>
      </c>
      <c r="F1" s="6" t="s">
        <v>7</v>
      </c>
      <c r="G1" s="6" t="s">
        <v>8</v>
      </c>
      <c r="H1" s="7" t="s">
        <v>9</v>
      </c>
      <c r="I1" s="7" t="s">
        <v>10</v>
      </c>
      <c r="J1" s="5" t="s">
        <v>11</v>
      </c>
      <c r="K1" s="5" t="s">
        <v>12</v>
      </c>
      <c r="L1" s="4" t="s">
        <v>26</v>
      </c>
      <c r="M1" s="4" t="s">
        <v>64</v>
      </c>
      <c r="N1" s="4" t="s">
        <v>65</v>
      </c>
      <c r="O1" s="16" t="s">
        <v>66</v>
      </c>
      <c r="P1" s="16" t="s">
        <v>67</v>
      </c>
    </row>
    <row r="2" spans="1:16" x14ac:dyDescent="0.35">
      <c r="A2" s="23" t="s">
        <v>31</v>
      </c>
      <c r="B2" s="23" t="s">
        <v>47</v>
      </c>
      <c r="C2" s="24">
        <v>1</v>
      </c>
      <c r="D2" s="24">
        <v>5</v>
      </c>
      <c r="E2" s="24">
        <v>12.2</v>
      </c>
      <c r="F2" s="25" t="s">
        <v>13</v>
      </c>
      <c r="G2" s="25"/>
      <c r="H2" s="25">
        <v>0.89159999999999995</v>
      </c>
      <c r="I2" s="25">
        <v>5.11E-2</v>
      </c>
      <c r="J2" s="26">
        <v>0.322237571687151</v>
      </c>
      <c r="K2" s="26">
        <v>0.37524414165963099</v>
      </c>
      <c r="L2" s="4">
        <v>1.3000000000000001E-2</v>
      </c>
      <c r="M2" s="4">
        <v>0.14856429558213299</v>
      </c>
      <c r="N2" s="4">
        <v>0.17300242577271169</v>
      </c>
      <c r="O2" s="4">
        <v>148.56429558213298</v>
      </c>
      <c r="P2" s="4">
        <v>173.00242577271169</v>
      </c>
    </row>
    <row r="3" spans="1:16" x14ac:dyDescent="0.35">
      <c r="A3" s="23" t="s">
        <v>31</v>
      </c>
      <c r="B3" s="23" t="s">
        <v>47</v>
      </c>
      <c r="C3" s="24">
        <v>1</v>
      </c>
      <c r="D3" s="24">
        <v>8</v>
      </c>
      <c r="E3" s="24">
        <v>205.4</v>
      </c>
      <c r="F3" s="25" t="s">
        <v>13</v>
      </c>
      <c r="G3" s="25"/>
      <c r="H3" s="25">
        <v>0.83330000000000004</v>
      </c>
      <c r="I3" s="25">
        <v>3.3700000000000001E-2</v>
      </c>
      <c r="J3" s="26">
        <v>1.5610733174712501</v>
      </c>
      <c r="K3" s="26">
        <v>0.20944295884128999</v>
      </c>
      <c r="L3" s="4">
        <v>1.3000000000000001E-2</v>
      </c>
      <c r="M3" s="4">
        <v>0.71971668774658704</v>
      </c>
      <c r="N3" s="4">
        <v>9.6561507343728023E-2</v>
      </c>
      <c r="O3" s="4">
        <v>719.71668774658701</v>
      </c>
      <c r="P3" s="4">
        <v>96.561507343728024</v>
      </c>
    </row>
    <row r="4" spans="1:16" x14ac:dyDescent="0.35">
      <c r="A4" s="23" t="s">
        <v>31</v>
      </c>
      <c r="B4" s="23" t="s">
        <v>47</v>
      </c>
      <c r="C4" s="24">
        <v>1</v>
      </c>
      <c r="D4" s="24">
        <v>14</v>
      </c>
      <c r="E4" s="24">
        <v>188.6</v>
      </c>
      <c r="F4" s="25" t="s">
        <v>13</v>
      </c>
      <c r="G4" s="25"/>
      <c r="H4" s="25">
        <v>1.0447</v>
      </c>
      <c r="I4" s="25">
        <v>2.7400000000000001E-2</v>
      </c>
      <c r="J4" s="26">
        <v>1.20979749302301</v>
      </c>
      <c r="K4" s="26">
        <v>0.12853872221451501</v>
      </c>
      <c r="L4" s="4">
        <v>1.3000000000000001E-2</v>
      </c>
      <c r="M4" s="4">
        <v>0.5577646064267453</v>
      </c>
      <c r="N4" s="4">
        <v>5.9261446828946365E-2</v>
      </c>
      <c r="O4" s="4">
        <v>557.76460642674533</v>
      </c>
      <c r="P4" s="4">
        <v>59.261446828946369</v>
      </c>
    </row>
    <row r="5" spans="1:16" x14ac:dyDescent="0.35">
      <c r="A5" s="23" t="s">
        <v>31</v>
      </c>
      <c r="B5" s="23" t="s">
        <v>47</v>
      </c>
      <c r="C5" s="24">
        <v>1</v>
      </c>
      <c r="D5" s="24">
        <v>50</v>
      </c>
      <c r="E5" s="24">
        <v>158.80000000000001</v>
      </c>
      <c r="F5" s="25" t="s">
        <v>13</v>
      </c>
      <c r="G5" s="25"/>
      <c r="H5" s="25">
        <v>0.94820000000000004</v>
      </c>
      <c r="I5" s="25">
        <v>1.2500000000000001E-2</v>
      </c>
      <c r="J5" s="26">
        <v>0.42178501296890197</v>
      </c>
      <c r="K5" s="26">
        <v>5.0152217858883498E-2</v>
      </c>
      <c r="L5" s="4">
        <v>1.2999999999999999E-2</v>
      </c>
      <c r="M5" s="4">
        <v>0.19445961254841579</v>
      </c>
      <c r="N5" s="4">
        <v>2.3122160706078188E-2</v>
      </c>
      <c r="O5" s="4">
        <v>194.45961254841578</v>
      </c>
      <c r="P5" s="4">
        <v>23.122160706078187</v>
      </c>
    </row>
    <row r="6" spans="1:16" x14ac:dyDescent="0.35">
      <c r="A6" s="23" t="s">
        <v>31</v>
      </c>
      <c r="B6" s="23" t="s">
        <v>47</v>
      </c>
      <c r="C6" s="24">
        <v>1</v>
      </c>
      <c r="D6" s="24">
        <v>59</v>
      </c>
      <c r="E6" s="24">
        <v>5</v>
      </c>
      <c r="F6" s="25" t="s">
        <v>13</v>
      </c>
      <c r="G6" s="25"/>
      <c r="H6" s="25">
        <v>1.1910000000000001</v>
      </c>
      <c r="I6" s="25">
        <v>4.5499999999999999E-2</v>
      </c>
      <c r="J6" s="26">
        <v>7.92593425575846E-2</v>
      </c>
      <c r="K6" s="26">
        <v>0.17129097523742301</v>
      </c>
      <c r="L6" s="4">
        <v>1.2999999999999999E-2</v>
      </c>
      <c r="M6" s="4">
        <v>3.6541699137438148E-2</v>
      </c>
      <c r="N6" s="4">
        <v>7.8971930375737256E-2</v>
      </c>
      <c r="O6" s="4">
        <v>36.541699137438151</v>
      </c>
      <c r="P6" s="4">
        <v>78.971930375737259</v>
      </c>
    </row>
    <row r="7" spans="1:16" x14ac:dyDescent="0.35">
      <c r="A7" s="23" t="s">
        <v>31</v>
      </c>
      <c r="B7" s="23" t="s">
        <v>47</v>
      </c>
      <c r="C7" s="24">
        <v>1</v>
      </c>
      <c r="D7" s="24">
        <v>66</v>
      </c>
      <c r="E7" s="24">
        <v>-8.6</v>
      </c>
      <c r="F7" s="25" t="s">
        <v>13</v>
      </c>
      <c r="G7" s="25"/>
      <c r="H7" s="25">
        <v>1.0275000000000001</v>
      </c>
      <c r="I7" s="25">
        <v>2.8000000000000001E-2</v>
      </c>
      <c r="J7" s="26">
        <v>0.155633972139986</v>
      </c>
      <c r="K7" s="26">
        <v>0.34924930953370997</v>
      </c>
      <c r="L7" s="4">
        <v>1.2999999999999999E-2</v>
      </c>
      <c r="M7" s="4">
        <v>7.1753431229534953E-2</v>
      </c>
      <c r="N7" s="4">
        <v>0.16101777760352598</v>
      </c>
      <c r="O7" s="4">
        <v>71.753431229534954</v>
      </c>
      <c r="P7" s="4">
        <v>161.01777760352599</v>
      </c>
    </row>
    <row r="8" spans="1:16" x14ac:dyDescent="0.35">
      <c r="A8" s="23" t="s">
        <v>31</v>
      </c>
      <c r="B8" s="23" t="s">
        <v>47</v>
      </c>
      <c r="C8" s="24">
        <v>1</v>
      </c>
      <c r="D8" s="24">
        <v>70</v>
      </c>
      <c r="E8" s="24">
        <v>41</v>
      </c>
      <c r="F8" s="25" t="s">
        <v>13</v>
      </c>
      <c r="G8" s="25"/>
      <c r="H8" s="25">
        <v>1.1935</v>
      </c>
      <c r="I8" s="25">
        <v>3.4599999999999999E-2</v>
      </c>
      <c r="J8" s="26">
        <v>0.20918492917461201</v>
      </c>
      <c r="K8" s="26">
        <v>7.7535151762578303E-2</v>
      </c>
      <c r="L8" s="4">
        <v>1.2999999999999999E-2</v>
      </c>
      <c r="M8" s="4">
        <v>9.6442545437862737E-2</v>
      </c>
      <c r="N8" s="4">
        <v>3.5746778825793059E-2</v>
      </c>
      <c r="O8" s="4">
        <v>96.442545437862734</v>
      </c>
      <c r="P8" s="4">
        <v>35.746778825793058</v>
      </c>
    </row>
    <row r="9" spans="1:16" x14ac:dyDescent="0.35">
      <c r="A9" s="23" t="s">
        <v>31</v>
      </c>
      <c r="B9" s="23" t="s">
        <v>47</v>
      </c>
      <c r="C9" s="24">
        <v>1</v>
      </c>
      <c r="D9" s="24">
        <v>79</v>
      </c>
      <c r="E9" s="24">
        <v>65.2</v>
      </c>
      <c r="F9" s="25" t="s">
        <v>13</v>
      </c>
      <c r="G9" s="25"/>
      <c r="H9" s="25">
        <v>1.0181</v>
      </c>
      <c r="I9" s="25">
        <v>2.0400000000000001E-2</v>
      </c>
      <c r="J9" s="26">
        <v>0.15431141374448801</v>
      </c>
      <c r="K9" s="26">
        <v>3.1167328966427401E-2</v>
      </c>
      <c r="L9" s="4">
        <v>1.2999999999999999E-2</v>
      </c>
      <c r="M9" s="4">
        <v>7.1143679376687224E-2</v>
      </c>
      <c r="N9" s="4">
        <v>1.436937427510576E-2</v>
      </c>
      <c r="O9" s="4">
        <v>71.143679376687231</v>
      </c>
      <c r="P9" s="4">
        <v>14.369374275105761</v>
      </c>
    </row>
    <row r="10" spans="1:16" x14ac:dyDescent="0.35">
      <c r="A10" s="23" t="s">
        <v>31</v>
      </c>
      <c r="B10" s="23" t="s">
        <v>47</v>
      </c>
      <c r="C10" s="24">
        <v>1</v>
      </c>
      <c r="D10" s="24">
        <v>85</v>
      </c>
      <c r="E10" s="24">
        <v>7</v>
      </c>
      <c r="F10" s="25" t="s">
        <v>13</v>
      </c>
      <c r="G10" s="25"/>
      <c r="H10" s="25">
        <v>1.1841999999999999</v>
      </c>
      <c r="I10" s="25">
        <v>2.2700000000000001E-2</v>
      </c>
      <c r="J10" s="26">
        <v>0.214883016111859</v>
      </c>
      <c r="K10" s="26">
        <v>0.28610650927554898</v>
      </c>
      <c r="L10" s="4">
        <v>1.2999999999999999E-2</v>
      </c>
      <c r="M10" s="4">
        <v>9.906958941527863E-2</v>
      </c>
      <c r="N10" s="4">
        <v>0.13190644340273186</v>
      </c>
      <c r="O10" s="4">
        <v>99.069589415278628</v>
      </c>
      <c r="P10" s="4">
        <v>131.90644340273187</v>
      </c>
    </row>
    <row r="11" spans="1:16" x14ac:dyDescent="0.35">
      <c r="A11" s="23" t="s">
        <v>31</v>
      </c>
      <c r="B11" s="23" t="s">
        <v>47</v>
      </c>
      <c r="C11" s="24">
        <v>1</v>
      </c>
      <c r="D11" s="24">
        <v>100</v>
      </c>
      <c r="E11" s="24">
        <v>18.2</v>
      </c>
      <c r="F11" s="25" t="s">
        <v>13</v>
      </c>
      <c r="G11" s="25"/>
      <c r="H11" s="25">
        <v>0.8175</v>
      </c>
      <c r="I11" s="25">
        <v>3.9E-2</v>
      </c>
      <c r="J11" s="26">
        <v>0.45966240432446198</v>
      </c>
      <c r="K11" s="26">
        <v>0.32484868747627599</v>
      </c>
      <c r="L11" s="4">
        <v>1.2999999999999999E-2</v>
      </c>
      <c r="M11" s="4">
        <v>0.21192259160379057</v>
      </c>
      <c r="N11" s="4">
        <v>0.14976812347800403</v>
      </c>
      <c r="O11" s="4">
        <v>211.92259160379058</v>
      </c>
      <c r="P11" s="4">
        <v>149.76812347800401</v>
      </c>
    </row>
    <row r="12" spans="1:16" x14ac:dyDescent="0.35">
      <c r="A12" s="23" t="s">
        <v>31</v>
      </c>
      <c r="B12" s="23" t="s">
        <v>47</v>
      </c>
      <c r="C12" s="24">
        <v>3</v>
      </c>
      <c r="D12" s="24">
        <v>2</v>
      </c>
      <c r="E12" s="24">
        <v>28.2</v>
      </c>
      <c r="F12" s="25" t="s">
        <v>13</v>
      </c>
      <c r="G12" s="25"/>
      <c r="H12" s="25">
        <v>0.80400000000000005</v>
      </c>
      <c r="I12" s="25">
        <v>2.6700000000000002E-2</v>
      </c>
      <c r="J12" s="26">
        <v>0.22704374849466299</v>
      </c>
      <c r="K12" s="26">
        <v>8.9944822987735804E-2</v>
      </c>
      <c r="L12" s="4">
        <v>1.2999999999999999E-2</v>
      </c>
      <c r="M12" s="4">
        <v>0.10467616915318741</v>
      </c>
      <c r="N12" s="4">
        <v>4.1468129239149908E-2</v>
      </c>
      <c r="O12" s="4">
        <v>104.6761691531874</v>
      </c>
      <c r="P12" s="4">
        <v>41.46812923914991</v>
      </c>
    </row>
    <row r="13" spans="1:16" x14ac:dyDescent="0.35">
      <c r="A13" s="23" t="s">
        <v>31</v>
      </c>
      <c r="B13" s="23" t="s">
        <v>47</v>
      </c>
      <c r="C13" s="24">
        <v>3</v>
      </c>
      <c r="D13" s="24">
        <v>3</v>
      </c>
      <c r="E13" s="24">
        <v>53.2</v>
      </c>
      <c r="F13" s="25" t="s">
        <v>13</v>
      </c>
      <c r="G13" s="25"/>
      <c r="H13" s="25">
        <v>0.83919999999999995</v>
      </c>
      <c r="I13" s="25">
        <v>3.3799999999999997E-2</v>
      </c>
      <c r="J13" s="26">
        <v>0.32012259050641101</v>
      </c>
      <c r="K13" s="26">
        <v>7.0336530653899595E-2</v>
      </c>
      <c r="L13" s="4">
        <v>1.2999999999999999E-2</v>
      </c>
      <c r="M13" s="4">
        <v>0.14758920540986975</v>
      </c>
      <c r="N13" s="4">
        <v>3.2427929107015308E-2</v>
      </c>
      <c r="O13" s="4">
        <v>147.58920540986975</v>
      </c>
      <c r="P13" s="4">
        <v>32.427929107015309</v>
      </c>
    </row>
    <row r="14" spans="1:16" x14ac:dyDescent="0.35">
      <c r="A14" s="23" t="s">
        <v>31</v>
      </c>
      <c r="B14" s="23" t="s">
        <v>47</v>
      </c>
      <c r="C14" s="24">
        <v>3</v>
      </c>
      <c r="D14" s="24">
        <v>6</v>
      </c>
      <c r="E14" s="24">
        <v>15</v>
      </c>
      <c r="F14" s="25" t="s">
        <v>13</v>
      </c>
      <c r="G14" s="25"/>
      <c r="H14" s="25">
        <v>0.81479999999999997</v>
      </c>
      <c r="I14" s="25">
        <v>4.2700000000000002E-2</v>
      </c>
      <c r="J14" s="26">
        <v>0.12835025641259801</v>
      </c>
      <c r="K14" s="26">
        <v>9.2186235155874804E-2</v>
      </c>
      <c r="L14" s="4">
        <v>1.2999999999999999E-2</v>
      </c>
      <c r="M14" s="4">
        <v>5.917455662257929E-2</v>
      </c>
      <c r="N14" s="4">
        <v>4.2501509108931461E-2</v>
      </c>
      <c r="O14" s="4">
        <v>59.174556622579289</v>
      </c>
      <c r="P14" s="4">
        <v>42.501509108931458</v>
      </c>
    </row>
    <row r="15" spans="1:16" x14ac:dyDescent="0.35">
      <c r="A15" s="23" t="s">
        <v>31</v>
      </c>
      <c r="B15" s="23" t="s">
        <v>47</v>
      </c>
      <c r="C15" s="24">
        <v>3</v>
      </c>
      <c r="D15" s="24">
        <v>17</v>
      </c>
      <c r="E15" s="24">
        <v>212</v>
      </c>
      <c r="F15" s="25" t="s">
        <v>13</v>
      </c>
      <c r="G15" s="25"/>
      <c r="H15" s="25">
        <v>0.93030000000000002</v>
      </c>
      <c r="I15" s="25">
        <v>2.8500000000000001E-2</v>
      </c>
      <c r="J15" s="26">
        <v>0.87147060016098998</v>
      </c>
      <c r="K15" s="26">
        <v>9.4150185287044996E-2</v>
      </c>
      <c r="L15" s="4">
        <v>1.2999999999999999E-2</v>
      </c>
      <c r="M15" s="4">
        <v>0.40178249592556325</v>
      </c>
      <c r="N15" s="4">
        <v>4.3406967979751805E-2</v>
      </c>
      <c r="O15" s="4">
        <v>401.78249592556324</v>
      </c>
      <c r="P15" s="4">
        <v>43.406967979751805</v>
      </c>
    </row>
    <row r="16" spans="1:16" x14ac:dyDescent="0.35">
      <c r="A16" s="23" t="s">
        <v>31</v>
      </c>
      <c r="B16" s="23" t="s">
        <v>47</v>
      </c>
      <c r="C16" s="24">
        <v>3</v>
      </c>
      <c r="D16" s="24">
        <v>24</v>
      </c>
      <c r="E16" s="24">
        <v>36.799999999999997</v>
      </c>
      <c r="F16" s="25" t="s">
        <v>13</v>
      </c>
      <c r="G16" s="25"/>
      <c r="H16" s="25">
        <v>1.0489999999999999</v>
      </c>
      <c r="I16" s="25">
        <v>7.1599999999999997E-2</v>
      </c>
      <c r="J16" s="26">
        <v>1.02634362654539</v>
      </c>
      <c r="K16" s="23">
        <v>0.64707126670998105</v>
      </c>
      <c r="L16" s="4">
        <v>1.2999999999999999E-2</v>
      </c>
      <c r="M16" s="4">
        <v>0.47318510099425376</v>
      </c>
      <c r="N16" s="4">
        <v>0.29832550694472604</v>
      </c>
      <c r="O16" s="4">
        <v>473.18510099425379</v>
      </c>
      <c r="P16" s="4">
        <v>298.32550694472604</v>
      </c>
    </row>
    <row r="17" spans="1:16" x14ac:dyDescent="0.35">
      <c r="A17" s="23" t="s">
        <v>31</v>
      </c>
      <c r="B17" s="23" t="s">
        <v>47</v>
      </c>
      <c r="C17" s="24">
        <v>3</v>
      </c>
      <c r="D17" s="24">
        <v>38</v>
      </c>
      <c r="E17" s="24">
        <v>27.6</v>
      </c>
      <c r="F17" s="25" t="s">
        <v>13</v>
      </c>
      <c r="G17" s="25"/>
      <c r="H17" s="25">
        <v>0.99409999999999998</v>
      </c>
      <c r="I17" s="25">
        <v>1.6299999999999999E-2</v>
      </c>
      <c r="J17" s="26">
        <v>0.76674778135706601</v>
      </c>
      <c r="K17" s="23">
        <v>0.421352420019388</v>
      </c>
      <c r="L17" s="4">
        <v>1.2999999999999999E-2</v>
      </c>
      <c r="M17" s="4">
        <v>0.35350112474490808</v>
      </c>
      <c r="N17" s="4">
        <v>0.19426017004864196</v>
      </c>
      <c r="O17" s="4">
        <v>353.50112474490805</v>
      </c>
      <c r="P17" s="4">
        <v>194.26017004864195</v>
      </c>
    </row>
    <row r="18" spans="1:16" x14ac:dyDescent="0.35">
      <c r="A18" s="23" t="s">
        <v>31</v>
      </c>
      <c r="B18" s="23" t="s">
        <v>47</v>
      </c>
      <c r="C18" s="24">
        <v>3</v>
      </c>
      <c r="D18" s="24">
        <v>40</v>
      </c>
      <c r="E18" s="24">
        <v>6</v>
      </c>
      <c r="F18" s="25" t="s">
        <v>13</v>
      </c>
      <c r="G18" s="25"/>
      <c r="H18" s="25">
        <v>0.93359999999999999</v>
      </c>
      <c r="I18" s="25">
        <v>6.5299999999999997E-2</v>
      </c>
      <c r="J18" s="26">
        <v>0.119138258974094</v>
      </c>
      <c r="K18" s="23">
        <v>0.259580520513575</v>
      </c>
      <c r="L18" s="4">
        <v>1.2999999999999999E-2</v>
      </c>
      <c r="M18" s="4">
        <v>5.4927460595910922E-2</v>
      </c>
      <c r="N18" s="4">
        <v>0.11967691096674317</v>
      </c>
      <c r="O18" s="4">
        <v>54.927460595910922</v>
      </c>
      <c r="P18" s="4">
        <v>119.67691096674316</v>
      </c>
    </row>
    <row r="19" spans="1:16" x14ac:dyDescent="0.35">
      <c r="A19" s="23" t="s">
        <v>31</v>
      </c>
      <c r="B19" s="23" t="s">
        <v>47</v>
      </c>
      <c r="C19" s="24">
        <v>3</v>
      </c>
      <c r="D19" s="24">
        <v>49</v>
      </c>
      <c r="E19" s="24">
        <v>21.4</v>
      </c>
      <c r="F19" s="25" t="s">
        <v>13</v>
      </c>
      <c r="G19" s="25"/>
      <c r="H19" s="25">
        <v>0.88980000000000004</v>
      </c>
      <c r="I19" s="25">
        <v>2.75E-2</v>
      </c>
      <c r="J19" s="26">
        <v>9.9394675554692904E-2</v>
      </c>
      <c r="K19" s="23">
        <v>5.3415661933715497E-2</v>
      </c>
      <c r="L19" s="4">
        <v>1.2999999999999999E-2</v>
      </c>
      <c r="M19" s="4">
        <v>4.5824885909746968E-2</v>
      </c>
      <c r="N19" s="4">
        <v>2.4626737803064902E-2</v>
      </c>
      <c r="O19" s="4">
        <v>45.824885909746968</v>
      </c>
      <c r="P19" s="4">
        <v>24.626737803064902</v>
      </c>
    </row>
    <row r="20" spans="1:16" x14ac:dyDescent="0.35">
      <c r="A20" s="23" t="s">
        <v>31</v>
      </c>
      <c r="B20" s="23" t="s">
        <v>47</v>
      </c>
      <c r="C20" s="24">
        <v>3</v>
      </c>
      <c r="D20" s="24">
        <v>59</v>
      </c>
      <c r="E20" s="24">
        <v>57.2</v>
      </c>
      <c r="F20" s="25" t="s">
        <v>13</v>
      </c>
      <c r="G20" s="25"/>
      <c r="H20" s="25">
        <v>0.88290000000000002</v>
      </c>
      <c r="I20" s="25">
        <v>2.2100000000000002E-2</v>
      </c>
      <c r="J20" s="26">
        <v>0.16351489578957101</v>
      </c>
      <c r="K20" s="23">
        <v>3.8862770791818199E-2</v>
      </c>
      <c r="L20" s="4">
        <v>1.2999999999999999E-2</v>
      </c>
      <c r="M20" s="4">
        <v>7.5386849469397693E-2</v>
      </c>
      <c r="N20" s="4">
        <v>1.7917278040630737E-2</v>
      </c>
      <c r="O20" s="4">
        <v>75.386849469397688</v>
      </c>
      <c r="P20" s="4">
        <v>17.917278040630737</v>
      </c>
    </row>
    <row r="21" spans="1:16" x14ac:dyDescent="0.35">
      <c r="A21" s="23" t="s">
        <v>31</v>
      </c>
      <c r="B21" s="23" t="s">
        <v>47</v>
      </c>
      <c r="C21" s="24">
        <v>3</v>
      </c>
      <c r="D21" s="24">
        <v>77</v>
      </c>
      <c r="E21" s="24">
        <v>50.8</v>
      </c>
      <c r="F21" s="25" t="s">
        <v>13</v>
      </c>
      <c r="G21" s="25"/>
      <c r="H21" s="25">
        <v>0.95440000000000003</v>
      </c>
      <c r="I21" s="25">
        <v>2.1999999999999999E-2</v>
      </c>
      <c r="J21" s="26">
        <v>0.179931276236965</v>
      </c>
      <c r="K21" s="26">
        <v>3.8840651193562101E-2</v>
      </c>
      <c r="L21" s="4">
        <v>1.2999999999999999E-2</v>
      </c>
      <c r="M21" s="4">
        <v>8.2955451679270403E-2</v>
      </c>
      <c r="N21" s="4">
        <v>1.7907080028908291E-2</v>
      </c>
      <c r="O21" s="4">
        <v>82.955451679270396</v>
      </c>
      <c r="P21" s="4">
        <v>17.90708002890829</v>
      </c>
    </row>
    <row r="22" spans="1:16" x14ac:dyDescent="0.35">
      <c r="A22" s="23" t="s">
        <v>31</v>
      </c>
      <c r="B22" s="23" t="s">
        <v>47</v>
      </c>
      <c r="C22" s="24">
        <v>3</v>
      </c>
      <c r="D22" s="24">
        <v>86</v>
      </c>
      <c r="E22" s="24">
        <v>20</v>
      </c>
      <c r="F22" s="25" t="s">
        <v>13</v>
      </c>
      <c r="G22" s="25"/>
      <c r="H22" s="25">
        <v>0.95150000000000001</v>
      </c>
      <c r="I22" s="25">
        <v>3.0300000000000001E-2</v>
      </c>
      <c r="J22" s="26">
        <v>0.14320062378113499</v>
      </c>
      <c r="K22" s="26">
        <v>7.7860891645806604E-2</v>
      </c>
      <c r="L22" s="4">
        <v>1.2999999999999999E-2</v>
      </c>
      <c r="M22" s="4">
        <v>6.6021164718870887E-2</v>
      </c>
      <c r="N22" s="4">
        <v>3.5896957825843998E-2</v>
      </c>
      <c r="O22" s="4">
        <v>66.021164718870892</v>
      </c>
      <c r="P22" s="4">
        <v>35.896957825843998</v>
      </c>
    </row>
    <row r="23" spans="1:16" x14ac:dyDescent="0.35">
      <c r="A23" s="23" t="s">
        <v>31</v>
      </c>
      <c r="B23" s="23" t="s">
        <v>47</v>
      </c>
      <c r="C23" s="24">
        <v>3</v>
      </c>
      <c r="D23" s="24">
        <v>96</v>
      </c>
      <c r="E23" s="24">
        <v>15.2</v>
      </c>
      <c r="F23" s="25" t="s">
        <v>13</v>
      </c>
      <c r="G23" s="25"/>
      <c r="H23" s="25">
        <v>1.1024</v>
      </c>
      <c r="I23" s="25">
        <v>2.1299999999999999E-2</v>
      </c>
      <c r="J23" s="26">
        <v>7.7294442402572605E-2</v>
      </c>
      <c r="K23" s="26">
        <v>9.1179362410418394E-2</v>
      </c>
      <c r="L23" s="4">
        <v>1.2999999999999999E-2</v>
      </c>
      <c r="M23" s="4">
        <v>3.5635802267963257E-2</v>
      </c>
      <c r="N23" s="4">
        <v>4.2037300856037824E-2</v>
      </c>
      <c r="O23" s="4">
        <v>35.635802267963257</v>
      </c>
      <c r="P23" s="4">
        <v>42.037300856037824</v>
      </c>
    </row>
    <row r="24" spans="1:16" x14ac:dyDescent="0.35">
      <c r="A24" s="23" t="s">
        <v>31</v>
      </c>
      <c r="B24" s="23" t="s">
        <v>47</v>
      </c>
      <c r="C24" s="24">
        <v>5</v>
      </c>
      <c r="D24" s="24">
        <v>4</v>
      </c>
      <c r="E24" s="24">
        <v>17.8</v>
      </c>
      <c r="F24" s="25" t="s">
        <v>13</v>
      </c>
      <c r="G24" s="25"/>
      <c r="H24" s="25">
        <v>0.89829999999999999</v>
      </c>
      <c r="I24" s="25">
        <v>0.04</v>
      </c>
      <c r="J24" s="26">
        <v>0.57959516008730305</v>
      </c>
      <c r="K24" s="26">
        <v>0.48070940807877099</v>
      </c>
      <c r="L24" s="4">
        <v>1.2999999999999999E-2</v>
      </c>
      <c r="M24" s="4">
        <v>0.26721634671695621</v>
      </c>
      <c r="N24" s="4">
        <v>0.22162609473814623</v>
      </c>
      <c r="O24" s="4">
        <v>267.2163467169562</v>
      </c>
      <c r="P24" s="4">
        <v>221.62609473814624</v>
      </c>
    </row>
    <row r="25" spans="1:16" x14ac:dyDescent="0.35">
      <c r="A25" s="23" t="s">
        <v>31</v>
      </c>
      <c r="B25" s="23" t="s">
        <v>47</v>
      </c>
      <c r="C25" s="24">
        <v>5</v>
      </c>
      <c r="D25" s="24">
        <v>22</v>
      </c>
      <c r="E25" s="24">
        <v>124.4</v>
      </c>
      <c r="F25" s="25" t="s">
        <v>13</v>
      </c>
      <c r="G25" s="25"/>
      <c r="H25" s="25">
        <v>0.93289999999999995</v>
      </c>
      <c r="I25" s="25">
        <v>4.6199999999999998E-2</v>
      </c>
      <c r="J25" s="26">
        <v>1.8418946665963201</v>
      </c>
      <c r="K25" s="26">
        <v>0.36067810923624199</v>
      </c>
      <c r="L25" s="4">
        <v>1.2999999999999999E-2</v>
      </c>
      <c r="M25" s="4">
        <v>0.84918646279099042</v>
      </c>
      <c r="N25" s="4">
        <v>0.16628690735852675</v>
      </c>
      <c r="O25" s="4">
        <v>849.18646279099039</v>
      </c>
      <c r="P25" s="4">
        <v>166.28690735852675</v>
      </c>
    </row>
    <row r="26" spans="1:16" x14ac:dyDescent="0.35">
      <c r="A26" s="23" t="s">
        <v>31</v>
      </c>
      <c r="B26" s="23" t="s">
        <v>47</v>
      </c>
      <c r="C26" s="24">
        <v>5</v>
      </c>
      <c r="D26" s="24">
        <v>31</v>
      </c>
      <c r="E26" s="24">
        <v>106</v>
      </c>
      <c r="F26" s="25" t="s">
        <v>13</v>
      </c>
      <c r="G26" s="25"/>
      <c r="H26" s="25">
        <v>1.0436000000000001</v>
      </c>
      <c r="I26" s="25">
        <v>1.18E-2</v>
      </c>
      <c r="J26" s="26">
        <v>1.09453736075464</v>
      </c>
      <c r="K26" s="26">
        <v>0.247902178198042</v>
      </c>
      <c r="L26" s="4">
        <v>1.2999999999999999E-2</v>
      </c>
      <c r="M26" s="4">
        <v>0.50462511598961379</v>
      </c>
      <c r="N26" s="4">
        <v>0.1142927321740895</v>
      </c>
      <c r="O26" s="4">
        <v>504.62511598961379</v>
      </c>
      <c r="P26" s="4">
        <v>114.29273217408949</v>
      </c>
    </row>
    <row r="27" spans="1:16" x14ac:dyDescent="0.35">
      <c r="A27" s="23" t="s">
        <v>31</v>
      </c>
      <c r="B27" s="23" t="s">
        <v>47</v>
      </c>
      <c r="C27" s="24">
        <v>5</v>
      </c>
      <c r="D27" s="24">
        <v>35</v>
      </c>
      <c r="E27" s="24">
        <v>42.8</v>
      </c>
      <c r="F27" s="25" t="s">
        <v>13</v>
      </c>
      <c r="G27" s="25"/>
      <c r="H27" s="25">
        <v>1.0176000000000001</v>
      </c>
      <c r="I27" s="25">
        <v>-1.1900000000000001E-2</v>
      </c>
      <c r="J27" s="26">
        <v>1.2777687542443701</v>
      </c>
      <c r="K27" s="26">
        <v>0.47348848034761698</v>
      </c>
      <c r="L27" s="4">
        <v>1.2999999999999999E-2</v>
      </c>
      <c r="M27" s="4">
        <v>0.58910205255479775</v>
      </c>
      <c r="N27" s="4">
        <v>0.21829696078206645</v>
      </c>
      <c r="O27" s="4">
        <v>589.10205255479775</v>
      </c>
      <c r="P27" s="4">
        <v>218.29696078206646</v>
      </c>
    </row>
    <row r="28" spans="1:16" x14ac:dyDescent="0.35">
      <c r="A28" s="23" t="s">
        <v>31</v>
      </c>
      <c r="B28" s="23" t="s">
        <v>47</v>
      </c>
      <c r="C28" s="24">
        <v>5</v>
      </c>
      <c r="D28" s="24">
        <v>38</v>
      </c>
      <c r="E28" s="24">
        <v>22.4</v>
      </c>
      <c r="F28" s="25" t="s">
        <v>13</v>
      </c>
      <c r="G28" s="25"/>
      <c r="H28" s="25">
        <v>1.0244</v>
      </c>
      <c r="I28" s="25">
        <v>1.8800000000000001E-2</v>
      </c>
      <c r="J28" s="26">
        <v>0.12828745569059699</v>
      </c>
      <c r="K28" s="26">
        <v>5.9306900475754903E-2</v>
      </c>
      <c r="L28" s="4">
        <v>1.2999999999999999E-2</v>
      </c>
      <c r="M28" s="4">
        <v>5.9145603000016651E-2</v>
      </c>
      <c r="N28" s="4">
        <v>2.7342832327741012E-2</v>
      </c>
      <c r="O28" s="4">
        <v>59.145603000016649</v>
      </c>
      <c r="P28" s="4">
        <v>27.342832327741011</v>
      </c>
    </row>
    <row r="29" spans="1:16" x14ac:dyDescent="0.35">
      <c r="A29" s="23" t="s">
        <v>31</v>
      </c>
      <c r="B29" s="23" t="s">
        <v>47</v>
      </c>
      <c r="C29" s="24">
        <v>5</v>
      </c>
      <c r="D29" s="24">
        <v>43</v>
      </c>
      <c r="E29" s="24">
        <v>55.6</v>
      </c>
      <c r="F29" s="25" t="s">
        <v>13</v>
      </c>
      <c r="G29" s="25"/>
      <c r="H29" s="25">
        <v>0.86419999999999997</v>
      </c>
      <c r="I29" s="25">
        <v>1.18E-2</v>
      </c>
      <c r="J29" s="26">
        <v>0.37130903445233798</v>
      </c>
      <c r="K29" s="26">
        <v>0.103530264537425</v>
      </c>
      <c r="L29" s="4">
        <v>1.2999999999999999E-2</v>
      </c>
      <c r="M29" s="4">
        <v>0.17118818534373015</v>
      </c>
      <c r="N29" s="4">
        <v>4.7731556385259749E-2</v>
      </c>
      <c r="O29" s="4">
        <v>171.18818534373014</v>
      </c>
      <c r="P29" s="4">
        <v>47.731556385259751</v>
      </c>
    </row>
    <row r="30" spans="1:16" x14ac:dyDescent="0.35">
      <c r="A30" s="23" t="s">
        <v>31</v>
      </c>
      <c r="B30" s="23" t="s">
        <v>47</v>
      </c>
      <c r="C30" s="24">
        <v>5</v>
      </c>
      <c r="D30" s="24">
        <v>57</v>
      </c>
      <c r="E30" s="24">
        <v>31.8</v>
      </c>
      <c r="F30" s="25" t="s">
        <v>13</v>
      </c>
      <c r="G30" s="25"/>
      <c r="H30" s="25">
        <v>1.1314</v>
      </c>
      <c r="I30" s="25">
        <v>1.2999999999999999E-2</v>
      </c>
      <c r="J30" s="26">
        <v>0.32773631238193002</v>
      </c>
      <c r="K30" s="26">
        <v>0.12218615541021501</v>
      </c>
      <c r="L30" s="4">
        <v>1.2999999999999999E-2</v>
      </c>
      <c r="M30" s="4">
        <v>0.15109943303873524</v>
      </c>
      <c r="N30" s="4">
        <v>5.6332661686115344E-2</v>
      </c>
      <c r="O30" s="4">
        <v>151.09943303873524</v>
      </c>
      <c r="P30" s="4">
        <v>56.332661686115344</v>
      </c>
    </row>
    <row r="31" spans="1:16" x14ac:dyDescent="0.35">
      <c r="A31" s="23" t="s">
        <v>31</v>
      </c>
      <c r="B31" s="23" t="s">
        <v>47</v>
      </c>
      <c r="C31" s="24">
        <v>5</v>
      </c>
      <c r="D31" s="24">
        <v>58</v>
      </c>
      <c r="E31" s="24">
        <v>68.400000000000006</v>
      </c>
      <c r="F31" s="25" t="s">
        <v>13</v>
      </c>
      <c r="G31" s="25"/>
      <c r="H31" s="25">
        <v>0.83950000000000002</v>
      </c>
      <c r="I31" s="25">
        <v>-2.8999999999999998E-3</v>
      </c>
      <c r="J31" s="26">
        <v>1.0042023483739499</v>
      </c>
      <c r="K31" s="26">
        <v>0.18026690840099999</v>
      </c>
      <c r="L31" s="4">
        <v>1.2999999999999999E-2</v>
      </c>
      <c r="M31" s="4">
        <v>0.46297709397134329</v>
      </c>
      <c r="N31" s="4">
        <v>8.3110191412950424E-2</v>
      </c>
      <c r="O31" s="4">
        <v>462.97709397134327</v>
      </c>
      <c r="P31" s="4">
        <v>83.110191412950428</v>
      </c>
    </row>
    <row r="32" spans="1:16" x14ac:dyDescent="0.35">
      <c r="A32" s="23" t="s">
        <v>31</v>
      </c>
      <c r="B32" s="23" t="s">
        <v>47</v>
      </c>
      <c r="C32" s="24">
        <v>5</v>
      </c>
      <c r="D32" s="24">
        <v>63</v>
      </c>
      <c r="E32" s="24">
        <v>33.4</v>
      </c>
      <c r="F32" s="25" t="s">
        <v>13</v>
      </c>
      <c r="G32" s="25"/>
      <c r="H32" s="25">
        <v>0.99490000000000001</v>
      </c>
      <c r="I32" s="25">
        <v>5.3999999999999999E-2</v>
      </c>
      <c r="J32" s="26">
        <v>1.0551040456751299</v>
      </c>
      <c r="K32" s="26">
        <v>0.48716072544156802</v>
      </c>
      <c r="L32" s="4">
        <v>1.2999999999999999E-2</v>
      </c>
      <c r="M32" s="4">
        <v>0.48644479441326011</v>
      </c>
      <c r="N32" s="4">
        <v>0.22460040780338755</v>
      </c>
      <c r="O32" s="4">
        <v>486.44479441326013</v>
      </c>
      <c r="P32" s="4">
        <v>224.60040780338755</v>
      </c>
    </row>
    <row r="33" spans="1:16" x14ac:dyDescent="0.35">
      <c r="A33" s="23" t="s">
        <v>31</v>
      </c>
      <c r="B33" s="23" t="s">
        <v>47</v>
      </c>
      <c r="C33" s="24">
        <v>5</v>
      </c>
      <c r="D33" s="24">
        <v>64</v>
      </c>
      <c r="E33" s="24">
        <v>26.8</v>
      </c>
      <c r="F33" s="25" t="s">
        <v>13</v>
      </c>
      <c r="G33" s="25"/>
      <c r="H33" s="25">
        <v>0.89570000000000005</v>
      </c>
      <c r="I33" s="25">
        <v>4.1999999999999997E-3</v>
      </c>
      <c r="J33" s="26">
        <v>0.138303546148384</v>
      </c>
      <c r="K33" s="26">
        <v>6.0426650331142202E-2</v>
      </c>
      <c r="L33" s="4">
        <v>1.2999999999999999E-2</v>
      </c>
      <c r="M33" s="4">
        <v>6.3763417786657145E-2</v>
      </c>
      <c r="N33" s="4">
        <v>2.7859081403299828E-2</v>
      </c>
      <c r="O33" s="4">
        <v>63.763417786657143</v>
      </c>
      <c r="P33" s="4">
        <v>27.859081403299829</v>
      </c>
    </row>
    <row r="34" spans="1:16" x14ac:dyDescent="0.35">
      <c r="A34" s="23" t="s">
        <v>31</v>
      </c>
      <c r="B34" s="23" t="s">
        <v>47</v>
      </c>
      <c r="C34" s="24">
        <v>5</v>
      </c>
      <c r="D34" s="24">
        <v>84</v>
      </c>
      <c r="E34" s="24">
        <v>16.2</v>
      </c>
      <c r="F34" s="25" t="s">
        <v>13</v>
      </c>
      <c r="G34" s="25"/>
      <c r="H34" s="25">
        <v>0.88129999999999997</v>
      </c>
      <c r="I34" s="25">
        <v>-1.1900000000000001E-2</v>
      </c>
      <c r="J34" s="26">
        <v>0.52369851266963896</v>
      </c>
      <c r="K34" s="26">
        <v>0.46112102837179197</v>
      </c>
      <c r="L34" s="4">
        <v>1.2999999999999999E-2</v>
      </c>
      <c r="M34" s="4">
        <v>0.24144577624769256</v>
      </c>
      <c r="N34" s="4">
        <v>0.21259507511642431</v>
      </c>
      <c r="O34" s="4">
        <v>241.44577624769255</v>
      </c>
      <c r="P34" s="4">
        <v>212.59507511642431</v>
      </c>
    </row>
    <row r="35" spans="1:16" x14ac:dyDescent="0.35">
      <c r="A35" s="23" t="s">
        <v>31</v>
      </c>
      <c r="B35" s="23" t="s">
        <v>47</v>
      </c>
      <c r="C35" s="24">
        <v>5</v>
      </c>
      <c r="D35" s="24">
        <v>99</v>
      </c>
      <c r="E35" s="24">
        <v>243.8</v>
      </c>
      <c r="F35" s="25" t="s">
        <v>13</v>
      </c>
      <c r="G35" s="25"/>
      <c r="H35" s="25">
        <v>1.0005999999999999</v>
      </c>
      <c r="I35" s="25">
        <v>3.3000000000000002E-2</v>
      </c>
      <c r="J35" s="26">
        <v>0.59754119248690096</v>
      </c>
      <c r="K35" s="26">
        <v>5.68353118969466E-2</v>
      </c>
      <c r="L35" s="4">
        <v>1.2999999999999999E-2</v>
      </c>
      <c r="M35" s="4">
        <v>0.27549017911949447</v>
      </c>
      <c r="N35" s="4">
        <v>2.6203332007350092E-2</v>
      </c>
      <c r="O35" s="4">
        <v>275.49017911949448</v>
      </c>
      <c r="P35" s="4">
        <v>26.203332007350092</v>
      </c>
    </row>
    <row r="36" spans="1:16" x14ac:dyDescent="0.35">
      <c r="A36" s="23" t="s">
        <v>33</v>
      </c>
      <c r="B36" s="23" t="s">
        <v>47</v>
      </c>
      <c r="C36" s="24">
        <v>7</v>
      </c>
      <c r="D36" s="24">
        <v>6</v>
      </c>
      <c r="E36" s="24">
        <v>57</v>
      </c>
      <c r="F36" s="25" t="s">
        <v>13</v>
      </c>
      <c r="G36" s="25"/>
      <c r="H36" s="25">
        <v>1.1660999999999999</v>
      </c>
      <c r="I36" s="25">
        <v>2.2700000000000001E-2</v>
      </c>
      <c r="J36" s="26">
        <v>0.26315293016243302</v>
      </c>
      <c r="K36" s="26">
        <v>7.9847940861007799E-2</v>
      </c>
      <c r="L36" s="4">
        <v>0.05</v>
      </c>
      <c r="M36" s="4">
        <v>0.11961265785485678</v>
      </c>
      <c r="N36" s="4">
        <v>3.6293817533125133E-2</v>
      </c>
      <c r="O36" s="4">
        <v>119.61265785485678</v>
      </c>
      <c r="P36" s="4">
        <v>36.293817533125136</v>
      </c>
    </row>
    <row r="37" spans="1:16" x14ac:dyDescent="0.35">
      <c r="A37" s="23" t="s">
        <v>33</v>
      </c>
      <c r="B37" s="23" t="s">
        <v>47</v>
      </c>
      <c r="C37" s="24">
        <v>7</v>
      </c>
      <c r="D37" s="24">
        <v>8</v>
      </c>
      <c r="E37" s="24">
        <v>165.4</v>
      </c>
      <c r="F37" s="25" t="s">
        <v>13</v>
      </c>
      <c r="G37" s="25"/>
      <c r="H37" s="25">
        <v>1.1678999999999999</v>
      </c>
      <c r="I37" s="25">
        <v>2.4899999999999999E-2</v>
      </c>
      <c r="J37" s="26">
        <v>1.4133415457099801</v>
      </c>
      <c r="K37" s="26">
        <v>0.188865511570042</v>
      </c>
      <c r="L37" s="4">
        <v>0.05</v>
      </c>
      <c r="M37" s="4">
        <v>0.64241556662398847</v>
      </c>
      <c r="N37" s="4">
        <v>8.5846301624175933E-2</v>
      </c>
      <c r="O37" s="4">
        <v>642.41556662398841</v>
      </c>
      <c r="P37" s="4">
        <v>85.846301624175936</v>
      </c>
    </row>
    <row r="38" spans="1:16" x14ac:dyDescent="0.35">
      <c r="A38" s="23" t="s">
        <v>33</v>
      </c>
      <c r="B38" s="23" t="s">
        <v>47</v>
      </c>
      <c r="C38" s="24">
        <v>7</v>
      </c>
      <c r="D38" s="24">
        <v>12</v>
      </c>
      <c r="E38" s="24">
        <v>29.8</v>
      </c>
      <c r="F38" s="25" t="s">
        <v>13</v>
      </c>
      <c r="G38" s="25"/>
      <c r="H38" s="25">
        <v>0.91290000000000004</v>
      </c>
      <c r="I38" s="25">
        <v>1.3100000000000001E-2</v>
      </c>
      <c r="J38" s="26">
        <v>0.47849927186958702</v>
      </c>
      <c r="K38" s="26">
        <v>0.21125966326819001</v>
      </c>
      <c r="L38" s="4">
        <v>0.05</v>
      </c>
      <c r="M38" s="4">
        <v>0.21749546795700342</v>
      </c>
      <c r="N38" s="4">
        <v>9.6025264873290953E-2</v>
      </c>
      <c r="O38" s="4">
        <v>217.49546795700343</v>
      </c>
      <c r="P38" s="4">
        <v>96.025264873290951</v>
      </c>
    </row>
    <row r="39" spans="1:16" x14ac:dyDescent="0.35">
      <c r="A39" s="23" t="s">
        <v>33</v>
      </c>
      <c r="B39" s="23" t="s">
        <v>47</v>
      </c>
      <c r="C39" s="24">
        <v>7</v>
      </c>
      <c r="D39" s="24">
        <v>16</v>
      </c>
      <c r="E39" s="24">
        <v>41</v>
      </c>
      <c r="F39" s="25" t="s">
        <v>13</v>
      </c>
      <c r="G39" s="25"/>
      <c r="H39" s="25">
        <v>1.0726</v>
      </c>
      <c r="I39" s="25">
        <v>3.15E-2</v>
      </c>
      <c r="J39" s="26">
        <v>0.28196492975491899</v>
      </c>
      <c r="K39" s="26">
        <v>7.6468983314911504E-2</v>
      </c>
      <c r="L39" s="4">
        <v>0.05</v>
      </c>
      <c r="M39" s="4">
        <v>0.12816340159703288</v>
      </c>
      <c r="N39" s="4">
        <v>3.4757957405640215E-2</v>
      </c>
      <c r="O39" s="4">
        <v>128.16340159703287</v>
      </c>
      <c r="P39" s="4">
        <v>34.757957405640212</v>
      </c>
    </row>
    <row r="40" spans="1:16" x14ac:dyDescent="0.35">
      <c r="A40" s="23" t="s">
        <v>33</v>
      </c>
      <c r="B40" s="23" t="s">
        <v>47</v>
      </c>
      <c r="C40" s="24">
        <v>7</v>
      </c>
      <c r="D40" s="24">
        <v>18</v>
      </c>
      <c r="E40" s="24">
        <v>237.4</v>
      </c>
      <c r="F40" s="25" t="s">
        <v>13</v>
      </c>
      <c r="G40" s="25"/>
      <c r="H40" s="25">
        <v>0.9304</v>
      </c>
      <c r="I40" s="25">
        <v>1.61E-2</v>
      </c>
      <c r="J40" s="26">
        <v>0.77796436610466901</v>
      </c>
      <c r="K40" s="26">
        <v>7.3199700847574503E-2</v>
      </c>
      <c r="L40" s="4">
        <v>0.05</v>
      </c>
      <c r="M40" s="4">
        <v>0.35361333612629675</v>
      </c>
      <c r="N40" s="4">
        <v>3.3271948623769212E-2</v>
      </c>
      <c r="O40" s="4">
        <v>353.61333612629676</v>
      </c>
      <c r="P40" s="4">
        <v>33.271948623769212</v>
      </c>
    </row>
    <row r="41" spans="1:16" x14ac:dyDescent="0.35">
      <c r="A41" s="23" t="s">
        <v>33</v>
      </c>
      <c r="B41" s="23" t="s">
        <v>47</v>
      </c>
      <c r="C41" s="24">
        <v>7</v>
      </c>
      <c r="D41" s="24">
        <v>32</v>
      </c>
      <c r="E41" s="24">
        <v>43.6</v>
      </c>
      <c r="F41" s="25" t="s">
        <v>13</v>
      </c>
      <c r="G41" s="25"/>
      <c r="H41" s="25">
        <v>0.99619999999999997</v>
      </c>
      <c r="I41" s="25">
        <v>5.5599999999999997E-2</v>
      </c>
      <c r="J41" s="26">
        <v>1.81185900944117</v>
      </c>
      <c r="K41" s="26">
        <v>0.89198253127162597</v>
      </c>
      <c r="L41" s="4">
        <v>0.05</v>
      </c>
      <c r="M41" s="4">
        <v>0.82355636946073008</v>
      </c>
      <c r="N41" s="4">
        <v>0.40543877379455912</v>
      </c>
      <c r="O41" s="4">
        <v>823.55636946073002</v>
      </c>
      <c r="P41" s="4">
        <v>405.4387737945591</v>
      </c>
    </row>
    <row r="42" spans="1:16" x14ac:dyDescent="0.35">
      <c r="A42" s="23" t="s">
        <v>33</v>
      </c>
      <c r="B42" s="23" t="s">
        <v>47</v>
      </c>
      <c r="C42" s="24">
        <v>7</v>
      </c>
      <c r="D42" s="24">
        <v>37</v>
      </c>
      <c r="E42" s="24">
        <v>67</v>
      </c>
      <c r="F42" s="25" t="s">
        <v>13</v>
      </c>
      <c r="G42" s="25"/>
      <c r="H42" s="25">
        <v>0.99429999999999996</v>
      </c>
      <c r="I42" s="25">
        <v>4.0399999999999998E-2</v>
      </c>
      <c r="J42" s="26">
        <v>0.80595536902894405</v>
      </c>
      <c r="K42" s="26">
        <v>0.169611406863141</v>
      </c>
      <c r="L42" s="4">
        <v>0.05</v>
      </c>
      <c r="M42" s="4">
        <v>0.36633627352140374</v>
      </c>
      <c r="N42" s="4">
        <v>7.7094604893356428E-2</v>
      </c>
      <c r="O42" s="4">
        <v>366.33627352140377</v>
      </c>
      <c r="P42" s="4">
        <v>77.094604893356433</v>
      </c>
    </row>
    <row r="43" spans="1:16" x14ac:dyDescent="0.35">
      <c r="A43" s="23" t="s">
        <v>33</v>
      </c>
      <c r="B43" s="23" t="s">
        <v>47</v>
      </c>
      <c r="C43" s="24">
        <v>7</v>
      </c>
      <c r="D43" s="24">
        <v>44</v>
      </c>
      <c r="E43" s="24">
        <v>114.8</v>
      </c>
      <c r="F43" s="25" t="s">
        <v>13</v>
      </c>
      <c r="G43" s="25"/>
      <c r="H43" s="25">
        <v>0.86409999999999998</v>
      </c>
      <c r="I43" s="25">
        <v>4.7699999999999999E-2</v>
      </c>
      <c r="J43" s="26">
        <v>1.00852799151502</v>
      </c>
      <c r="K43" s="26">
        <v>0.170749500111219</v>
      </c>
      <c r="L43" s="4">
        <v>0.05</v>
      </c>
      <c r="M43" s="4">
        <v>0.45841295976324714</v>
      </c>
      <c r="N43" s="4">
        <v>7.7611910014014782E-2</v>
      </c>
      <c r="O43" s="4">
        <v>458.41295976324716</v>
      </c>
      <c r="P43" s="4">
        <v>77.611910014014782</v>
      </c>
    </row>
    <row r="44" spans="1:16" x14ac:dyDescent="0.35">
      <c r="A44" s="23" t="s">
        <v>33</v>
      </c>
      <c r="B44" s="23" t="s">
        <v>47</v>
      </c>
      <c r="C44" s="24">
        <v>7</v>
      </c>
      <c r="D44" s="24">
        <v>48</v>
      </c>
      <c r="E44" s="24">
        <v>24.2</v>
      </c>
      <c r="F44" s="25" t="s">
        <v>13</v>
      </c>
      <c r="G44" s="25"/>
      <c r="H44" s="25">
        <v>0.84919999999999995</v>
      </c>
      <c r="I44" s="25">
        <v>2.18E-2</v>
      </c>
      <c r="J44" s="26">
        <v>1.1678045952167699</v>
      </c>
      <c r="K44" s="26">
        <v>0.76108276542984199</v>
      </c>
      <c r="L44" s="4">
        <v>0.05</v>
      </c>
      <c r="M44" s="4">
        <v>0.53081001759232527</v>
      </c>
      <c r="N44" s="4">
        <v>0.34594002948930047</v>
      </c>
      <c r="O44" s="4">
        <v>530.81001759232527</v>
      </c>
      <c r="P44" s="4">
        <v>345.94002948930046</v>
      </c>
    </row>
    <row r="45" spans="1:16" x14ac:dyDescent="0.35">
      <c r="A45" s="23" t="s">
        <v>33</v>
      </c>
      <c r="B45" s="23" t="s">
        <v>47</v>
      </c>
      <c r="C45" s="24">
        <v>7</v>
      </c>
      <c r="D45" s="24">
        <v>61</v>
      </c>
      <c r="E45" s="24">
        <v>43.4</v>
      </c>
      <c r="F45" s="25" t="s">
        <v>13</v>
      </c>
      <c r="G45" s="25"/>
      <c r="H45" s="25">
        <v>0.9698</v>
      </c>
      <c r="I45" s="25">
        <v>2.29E-2</v>
      </c>
      <c r="J45" s="26">
        <v>0.12823197412423501</v>
      </c>
      <c r="K45" s="26">
        <v>3.3129696230834303E-2</v>
      </c>
      <c r="L45" s="4">
        <v>0.05</v>
      </c>
      <c r="M45" s="4">
        <v>5.8286135128753372E-2</v>
      </c>
      <c r="N45" s="4">
        <v>1.505866196377938E-2</v>
      </c>
      <c r="O45" s="4">
        <v>58.286135128753372</v>
      </c>
      <c r="P45" s="4">
        <v>15.058661963779381</v>
      </c>
    </row>
    <row r="46" spans="1:16" x14ac:dyDescent="0.35">
      <c r="A46" s="23" t="s">
        <v>33</v>
      </c>
      <c r="B46" s="23" t="s">
        <v>47</v>
      </c>
      <c r="C46" s="24">
        <v>7</v>
      </c>
      <c r="D46" s="24">
        <v>72</v>
      </c>
      <c r="E46" s="24">
        <v>88.8</v>
      </c>
      <c r="F46" s="25" t="s">
        <v>13</v>
      </c>
      <c r="G46" s="25"/>
      <c r="H46" s="25">
        <v>0.97450000000000003</v>
      </c>
      <c r="I46" s="25">
        <v>2.69E-2</v>
      </c>
      <c r="J46" s="26">
        <v>0.28814845250951698</v>
      </c>
      <c r="K46" s="26">
        <v>4.2445694390984903E-2</v>
      </c>
      <c r="L46" s="4">
        <v>0.05</v>
      </c>
      <c r="M46" s="4">
        <v>0.13097403946880923</v>
      </c>
      <c r="N46" s="4">
        <v>1.929312479046633E-2</v>
      </c>
      <c r="O46" s="4">
        <v>130.97403946880922</v>
      </c>
      <c r="P46" s="4">
        <v>19.293124790466329</v>
      </c>
    </row>
    <row r="47" spans="1:16" x14ac:dyDescent="0.35">
      <c r="A47" s="23" t="s">
        <v>33</v>
      </c>
      <c r="B47" s="23" t="s">
        <v>47</v>
      </c>
      <c r="C47" s="24">
        <v>7</v>
      </c>
      <c r="D47" s="24">
        <v>77</v>
      </c>
      <c r="E47" s="24">
        <v>111.8</v>
      </c>
      <c r="F47" s="25" t="s">
        <v>13</v>
      </c>
      <c r="G47" s="25"/>
      <c r="H47" s="25">
        <v>1.1504000000000001</v>
      </c>
      <c r="I47" s="25">
        <v>1.0800000000000001E-2</v>
      </c>
      <c r="J47" s="26">
        <v>0.36738391537957998</v>
      </c>
      <c r="K47" s="26">
        <v>5.1814953547835899E-2</v>
      </c>
      <c r="L47" s="4">
        <v>0.05</v>
      </c>
      <c r="M47" s="4">
        <v>0.16698946329250736</v>
      </c>
      <c r="N47" s="4">
        <v>2.3551796693493034E-2</v>
      </c>
      <c r="O47" s="4">
        <v>166.98946329250737</v>
      </c>
      <c r="P47" s="4">
        <v>23.551796693493035</v>
      </c>
    </row>
    <row r="48" spans="1:16" x14ac:dyDescent="0.35">
      <c r="A48" s="23" t="s">
        <v>33</v>
      </c>
      <c r="B48" s="23" t="s">
        <v>47</v>
      </c>
      <c r="C48" s="24">
        <v>7</v>
      </c>
      <c r="D48" s="24">
        <v>88</v>
      </c>
      <c r="E48" s="24">
        <v>15.8</v>
      </c>
      <c r="F48" s="25" t="s">
        <v>13</v>
      </c>
      <c r="G48" s="25"/>
      <c r="H48" s="25">
        <v>1.0768</v>
      </c>
      <c r="I48" s="25">
        <v>5.8799999999999998E-2</v>
      </c>
      <c r="J48" s="26">
        <v>0.558825394444597</v>
      </c>
      <c r="K48" s="26">
        <v>0.371028754116634</v>
      </c>
      <c r="L48" s="4">
        <v>0.05</v>
      </c>
      <c r="M48" s="4">
        <v>0.25400663661638845</v>
      </c>
      <c r="N48" s="4">
        <v>0.16864617617243716</v>
      </c>
      <c r="O48" s="4">
        <v>254.00663661638845</v>
      </c>
      <c r="P48" s="4">
        <v>168.64617617243715</v>
      </c>
    </row>
    <row r="49" spans="1:16" x14ac:dyDescent="0.35">
      <c r="A49" s="23" t="s">
        <v>33</v>
      </c>
      <c r="B49" s="23" t="s">
        <v>47</v>
      </c>
      <c r="C49" s="24">
        <v>7</v>
      </c>
      <c r="D49" s="24">
        <v>92</v>
      </c>
      <c r="E49" s="24">
        <v>4.8</v>
      </c>
      <c r="F49" s="25" t="s">
        <v>13</v>
      </c>
      <c r="G49" s="25"/>
      <c r="H49" s="25">
        <v>0.80610000000000004</v>
      </c>
      <c r="I49" s="25">
        <v>4.24E-2</v>
      </c>
      <c r="J49" s="26">
        <v>0.10159686872222499</v>
      </c>
      <c r="K49" s="26">
        <v>0.26101999963242201</v>
      </c>
      <c r="L49" s="4">
        <v>0.05</v>
      </c>
      <c r="M49" s="4">
        <v>4.617950288486327E-2</v>
      </c>
      <c r="N49" s="4">
        <v>0.11864316270404501</v>
      </c>
      <c r="O49" s="4">
        <v>46.179502884863268</v>
      </c>
      <c r="P49" s="4">
        <v>118.64316270404501</v>
      </c>
    </row>
    <row r="50" spans="1:16" x14ac:dyDescent="0.35">
      <c r="A50" s="23" t="s">
        <v>33</v>
      </c>
      <c r="B50" s="23" t="s">
        <v>47</v>
      </c>
      <c r="C50" s="24">
        <v>7</v>
      </c>
      <c r="D50" s="24">
        <v>98</v>
      </c>
      <c r="E50" s="24">
        <v>29.2</v>
      </c>
      <c r="F50" s="25" t="s">
        <v>13</v>
      </c>
      <c r="G50" s="25"/>
      <c r="H50" s="25">
        <v>0.85570000000000002</v>
      </c>
      <c r="I50" s="25">
        <v>1.2800000000000001E-2</v>
      </c>
      <c r="J50" s="26">
        <v>0.169307498334485</v>
      </c>
      <c r="K50" s="26">
        <v>5.8923502340173697E-2</v>
      </c>
      <c r="L50" s="4">
        <v>0.05</v>
      </c>
      <c r="M50" s="4">
        <v>7.6956467321280503E-2</v>
      </c>
      <c r="N50" s="4">
        <v>2.6782892824619597E-2</v>
      </c>
      <c r="O50" s="4">
        <v>76.956467321280499</v>
      </c>
      <c r="P50" s="4">
        <v>26.782892824619598</v>
      </c>
    </row>
    <row r="51" spans="1:16" x14ac:dyDescent="0.35">
      <c r="A51" s="23" t="s">
        <v>33</v>
      </c>
      <c r="B51" s="23" t="s">
        <v>47</v>
      </c>
      <c r="C51" s="24">
        <v>9</v>
      </c>
      <c r="D51" s="24">
        <v>34</v>
      </c>
      <c r="E51" s="24">
        <v>11.6</v>
      </c>
      <c r="F51" s="25" t="s">
        <v>13</v>
      </c>
      <c r="G51" s="25"/>
      <c r="H51" s="25">
        <v>0.96379999999999999</v>
      </c>
      <c r="I51" s="25">
        <v>0.1414</v>
      </c>
      <c r="J51" s="26">
        <v>0.560771834632394</v>
      </c>
      <c r="K51" s="26">
        <v>0.78900064836003503</v>
      </c>
      <c r="L51" s="4">
        <v>0.05</v>
      </c>
      <c r="M51" s="4">
        <v>0.25489136506715732</v>
      </c>
      <c r="N51" s="4">
        <v>0.35862973116543195</v>
      </c>
      <c r="O51" s="4">
        <v>254.89136506715732</v>
      </c>
      <c r="P51" s="4">
        <v>358.62973116543196</v>
      </c>
    </row>
    <row r="52" spans="1:16" x14ac:dyDescent="0.35">
      <c r="A52" s="23" t="s">
        <v>33</v>
      </c>
      <c r="B52" s="23" t="s">
        <v>47</v>
      </c>
      <c r="C52" s="24">
        <v>9</v>
      </c>
      <c r="D52" s="24">
        <v>36</v>
      </c>
      <c r="E52" s="24">
        <v>20.2</v>
      </c>
      <c r="F52" s="25" t="s">
        <v>13</v>
      </c>
      <c r="G52" s="25"/>
      <c r="H52" s="25">
        <v>0.87519999999999998</v>
      </c>
      <c r="I52" s="25">
        <v>1.37E-2</v>
      </c>
      <c r="J52" s="26">
        <v>0.10867693306362899</v>
      </c>
      <c r="K52" s="26">
        <v>5.66948200918009E-2</v>
      </c>
      <c r="L52" s="4">
        <v>0.05</v>
      </c>
      <c r="M52" s="4">
        <v>4.9397651788377267E-2</v>
      </c>
      <c r="N52" s="4">
        <v>2.5769875006131843E-2</v>
      </c>
      <c r="O52" s="4">
        <v>49.397651788377267</v>
      </c>
      <c r="P52" s="4">
        <v>25.769875006131844</v>
      </c>
    </row>
    <row r="53" spans="1:16" x14ac:dyDescent="0.35">
      <c r="A53" s="23" t="s">
        <v>33</v>
      </c>
      <c r="B53" s="23" t="s">
        <v>47</v>
      </c>
      <c r="C53" s="24">
        <v>9</v>
      </c>
      <c r="D53" s="24">
        <v>46</v>
      </c>
      <c r="E53" s="24">
        <v>1.6</v>
      </c>
      <c r="F53" s="25" t="s">
        <v>13</v>
      </c>
      <c r="G53" s="25"/>
      <c r="H53" s="25">
        <v>1.1573</v>
      </c>
      <c r="I53" s="25">
        <v>2.9600000000000001E-2</v>
      </c>
      <c r="J53" s="26">
        <v>1.6611660601390601E-2</v>
      </c>
      <c r="K53" s="26">
        <v>8.5526590027625193E-2</v>
      </c>
      <c r="L53" s="4">
        <v>0.05</v>
      </c>
      <c r="M53" s="4">
        <v>7.550608973605843E-3</v>
      </c>
      <c r="N53" s="4">
        <v>3.8874971842997756E-2</v>
      </c>
      <c r="O53" s="4">
        <v>7.5506089736058426</v>
      </c>
      <c r="P53" s="4">
        <v>38.874971842997759</v>
      </c>
    </row>
    <row r="54" spans="1:16" x14ac:dyDescent="0.35">
      <c r="A54" s="23" t="s">
        <v>33</v>
      </c>
      <c r="B54" s="23" t="s">
        <v>47</v>
      </c>
      <c r="C54" s="24">
        <v>9</v>
      </c>
      <c r="D54" s="24">
        <v>60</v>
      </c>
      <c r="E54" s="24">
        <v>37.4</v>
      </c>
      <c r="F54" s="25" t="s">
        <v>13</v>
      </c>
      <c r="G54" s="25"/>
      <c r="H54" s="25">
        <v>0.88980000000000004</v>
      </c>
      <c r="I54" s="25">
        <v>9.9299999999999999E-2</v>
      </c>
      <c r="J54" s="26">
        <v>1.74701913131345</v>
      </c>
      <c r="K54" s="26">
        <v>0.61630936252527302</v>
      </c>
      <c r="L54" s="4">
        <v>0.05</v>
      </c>
      <c r="M54" s="4">
        <v>0.79408426685843592</v>
      </c>
      <c r="N54" s="4">
        <v>0.28013520832535349</v>
      </c>
      <c r="O54" s="4">
        <v>794.08426685843597</v>
      </c>
      <c r="P54" s="4">
        <v>280.13520832535352</v>
      </c>
    </row>
    <row r="55" spans="1:16" ht="26" x14ac:dyDescent="0.35">
      <c r="A55" s="27" t="s">
        <v>33</v>
      </c>
      <c r="B55" s="27" t="s">
        <v>47</v>
      </c>
      <c r="C55" s="28">
        <v>9</v>
      </c>
      <c r="D55" s="28">
        <v>70</v>
      </c>
      <c r="E55" s="28">
        <v>49</v>
      </c>
      <c r="F55" s="29" t="s">
        <v>13</v>
      </c>
      <c r="G55" s="29"/>
      <c r="H55" s="29">
        <v>0.83640000000000003</v>
      </c>
      <c r="I55" s="29">
        <v>4.3200000000000002E-2</v>
      </c>
      <c r="J55" s="30">
        <v>0.85474093898887304</v>
      </c>
      <c r="K55" s="30">
        <v>0.26361415857274301</v>
      </c>
      <c r="L55" s="4">
        <v>0.05</v>
      </c>
      <c r="M55" s="4">
        <v>0.38851110427198382</v>
      </c>
      <c r="N55" s="4">
        <v>0.11982230308282857</v>
      </c>
      <c r="O55" s="4">
        <v>388.51110427198381</v>
      </c>
      <c r="P55" s="4">
        <v>119.82230308282857</v>
      </c>
    </row>
    <row r="56" spans="1:16" ht="26" x14ac:dyDescent="0.35">
      <c r="A56" s="27" t="s">
        <v>33</v>
      </c>
      <c r="B56" s="27" t="s">
        <v>47</v>
      </c>
      <c r="C56" s="28">
        <v>9</v>
      </c>
      <c r="D56" s="28">
        <v>73</v>
      </c>
      <c r="E56" s="28">
        <v>30.4</v>
      </c>
      <c r="F56" s="29" t="s">
        <v>13</v>
      </c>
      <c r="G56" s="29"/>
      <c r="H56" s="29">
        <v>0.93810000000000004</v>
      </c>
      <c r="I56" s="29">
        <v>1.4E-2</v>
      </c>
      <c r="J56" s="30">
        <v>0.22315340685065299</v>
      </c>
      <c r="K56" s="30">
        <v>7.6319339187374394E-2</v>
      </c>
      <c r="L56" s="4">
        <v>0.05</v>
      </c>
      <c r="M56" s="4">
        <v>0.10143140753286312</v>
      </c>
      <c r="N56" s="4">
        <v>3.4689938661497652E-2</v>
      </c>
      <c r="O56" s="4">
        <v>101.43140753286312</v>
      </c>
      <c r="P56" s="4">
        <v>34.689938661497649</v>
      </c>
    </row>
    <row r="57" spans="1:16" ht="26" x14ac:dyDescent="0.35">
      <c r="A57" s="27" t="s">
        <v>33</v>
      </c>
      <c r="B57" s="27" t="s">
        <v>47</v>
      </c>
      <c r="C57" s="28">
        <v>9</v>
      </c>
      <c r="D57" s="28">
        <v>74</v>
      </c>
      <c r="E57" s="28">
        <v>1.2</v>
      </c>
      <c r="F57" s="29" t="s">
        <v>13</v>
      </c>
      <c r="G57" s="29"/>
      <c r="H57" s="29">
        <v>0.82520000000000004</v>
      </c>
      <c r="I57" s="29">
        <v>-1.6000000000000001E-3</v>
      </c>
      <c r="J57" s="30">
        <v>2.3249172626958799E-2</v>
      </c>
      <c r="K57" s="30">
        <v>0.17998907124572999</v>
      </c>
      <c r="L57" s="4">
        <v>0.05</v>
      </c>
      <c r="M57" s="4">
        <v>1.0567601619029655E-2</v>
      </c>
      <c r="N57" s="4">
        <v>8.1811633954598312E-2</v>
      </c>
      <c r="O57" s="4">
        <v>10.567601619029656</v>
      </c>
      <c r="P57" s="4">
        <v>81.811633954598307</v>
      </c>
    </row>
    <row r="58" spans="1:16" ht="26" x14ac:dyDescent="0.35">
      <c r="A58" s="27" t="s">
        <v>33</v>
      </c>
      <c r="B58" s="27" t="s">
        <v>47</v>
      </c>
      <c r="C58" s="28">
        <v>11</v>
      </c>
      <c r="D58" s="28">
        <v>28</v>
      </c>
      <c r="E58" s="28">
        <v>41.6</v>
      </c>
      <c r="F58" s="29" t="s">
        <v>13</v>
      </c>
      <c r="G58" s="29"/>
      <c r="H58" s="29">
        <v>0.99680000000000002</v>
      </c>
      <c r="I58" s="29">
        <v>1.5599999999999999E-2</v>
      </c>
      <c r="J58" s="30">
        <v>0.58612661841968094</v>
      </c>
      <c r="K58" s="30">
        <v>0.17439471143421001</v>
      </c>
      <c r="L58" s="4">
        <v>0.05</v>
      </c>
      <c r="M58" s="4">
        <v>0.26641604418154391</v>
      </c>
      <c r="N58" s="4">
        <v>7.9268792247917483E-2</v>
      </c>
      <c r="O58" s="4">
        <v>266.4160441815439</v>
      </c>
      <c r="P58" s="4">
        <v>79.268792247917489</v>
      </c>
    </row>
    <row r="59" spans="1:16" ht="26" x14ac:dyDescent="0.35">
      <c r="A59" s="27" t="s">
        <v>33</v>
      </c>
      <c r="B59" s="27" t="s">
        <v>47</v>
      </c>
      <c r="C59" s="28">
        <v>11</v>
      </c>
      <c r="D59" s="28">
        <v>57</v>
      </c>
      <c r="E59" s="28">
        <v>53.6</v>
      </c>
      <c r="F59" s="29" t="s">
        <v>13</v>
      </c>
      <c r="G59" s="29"/>
      <c r="H59" s="29">
        <v>0.99490000000000001</v>
      </c>
      <c r="I59" s="29">
        <v>2.5700000000000001E-2</v>
      </c>
      <c r="J59" s="30">
        <v>1.3312873322394201</v>
      </c>
      <c r="K59" s="30">
        <v>0.32852092474279798</v>
      </c>
      <c r="L59" s="4">
        <v>0.05</v>
      </c>
      <c r="M59" s="4">
        <v>0.60511891727508982</v>
      </c>
      <c r="N59" s="4">
        <v>0.1493248087534734</v>
      </c>
      <c r="O59" s="4">
        <v>605.11891727508987</v>
      </c>
      <c r="P59" s="4">
        <v>149.32480875347341</v>
      </c>
    </row>
    <row r="60" spans="1:16" x14ac:dyDescent="0.35">
      <c r="A60" s="23" t="s">
        <v>35</v>
      </c>
      <c r="B60" s="23" t="s">
        <v>47</v>
      </c>
      <c r="C60" s="24">
        <v>13</v>
      </c>
      <c r="D60" s="24">
        <v>25</v>
      </c>
      <c r="E60" s="24">
        <v>13.8</v>
      </c>
      <c r="F60" s="25" t="s">
        <v>13</v>
      </c>
      <c r="G60" s="25"/>
      <c r="H60" s="25">
        <v>0.90449999999999997</v>
      </c>
      <c r="I60" s="25">
        <v>3.0800000000000001E-2</v>
      </c>
      <c r="J60" s="26">
        <v>7.2529130905657296E-2</v>
      </c>
      <c r="K60" s="26">
        <v>7.2017985995743897E-2</v>
      </c>
      <c r="L60" s="4">
        <v>0.1</v>
      </c>
      <c r="M60" s="4">
        <v>3.2775928510356746E-2</v>
      </c>
      <c r="N60" s="4">
        <v>3.2544942025111996E-2</v>
      </c>
      <c r="O60" s="4">
        <v>32.775928510356749</v>
      </c>
      <c r="P60" s="4">
        <v>32.544942025111993</v>
      </c>
    </row>
    <row r="61" spans="1:16" x14ac:dyDescent="0.35">
      <c r="A61" s="23" t="s">
        <v>35</v>
      </c>
      <c r="B61" s="23" t="s">
        <v>47</v>
      </c>
      <c r="C61" s="24">
        <v>13</v>
      </c>
      <c r="D61" s="24">
        <v>35</v>
      </c>
      <c r="E61" s="24">
        <v>20.2</v>
      </c>
      <c r="F61" s="25" t="s">
        <v>13</v>
      </c>
      <c r="G61" s="25"/>
      <c r="H61" s="25">
        <v>0.90759999999999996</v>
      </c>
      <c r="I61" s="25">
        <v>2.7099999999999999E-2</v>
      </c>
      <c r="J61" s="26">
        <v>0.143185551335068</v>
      </c>
      <c r="K61" s="26">
        <v>8.2530775607451395E-2</v>
      </c>
      <c r="L61" s="4">
        <v>0.1</v>
      </c>
      <c r="M61" s="4">
        <v>6.4705578788455412E-2</v>
      </c>
      <c r="N61" s="4">
        <v>3.7295673716712475E-2</v>
      </c>
      <c r="O61" s="4">
        <v>64.705578788455412</v>
      </c>
      <c r="P61" s="4">
        <v>37.295673716712479</v>
      </c>
    </row>
    <row r="62" spans="1:16" x14ac:dyDescent="0.35">
      <c r="A62" s="23" t="s">
        <v>35</v>
      </c>
      <c r="B62" s="23" t="s">
        <v>47</v>
      </c>
      <c r="C62" s="24">
        <v>13</v>
      </c>
      <c r="D62" s="24">
        <v>44</v>
      </c>
      <c r="E62" s="24">
        <v>50.6</v>
      </c>
      <c r="F62" s="25" t="s">
        <v>13</v>
      </c>
      <c r="G62" s="25"/>
      <c r="H62" s="25">
        <v>0.82599999999999996</v>
      </c>
      <c r="I62" s="25">
        <v>2.81E-2</v>
      </c>
      <c r="J62" s="26">
        <v>0.16811085890956701</v>
      </c>
      <c r="K62" s="26">
        <v>4.8917534239273801E-2</v>
      </c>
      <c r="L62" s="4">
        <v>0.1</v>
      </c>
      <c r="M62" s="4">
        <v>7.5969330179921635E-2</v>
      </c>
      <c r="N62" s="4">
        <v>2.2105843336450447E-2</v>
      </c>
      <c r="O62" s="4">
        <v>75.969330179921641</v>
      </c>
      <c r="P62" s="4">
        <v>22.105843336450448</v>
      </c>
    </row>
    <row r="63" spans="1:16" x14ac:dyDescent="0.35">
      <c r="A63" s="23" t="s">
        <v>35</v>
      </c>
      <c r="B63" s="23" t="s">
        <v>47</v>
      </c>
      <c r="C63" s="24">
        <v>13</v>
      </c>
      <c r="D63" s="24">
        <v>45</v>
      </c>
      <c r="E63" s="24">
        <v>94.2</v>
      </c>
      <c r="F63" s="25" t="s">
        <v>13</v>
      </c>
      <c r="G63" s="25"/>
      <c r="H63" s="25">
        <v>0.94650000000000001</v>
      </c>
      <c r="I63" s="25">
        <v>2.46E-2</v>
      </c>
      <c r="J63" s="26">
        <v>0.60095957023429603</v>
      </c>
      <c r="K63" s="26">
        <v>8.4865449113974006E-2</v>
      </c>
      <c r="L63" s="4">
        <v>0.1</v>
      </c>
      <c r="M63" s="4">
        <v>0.27157374789496658</v>
      </c>
      <c r="N63" s="4">
        <v>3.8350713133141499E-2</v>
      </c>
      <c r="O63" s="4">
        <v>271.57374789496657</v>
      </c>
      <c r="P63" s="4">
        <v>38.350713133141497</v>
      </c>
    </row>
    <row r="64" spans="1:16" x14ac:dyDescent="0.35">
      <c r="A64" s="23" t="s">
        <v>35</v>
      </c>
      <c r="B64" s="23" t="s">
        <v>47</v>
      </c>
      <c r="C64" s="24">
        <v>13</v>
      </c>
      <c r="D64" s="24">
        <v>92</v>
      </c>
      <c r="E64" s="24">
        <v>14.6</v>
      </c>
      <c r="F64" s="25" t="s">
        <v>13</v>
      </c>
      <c r="G64" s="25"/>
      <c r="H64" s="25">
        <v>0.87119999999999997</v>
      </c>
      <c r="I64" s="25">
        <v>3.0700000000000002E-2</v>
      </c>
      <c r="J64" s="26">
        <v>0.14208192279888801</v>
      </c>
      <c r="K64" s="26">
        <v>0.134845129105468</v>
      </c>
      <c r="L64" s="4">
        <v>0.1</v>
      </c>
      <c r="M64" s="4">
        <v>6.4206848836060482E-2</v>
      </c>
      <c r="N64" s="4">
        <v>6.0936540343762884E-2</v>
      </c>
      <c r="O64" s="4">
        <v>64.206848836060487</v>
      </c>
      <c r="P64" s="4">
        <v>60.936540343762886</v>
      </c>
    </row>
    <row r="65" spans="1:16" x14ac:dyDescent="0.35">
      <c r="A65" s="23" t="s">
        <v>35</v>
      </c>
      <c r="B65" s="23" t="s">
        <v>47</v>
      </c>
      <c r="C65" s="24">
        <v>13</v>
      </c>
      <c r="D65" s="24">
        <v>94</v>
      </c>
      <c r="E65" s="24">
        <v>26</v>
      </c>
      <c r="F65" s="25" t="s">
        <v>13</v>
      </c>
      <c r="G65" s="25"/>
      <c r="H65" s="25">
        <v>0.95989999999999998</v>
      </c>
      <c r="I65" s="25">
        <v>2.46E-2</v>
      </c>
      <c r="J65" s="26">
        <v>0.26422677840501002</v>
      </c>
      <c r="K65" s="26">
        <v>0.103670528739618</v>
      </c>
      <c r="L65" s="4">
        <v>0.1</v>
      </c>
      <c r="M65" s="4">
        <v>0.11940413308949464</v>
      </c>
      <c r="N65" s="4">
        <v>4.6848732311716795E-2</v>
      </c>
      <c r="O65" s="4">
        <v>119.40413308949465</v>
      </c>
      <c r="P65" s="4">
        <v>46.848732311716795</v>
      </c>
    </row>
    <row r="66" spans="1:16" x14ac:dyDescent="0.35">
      <c r="A66" s="23" t="s">
        <v>35</v>
      </c>
      <c r="B66" s="23" t="s">
        <v>47</v>
      </c>
      <c r="C66" s="24">
        <v>15</v>
      </c>
      <c r="D66" s="24">
        <v>12</v>
      </c>
      <c r="E66" s="24">
        <v>102.8</v>
      </c>
      <c r="F66" s="25" t="s">
        <v>13</v>
      </c>
      <c r="G66" s="25"/>
      <c r="H66" s="25">
        <v>1.0235000000000001</v>
      </c>
      <c r="I66" s="25">
        <v>4.6300000000000001E-2</v>
      </c>
      <c r="J66" s="26">
        <v>1.1358134601593499</v>
      </c>
      <c r="K66" s="26">
        <v>0.197229600616808</v>
      </c>
      <c r="L66" s="4">
        <v>0.1</v>
      </c>
      <c r="M66" s="4">
        <v>0.5132743258664918</v>
      </c>
      <c r="N66" s="4">
        <v>8.9128095280106109E-2</v>
      </c>
      <c r="O66" s="4">
        <v>513.27432586649184</v>
      </c>
      <c r="P66" s="4">
        <v>89.128095280106109</v>
      </c>
    </row>
    <row r="67" spans="1:16" x14ac:dyDescent="0.35">
      <c r="A67" s="23" t="s">
        <v>35</v>
      </c>
      <c r="B67" s="23" t="s">
        <v>47</v>
      </c>
      <c r="C67" s="24">
        <v>15</v>
      </c>
      <c r="D67" s="24">
        <v>32</v>
      </c>
      <c r="E67" s="24">
        <v>12.4</v>
      </c>
      <c r="F67" s="25" t="s">
        <v>13</v>
      </c>
      <c r="G67" s="25"/>
      <c r="H67" s="25">
        <v>1.1527000000000001</v>
      </c>
      <c r="I67" s="25">
        <v>3.3099999999999997E-2</v>
      </c>
      <c r="J67" s="26">
        <v>0.10926449594997401</v>
      </c>
      <c r="K67" s="26">
        <v>0.109501328422975</v>
      </c>
      <c r="L67" s="4">
        <v>0.1</v>
      </c>
      <c r="M67" s="4">
        <v>4.9376647193454436E-2</v>
      </c>
      <c r="N67" s="4">
        <v>4.9483671834548069E-2</v>
      </c>
      <c r="O67" s="4">
        <v>49.376647193454438</v>
      </c>
      <c r="P67" s="4">
        <v>49.483671834548069</v>
      </c>
    </row>
    <row r="68" spans="1:16" x14ac:dyDescent="0.35">
      <c r="A68" s="23" t="s">
        <v>35</v>
      </c>
      <c r="B68" s="23" t="s">
        <v>47</v>
      </c>
      <c r="C68" s="24">
        <v>15</v>
      </c>
      <c r="D68" s="24">
        <v>45</v>
      </c>
      <c r="E68" s="24">
        <v>29</v>
      </c>
      <c r="F68" s="25" t="s">
        <v>13</v>
      </c>
      <c r="G68" s="25"/>
      <c r="H68" s="25">
        <v>1.1797</v>
      </c>
      <c r="I68" s="25">
        <v>1.6899999999999998E-2</v>
      </c>
      <c r="J68" s="26">
        <v>0.455067304386367</v>
      </c>
      <c r="K68" s="26">
        <v>0.18789215231939899</v>
      </c>
      <c r="L68" s="4">
        <v>0.1</v>
      </c>
      <c r="M68" s="4">
        <v>0.20564500428620086</v>
      </c>
      <c r="N68" s="4">
        <v>8.4908500559425976E-2</v>
      </c>
      <c r="O68" s="4">
        <v>205.64500428620087</v>
      </c>
      <c r="P68" s="4">
        <v>84.908500559425974</v>
      </c>
    </row>
    <row r="69" spans="1:16" x14ac:dyDescent="0.35">
      <c r="A69" s="23" t="s">
        <v>35</v>
      </c>
      <c r="B69" s="23" t="s">
        <v>47</v>
      </c>
      <c r="C69" s="24">
        <v>15</v>
      </c>
      <c r="D69" s="24">
        <v>53</v>
      </c>
      <c r="E69" s="24">
        <v>93.8</v>
      </c>
      <c r="F69" s="25" t="s">
        <v>13</v>
      </c>
      <c r="G69" s="25"/>
      <c r="H69" s="25">
        <v>0.89829999999999999</v>
      </c>
      <c r="I69" s="25">
        <v>4.0500000000000001E-2</v>
      </c>
      <c r="J69" s="26">
        <v>1.20858839812707</v>
      </c>
      <c r="K69" s="26">
        <v>0.227751537197452</v>
      </c>
      <c r="L69" s="4">
        <v>0.1</v>
      </c>
      <c r="M69" s="4">
        <v>0.54616133463650296</v>
      </c>
      <c r="N69" s="4">
        <v>0.10292096441935013</v>
      </c>
      <c r="O69" s="4">
        <v>546.16133463650294</v>
      </c>
      <c r="P69" s="4">
        <v>102.92096441935013</v>
      </c>
    </row>
    <row r="70" spans="1:16" x14ac:dyDescent="0.35">
      <c r="A70" s="23" t="s">
        <v>35</v>
      </c>
      <c r="B70" s="23" t="s">
        <v>47</v>
      </c>
      <c r="C70" s="24">
        <v>15</v>
      </c>
      <c r="D70" s="24">
        <v>80</v>
      </c>
      <c r="E70" s="24">
        <v>59.8</v>
      </c>
      <c r="F70" s="25" t="s">
        <v>13</v>
      </c>
      <c r="G70" s="25"/>
      <c r="H70" s="25">
        <v>1.0498000000000001</v>
      </c>
      <c r="I70" s="25">
        <v>4.8599999999999997E-2</v>
      </c>
      <c r="J70" s="26">
        <v>0.40294524220691902</v>
      </c>
      <c r="K70" s="26">
        <v>7.7851795805382595E-2</v>
      </c>
      <c r="L70" s="4">
        <v>0.1</v>
      </c>
      <c r="M70" s="4">
        <v>0.18209103414380248</v>
      </c>
      <c r="N70" s="4">
        <v>3.5181241824601549E-2</v>
      </c>
      <c r="O70" s="4">
        <v>182.09103414380249</v>
      </c>
      <c r="P70" s="4">
        <v>35.18124182460155</v>
      </c>
    </row>
    <row r="71" spans="1:16" x14ac:dyDescent="0.35">
      <c r="A71" s="23" t="s">
        <v>35</v>
      </c>
      <c r="B71" s="23" t="s">
        <v>47</v>
      </c>
      <c r="C71" s="24">
        <v>15</v>
      </c>
      <c r="D71" s="24">
        <v>84</v>
      </c>
      <c r="E71" s="24">
        <v>15.2</v>
      </c>
      <c r="F71" s="25" t="s">
        <v>13</v>
      </c>
      <c r="G71" s="25"/>
      <c r="H71" s="25">
        <v>0.80110000000000003</v>
      </c>
      <c r="I71" s="25">
        <v>2.8899999999999999E-2</v>
      </c>
      <c r="J71" s="26">
        <v>0.235568779604934</v>
      </c>
      <c r="K71" s="26">
        <v>0.145475674250578</v>
      </c>
      <c r="L71" s="4">
        <v>0.1</v>
      </c>
      <c r="M71" s="4">
        <v>0.10645357779960744</v>
      </c>
      <c r="N71" s="4">
        <v>6.5740485784050354E-2</v>
      </c>
      <c r="O71" s="4">
        <v>106.45357779960744</v>
      </c>
      <c r="P71" s="4">
        <v>65.74048578405035</v>
      </c>
    </row>
    <row r="72" spans="1:16" x14ac:dyDescent="0.35">
      <c r="A72" s="23" t="s">
        <v>35</v>
      </c>
      <c r="B72" s="23" t="s">
        <v>47</v>
      </c>
      <c r="C72" s="24">
        <v>15</v>
      </c>
      <c r="D72" s="24">
        <v>93</v>
      </c>
      <c r="E72" s="24">
        <v>11.6</v>
      </c>
      <c r="F72" s="25" t="s">
        <v>13</v>
      </c>
      <c r="G72" s="25"/>
      <c r="H72" s="25">
        <v>1.0396000000000001</v>
      </c>
      <c r="I72" s="25">
        <v>3.5799999999999998E-2</v>
      </c>
      <c r="J72" s="26">
        <v>0.26164622198063198</v>
      </c>
      <c r="K72" s="26">
        <v>0.38283277453299602</v>
      </c>
      <c r="L72" s="4">
        <v>0.1</v>
      </c>
      <c r="M72" s="4">
        <v>0.11823797913416358</v>
      </c>
      <c r="N72" s="4">
        <v>0.17300220604927002</v>
      </c>
      <c r="O72" s="4">
        <v>118.23797913416358</v>
      </c>
      <c r="P72" s="4">
        <v>173.00220604927003</v>
      </c>
    </row>
    <row r="73" spans="1:16" x14ac:dyDescent="0.35">
      <c r="A73" s="23" t="s">
        <v>35</v>
      </c>
      <c r="B73" s="23" t="s">
        <v>47</v>
      </c>
      <c r="C73" s="24">
        <v>17</v>
      </c>
      <c r="D73" s="24">
        <v>14</v>
      </c>
      <c r="E73" s="24">
        <v>19.8</v>
      </c>
      <c r="F73" s="25" t="s">
        <v>13</v>
      </c>
      <c r="G73" s="25"/>
      <c r="H73" s="25">
        <v>1.0358000000000001</v>
      </c>
      <c r="I73" s="25">
        <v>1.4200000000000001E-2</v>
      </c>
      <c r="J73" s="26">
        <v>0.141803795868922</v>
      </c>
      <c r="K73" s="26">
        <v>7.8488266829265393E-2</v>
      </c>
      <c r="L73" s="4">
        <v>0.1</v>
      </c>
      <c r="M73" s="4">
        <v>6.4081163221748783E-2</v>
      </c>
      <c r="N73" s="4">
        <v>3.5468863205379314E-2</v>
      </c>
      <c r="O73" s="4">
        <v>64.081163221748781</v>
      </c>
      <c r="P73" s="4">
        <v>35.468863205379314</v>
      </c>
    </row>
    <row r="74" spans="1:16" x14ac:dyDescent="0.35">
      <c r="A74" s="23" t="s">
        <v>35</v>
      </c>
      <c r="B74" s="23" t="s">
        <v>47</v>
      </c>
      <c r="C74" s="24">
        <v>17</v>
      </c>
      <c r="D74" s="24">
        <v>17</v>
      </c>
      <c r="E74" s="24">
        <v>32.200000000000003</v>
      </c>
      <c r="F74" s="25" t="s">
        <v>13</v>
      </c>
      <c r="G74" s="25"/>
      <c r="H74" s="25">
        <v>1.151</v>
      </c>
      <c r="I74" s="25">
        <v>1.7500000000000002E-2</v>
      </c>
      <c r="J74" s="26">
        <v>0.28500568134820797</v>
      </c>
      <c r="K74" s="26">
        <v>9.8285986278109597E-2</v>
      </c>
      <c r="L74" s="4">
        <v>0.1</v>
      </c>
      <c r="M74" s="4">
        <v>0.12879412341318644</v>
      </c>
      <c r="N74" s="4">
        <v>4.4415456515141463E-2</v>
      </c>
      <c r="O74" s="4">
        <v>128.79412341318644</v>
      </c>
      <c r="P74" s="4">
        <v>44.415456515141464</v>
      </c>
    </row>
    <row r="75" spans="1:16" x14ac:dyDescent="0.35">
      <c r="A75" s="23" t="s">
        <v>35</v>
      </c>
      <c r="B75" s="23" t="s">
        <v>47</v>
      </c>
      <c r="C75" s="24">
        <v>17</v>
      </c>
      <c r="D75" s="24">
        <v>25</v>
      </c>
      <c r="E75" s="24">
        <v>21.4</v>
      </c>
      <c r="F75" s="25" t="s">
        <v>13</v>
      </c>
      <c r="G75" s="25"/>
      <c r="H75" s="25">
        <v>0.80730000000000002</v>
      </c>
      <c r="I75" s="25">
        <v>7.8899999999999998E-2</v>
      </c>
      <c r="J75" s="26">
        <v>0.443973804605931</v>
      </c>
      <c r="K75" s="26">
        <v>0.232122448308337</v>
      </c>
      <c r="L75" s="4">
        <v>0.1</v>
      </c>
      <c r="M75" s="4">
        <v>0.20063184955522551</v>
      </c>
      <c r="N75" s="4">
        <v>0.10489618000937062</v>
      </c>
      <c r="O75" s="4">
        <v>200.6318495552255</v>
      </c>
      <c r="P75" s="4">
        <v>104.89618000937062</v>
      </c>
    </row>
    <row r="76" spans="1:16" x14ac:dyDescent="0.35">
      <c r="A76" s="23" t="s">
        <v>35</v>
      </c>
      <c r="B76" s="23" t="s">
        <v>47</v>
      </c>
      <c r="C76" s="24">
        <v>17</v>
      </c>
      <c r="D76" s="24">
        <v>36</v>
      </c>
      <c r="E76" s="24">
        <v>46.8</v>
      </c>
      <c r="F76" s="25" t="s">
        <v>13</v>
      </c>
      <c r="G76" s="25"/>
      <c r="H76" s="25">
        <v>1.0045999999999999</v>
      </c>
      <c r="I76" s="25">
        <v>2.7400000000000001E-2</v>
      </c>
      <c r="J76" s="26">
        <v>0.75654387759437902</v>
      </c>
      <c r="K76" s="26">
        <v>0.26137968805181999</v>
      </c>
      <c r="L76" s="4">
        <v>0.1</v>
      </c>
      <c r="M76" s="4">
        <v>0.34188232696784354</v>
      </c>
      <c r="N76" s="4">
        <v>0.11811753239935176</v>
      </c>
      <c r="O76" s="4">
        <v>341.88232696784354</v>
      </c>
      <c r="P76" s="4">
        <v>118.11753239935176</v>
      </c>
    </row>
    <row r="77" spans="1:16" x14ac:dyDescent="0.35">
      <c r="A77" s="23" t="s">
        <v>35</v>
      </c>
      <c r="B77" s="23" t="s">
        <v>47</v>
      </c>
      <c r="C77" s="24">
        <v>17</v>
      </c>
      <c r="D77" s="24">
        <v>49</v>
      </c>
      <c r="E77" s="24">
        <v>23.2</v>
      </c>
      <c r="F77" s="25" t="s">
        <v>13</v>
      </c>
      <c r="G77" s="25"/>
      <c r="H77" s="25">
        <v>1.1312</v>
      </c>
      <c r="I77" s="25">
        <v>4.48E-2</v>
      </c>
      <c r="J77" s="26">
        <v>1.0930789623364601</v>
      </c>
      <c r="K77" s="26">
        <v>0.65101177495447604</v>
      </c>
      <c r="L77" s="4">
        <v>0.1</v>
      </c>
      <c r="M77" s="4">
        <v>0.49396259790175234</v>
      </c>
      <c r="N77" s="4">
        <v>0.2941923490447344</v>
      </c>
      <c r="O77" s="4">
        <v>493.96259790175236</v>
      </c>
      <c r="P77" s="4">
        <v>294.19234904473439</v>
      </c>
    </row>
    <row r="78" spans="1:16" x14ac:dyDescent="0.35">
      <c r="A78" s="23" t="s">
        <v>35</v>
      </c>
      <c r="B78" s="23" t="s">
        <v>47</v>
      </c>
      <c r="C78" s="24">
        <v>17</v>
      </c>
      <c r="D78" s="24">
        <v>53</v>
      </c>
      <c r="E78" s="24">
        <v>97.4</v>
      </c>
      <c r="F78" s="25" t="s">
        <v>13</v>
      </c>
      <c r="G78" s="25"/>
      <c r="H78" s="25">
        <v>1.0507</v>
      </c>
      <c r="I78" s="25">
        <v>1.9099999999999999E-2</v>
      </c>
      <c r="J78" s="26">
        <v>0.14575488033192799</v>
      </c>
      <c r="K78" s="26">
        <v>1.88722835577519E-2</v>
      </c>
      <c r="L78" s="4">
        <v>0.1</v>
      </c>
      <c r="M78" s="4">
        <v>6.5866659067084554E-2</v>
      </c>
      <c r="N78" s="4">
        <v>8.52838864870239E-3</v>
      </c>
      <c r="O78" s="4">
        <v>65.866659067084555</v>
      </c>
      <c r="P78" s="4">
        <v>8.5283886487023892</v>
      </c>
    </row>
    <row r="79" spans="1:16" x14ac:dyDescent="0.35">
      <c r="A79" s="23" t="s">
        <v>35</v>
      </c>
      <c r="B79" s="23" t="s">
        <v>47</v>
      </c>
      <c r="C79" s="24">
        <v>17</v>
      </c>
      <c r="D79" s="24">
        <v>59</v>
      </c>
      <c r="E79" s="24">
        <v>51.8</v>
      </c>
      <c r="F79" s="25" t="s">
        <v>13</v>
      </c>
      <c r="G79" s="25"/>
      <c r="H79" s="25">
        <v>1.101</v>
      </c>
      <c r="I79" s="25">
        <v>1.9400000000000001E-2</v>
      </c>
      <c r="J79" s="26">
        <v>0.407413348949837</v>
      </c>
      <c r="K79" s="26">
        <v>0.14389257910386599</v>
      </c>
      <c r="L79" s="4">
        <v>0.1</v>
      </c>
      <c r="M79" s="4">
        <v>0.18411017245904043</v>
      </c>
      <c r="N79" s="4">
        <v>6.5025084776126812E-2</v>
      </c>
      <c r="O79" s="4">
        <v>184.11017245904043</v>
      </c>
      <c r="P79" s="4">
        <v>65.025084776126818</v>
      </c>
    </row>
    <row r="80" spans="1:16" x14ac:dyDescent="0.35">
      <c r="A80" s="23" t="s">
        <v>35</v>
      </c>
      <c r="B80" s="23" t="s">
        <v>47</v>
      </c>
      <c r="C80" s="24">
        <v>17</v>
      </c>
      <c r="D80" s="24">
        <v>60</v>
      </c>
      <c r="E80" s="24">
        <v>21.8</v>
      </c>
      <c r="F80" s="25" t="s">
        <v>13</v>
      </c>
      <c r="G80" s="25"/>
      <c r="H80" s="25">
        <v>1.0406</v>
      </c>
      <c r="I80" s="25">
        <v>3.5400000000000001E-2</v>
      </c>
      <c r="J80" s="26">
        <v>0.50262013500480596</v>
      </c>
      <c r="K80" s="26">
        <v>0.28203644562972002</v>
      </c>
      <c r="L80" s="4">
        <v>0.1</v>
      </c>
      <c r="M80" s="4">
        <v>0.22713413778819197</v>
      </c>
      <c r="N80" s="4">
        <v>0.12745232520846028</v>
      </c>
      <c r="O80" s="4">
        <v>227.13413778819196</v>
      </c>
      <c r="P80" s="4">
        <v>127.45232520846028</v>
      </c>
    </row>
    <row r="81" spans="1:16" x14ac:dyDescent="0.35">
      <c r="A81" s="23" t="s">
        <v>35</v>
      </c>
      <c r="B81" s="23" t="s">
        <v>47</v>
      </c>
      <c r="C81" s="24">
        <v>17</v>
      </c>
      <c r="D81" s="24">
        <v>69</v>
      </c>
      <c r="E81" s="24">
        <v>80.400000000000006</v>
      </c>
      <c r="F81" s="25" t="s">
        <v>13</v>
      </c>
      <c r="G81" s="25"/>
      <c r="H81" s="25">
        <v>0.88990000000000002</v>
      </c>
      <c r="I81" s="25">
        <v>2.6599999999999999E-2</v>
      </c>
      <c r="J81" s="26">
        <v>0.202422877023999</v>
      </c>
      <c r="K81" s="26">
        <v>3.2845355773678697E-2</v>
      </c>
      <c r="L81" s="4">
        <v>0.1</v>
      </c>
      <c r="M81" s="4">
        <v>9.1474937909146042E-2</v>
      </c>
      <c r="N81" s="4">
        <v>1.4842822729196056E-2</v>
      </c>
      <c r="O81" s="4">
        <v>91.474937909146036</v>
      </c>
      <c r="P81" s="4">
        <v>14.842822729196056</v>
      </c>
    </row>
    <row r="82" spans="1:16" x14ac:dyDescent="0.35">
      <c r="A82" s="23" t="s">
        <v>35</v>
      </c>
      <c r="B82" s="23" t="s">
        <v>47</v>
      </c>
      <c r="C82" s="24">
        <v>17</v>
      </c>
      <c r="D82" s="24">
        <v>77</v>
      </c>
      <c r="E82" s="24">
        <v>44.6</v>
      </c>
      <c r="F82" s="25" t="s">
        <v>13</v>
      </c>
      <c r="G82" s="25"/>
      <c r="H82" s="25">
        <v>1.0212000000000001</v>
      </c>
      <c r="I82" s="25">
        <v>3.4799999999999998E-2</v>
      </c>
      <c r="J82" s="26">
        <v>0.235631278367225</v>
      </c>
      <c r="K82" s="26">
        <v>6.0420705397922499E-2</v>
      </c>
      <c r="L82" s="4">
        <v>0.1</v>
      </c>
      <c r="M82" s="4">
        <v>0.10648182100256957</v>
      </c>
      <c r="N82" s="4">
        <v>2.7304128643752524E-2</v>
      </c>
      <c r="O82" s="4">
        <v>106.48182100256957</v>
      </c>
      <c r="P82" s="4">
        <v>27.304128643752524</v>
      </c>
    </row>
    <row r="83" spans="1:16" x14ac:dyDescent="0.35">
      <c r="A83" s="23" t="s">
        <v>35</v>
      </c>
      <c r="B83" s="23" t="s">
        <v>47</v>
      </c>
      <c r="C83" s="24">
        <v>17</v>
      </c>
      <c r="D83" s="24">
        <v>94</v>
      </c>
      <c r="E83" s="24">
        <v>152.6</v>
      </c>
      <c r="F83" s="25" t="s">
        <v>13</v>
      </c>
      <c r="G83" s="25"/>
      <c r="H83" s="25">
        <v>1.0469999999999999</v>
      </c>
      <c r="I83" s="25">
        <v>1.7500000000000002E-2</v>
      </c>
      <c r="J83" s="26">
        <v>1.6284861644691899</v>
      </c>
      <c r="K83" s="26">
        <v>0.27170741591981201</v>
      </c>
      <c r="L83" s="4">
        <v>0.1</v>
      </c>
      <c r="M83" s="4">
        <v>0.73591321776866836</v>
      </c>
      <c r="N83" s="4">
        <v>0.12278463465259717</v>
      </c>
      <c r="O83" s="4">
        <v>735.91321776866835</v>
      </c>
      <c r="P83" s="4">
        <v>122.78463465259718</v>
      </c>
    </row>
    <row r="84" spans="1:16" x14ac:dyDescent="0.35">
      <c r="A84" s="23" t="s">
        <v>35</v>
      </c>
      <c r="B84" s="23" t="s">
        <v>47</v>
      </c>
      <c r="C84" s="24">
        <v>17</v>
      </c>
      <c r="D84" s="24">
        <v>95</v>
      </c>
      <c r="E84" s="24">
        <v>20.8</v>
      </c>
      <c r="F84" s="25" t="s">
        <v>13</v>
      </c>
      <c r="G84" s="25"/>
      <c r="H84" s="25">
        <v>1.0414000000000001</v>
      </c>
      <c r="I84" s="25">
        <v>6.6600000000000006E-2</v>
      </c>
      <c r="J84" s="26">
        <v>1.09951938391791</v>
      </c>
      <c r="K84" s="26">
        <v>0.60231980839989996</v>
      </c>
      <c r="L84" s="4">
        <v>0.1</v>
      </c>
      <c r="M84" s="4">
        <v>0.4968730256801403</v>
      </c>
      <c r="N84" s="4">
        <v>0.27218843978932944</v>
      </c>
      <c r="O84" s="4">
        <v>496.8730256801403</v>
      </c>
      <c r="P84" s="4">
        <v>272.18843978932944</v>
      </c>
    </row>
    <row r="85" spans="1:16" x14ac:dyDescent="0.35">
      <c r="A85" s="23" t="s">
        <v>37</v>
      </c>
      <c r="B85" s="23" t="s">
        <v>48</v>
      </c>
      <c r="C85" s="24">
        <v>1</v>
      </c>
      <c r="D85" s="24">
        <v>24</v>
      </c>
      <c r="E85" s="24">
        <v>65.2</v>
      </c>
      <c r="F85" s="25" t="s">
        <v>13</v>
      </c>
      <c r="G85" s="25"/>
      <c r="H85" s="25">
        <v>1.0082</v>
      </c>
      <c r="I85" s="25">
        <v>2.9700000000000001E-2</v>
      </c>
      <c r="J85" s="26">
        <v>0.84664222376708298</v>
      </c>
      <c r="K85" s="26">
        <v>0.25160239243758897</v>
      </c>
      <c r="L85" s="4">
        <v>0.15</v>
      </c>
      <c r="M85" s="4">
        <v>0.39873264247066253</v>
      </c>
      <c r="N85" s="4">
        <v>0.11849407455985773</v>
      </c>
      <c r="O85" s="4">
        <v>398.73264247066254</v>
      </c>
      <c r="P85" s="4">
        <v>118.49407455985774</v>
      </c>
    </row>
    <row r="86" spans="1:16" x14ac:dyDescent="0.35">
      <c r="A86" s="23" t="s">
        <v>37</v>
      </c>
      <c r="B86" s="23" t="s">
        <v>48</v>
      </c>
      <c r="C86" s="24">
        <v>1</v>
      </c>
      <c r="D86" s="24">
        <v>51</v>
      </c>
      <c r="E86" s="24">
        <v>18.600000000000001</v>
      </c>
      <c r="F86" s="25" t="s">
        <v>13</v>
      </c>
      <c r="G86" s="25"/>
      <c r="H86" s="25">
        <v>0.85</v>
      </c>
      <c r="I86" s="25">
        <v>5.4100000000000002E-2</v>
      </c>
      <c r="J86" s="26">
        <v>0.284050174691029</v>
      </c>
      <c r="K86" s="26">
        <v>0.16625769837434001</v>
      </c>
      <c r="L86" s="4">
        <v>0.15</v>
      </c>
      <c r="M86" s="4">
        <v>0.13377560623525661</v>
      </c>
      <c r="N86" s="4">
        <v>7.8300336958068428E-2</v>
      </c>
      <c r="O86" s="4">
        <v>133.77560623525662</v>
      </c>
      <c r="P86" s="4">
        <v>78.300336958068428</v>
      </c>
    </row>
    <row r="87" spans="1:16" x14ac:dyDescent="0.35">
      <c r="A87" s="23" t="s">
        <v>37</v>
      </c>
      <c r="B87" s="23" t="s">
        <v>48</v>
      </c>
      <c r="C87" s="24">
        <v>1</v>
      </c>
      <c r="D87" s="24">
        <v>57</v>
      </c>
      <c r="E87" s="24">
        <v>4.5999999999999996</v>
      </c>
      <c r="F87" s="25" t="s">
        <v>13</v>
      </c>
      <c r="G87" s="25"/>
      <c r="H87" s="25">
        <v>0.96130000000000004</v>
      </c>
      <c r="I87" s="25">
        <v>1.7299999999999999E-2</v>
      </c>
      <c r="J87" s="26">
        <v>0.12757265380619401</v>
      </c>
      <c r="K87" s="26">
        <v>0.34754872003466197</v>
      </c>
      <c r="L87" s="4">
        <v>0.15</v>
      </c>
      <c r="M87" s="4">
        <v>6.008131880407222E-2</v>
      </c>
      <c r="N87" s="4">
        <v>0.1636807327068078</v>
      </c>
      <c r="O87" s="4">
        <v>60.081318804072218</v>
      </c>
      <c r="P87" s="4">
        <v>163.68073270680779</v>
      </c>
    </row>
    <row r="88" spans="1:16" x14ac:dyDescent="0.35">
      <c r="A88" s="23" t="s">
        <v>37</v>
      </c>
      <c r="B88" s="23" t="s">
        <v>48</v>
      </c>
      <c r="C88" s="24">
        <v>1</v>
      </c>
      <c r="D88" s="24">
        <v>65</v>
      </c>
      <c r="E88" s="24">
        <v>15</v>
      </c>
      <c r="F88" s="25" t="s">
        <v>13</v>
      </c>
      <c r="G88" s="25"/>
      <c r="H88" s="25">
        <v>1.0091000000000001</v>
      </c>
      <c r="I88" s="25">
        <v>7.9000000000000008E-3</v>
      </c>
      <c r="J88" s="26">
        <v>0.18603136196822201</v>
      </c>
      <c r="K88" s="26">
        <v>0.134612694356882</v>
      </c>
      <c r="L88" s="4">
        <v>0.15</v>
      </c>
      <c r="M88" s="4">
        <v>8.7612895338435193E-2</v>
      </c>
      <c r="N88" s="4">
        <v>6.3396879843995849E-2</v>
      </c>
      <c r="O88" s="4">
        <v>87.612895338435195</v>
      </c>
      <c r="P88" s="4">
        <v>63.396879843995848</v>
      </c>
    </row>
    <row r="89" spans="1:16" x14ac:dyDescent="0.35">
      <c r="A89" s="23" t="s">
        <v>37</v>
      </c>
      <c r="B89" s="23" t="s">
        <v>48</v>
      </c>
      <c r="C89" s="24">
        <v>1</v>
      </c>
      <c r="D89" s="24">
        <v>71</v>
      </c>
      <c r="E89" s="24">
        <v>11.6</v>
      </c>
      <c r="F89" s="25" t="s">
        <v>13</v>
      </c>
      <c r="G89" s="25"/>
      <c r="H89" s="25">
        <v>1.0660000000000001</v>
      </c>
      <c r="I89" s="25">
        <v>2.58E-2</v>
      </c>
      <c r="J89" s="26">
        <v>0.101706258721027</v>
      </c>
      <c r="K89" s="26">
        <v>7.5386680230247305E-2</v>
      </c>
      <c r="L89" s="4">
        <v>0.15</v>
      </c>
      <c r="M89" s="4">
        <v>4.7899341843830046E-2</v>
      </c>
      <c r="N89" s="4">
        <v>3.5503934686308337E-2</v>
      </c>
      <c r="O89" s="4">
        <v>47.899341843830044</v>
      </c>
      <c r="P89" s="4">
        <v>35.503934686308341</v>
      </c>
    </row>
    <row r="90" spans="1:16" x14ac:dyDescent="0.35">
      <c r="A90" s="23" t="s">
        <v>37</v>
      </c>
      <c r="B90" s="23" t="s">
        <v>48</v>
      </c>
      <c r="C90" s="24">
        <v>1</v>
      </c>
      <c r="D90" s="24">
        <v>85</v>
      </c>
      <c r="E90" s="24">
        <v>15.2</v>
      </c>
      <c r="F90" s="25" t="s">
        <v>13</v>
      </c>
      <c r="G90" s="25"/>
      <c r="H90" s="25">
        <v>0.94530000000000003</v>
      </c>
      <c r="I90" s="25">
        <v>-5.2200000000000003E-2</v>
      </c>
      <c r="J90" s="26">
        <v>0.38759224039400803</v>
      </c>
      <c r="K90" s="26">
        <v>0.25941046810496199</v>
      </c>
      <c r="L90" s="4">
        <v>0.15</v>
      </c>
      <c r="M90" s="4">
        <v>0.18253953544365589</v>
      </c>
      <c r="N90" s="4">
        <v>0.12217134762286413</v>
      </c>
      <c r="O90" s="4">
        <v>182.53953544365589</v>
      </c>
      <c r="P90" s="4">
        <v>122.17134762286413</v>
      </c>
    </row>
    <row r="91" spans="1:16" x14ac:dyDescent="0.35">
      <c r="A91" s="23" t="s">
        <v>37</v>
      </c>
      <c r="B91" s="23" t="s">
        <v>48</v>
      </c>
      <c r="C91" s="24">
        <v>3</v>
      </c>
      <c r="D91" s="24">
        <v>63</v>
      </c>
      <c r="E91" s="24">
        <v>19</v>
      </c>
      <c r="F91" s="25" t="s">
        <v>13</v>
      </c>
      <c r="G91" s="25"/>
      <c r="H91" s="25">
        <v>1.1264000000000001</v>
      </c>
      <c r="I91" s="25">
        <v>1.14E-2</v>
      </c>
      <c r="J91" s="26">
        <v>0.16057535063946701</v>
      </c>
      <c r="K91" s="26">
        <v>7.8560752130089201E-2</v>
      </c>
      <c r="L91" s="4">
        <v>0.15</v>
      </c>
      <c r="M91" s="4">
        <v>7.5624191752739739E-2</v>
      </c>
      <c r="N91" s="4">
        <v>3.6998788168083198E-2</v>
      </c>
      <c r="O91" s="4">
        <v>75.624191752739733</v>
      </c>
      <c r="P91" s="4">
        <v>36.998788168083195</v>
      </c>
    </row>
    <row r="92" spans="1:16" x14ac:dyDescent="0.35">
      <c r="A92" s="23" t="s">
        <v>37</v>
      </c>
      <c r="B92" s="23" t="s">
        <v>48</v>
      </c>
      <c r="C92" s="24">
        <v>3</v>
      </c>
      <c r="D92" s="24">
        <v>64</v>
      </c>
      <c r="E92" s="24">
        <v>44.6</v>
      </c>
      <c r="F92" s="25" t="s">
        <v>13</v>
      </c>
      <c r="G92" s="25"/>
      <c r="H92" s="25">
        <v>1.0207999999999999</v>
      </c>
      <c r="I92" s="25">
        <v>2.2200000000000001E-2</v>
      </c>
      <c r="J92" s="26">
        <v>0.15274214792490501</v>
      </c>
      <c r="K92" s="26">
        <v>3.93591475750888E-2</v>
      </c>
      <c r="L92" s="4">
        <v>0.15</v>
      </c>
      <c r="M92" s="4">
        <v>7.1935084914329886E-2</v>
      </c>
      <c r="N92" s="4">
        <v>1.8536492130264214E-2</v>
      </c>
      <c r="O92" s="4">
        <v>71.935084914329892</v>
      </c>
      <c r="P92" s="4">
        <v>18.536492130264214</v>
      </c>
    </row>
    <row r="93" spans="1:16" x14ac:dyDescent="0.35">
      <c r="A93" s="23" t="s">
        <v>37</v>
      </c>
      <c r="B93" s="23" t="s">
        <v>48</v>
      </c>
      <c r="C93" s="24">
        <v>3</v>
      </c>
      <c r="D93" s="24">
        <v>69</v>
      </c>
      <c r="E93" s="24">
        <v>11.8</v>
      </c>
      <c r="F93" s="25" t="s">
        <v>13</v>
      </c>
      <c r="G93" s="25"/>
      <c r="H93" s="25">
        <v>0.8085</v>
      </c>
      <c r="I93" s="25">
        <v>1.6500000000000001E-2</v>
      </c>
      <c r="J93" s="26">
        <v>7.8499441316147597E-2</v>
      </c>
      <c r="K93" s="26">
        <v>0.106743268741348</v>
      </c>
      <c r="L93" s="4">
        <v>0.15</v>
      </c>
      <c r="M93" s="4">
        <v>3.6969913370478384E-2</v>
      </c>
      <c r="N93" s="4">
        <v>5.0271560307749145E-2</v>
      </c>
      <c r="O93" s="4">
        <v>36.969913370478388</v>
      </c>
      <c r="P93" s="4">
        <v>50.271560307749148</v>
      </c>
    </row>
    <row r="94" spans="1:16" x14ac:dyDescent="0.35">
      <c r="A94" s="23" t="s">
        <v>37</v>
      </c>
      <c r="B94" s="23" t="s">
        <v>48</v>
      </c>
      <c r="C94" s="24">
        <v>3</v>
      </c>
      <c r="D94" s="24">
        <v>70</v>
      </c>
      <c r="E94" s="24">
        <v>24</v>
      </c>
      <c r="F94" s="25" t="s">
        <v>13</v>
      </c>
      <c r="G94" s="25"/>
      <c r="H94" s="25">
        <v>0.86939999999999995</v>
      </c>
      <c r="I94" s="25">
        <v>-3.0000000000000001E-3</v>
      </c>
      <c r="J94" s="26">
        <v>0.89655971866039497</v>
      </c>
      <c r="K94" s="26">
        <v>0.42975988551947703</v>
      </c>
      <c r="L94" s="4">
        <v>0.15</v>
      </c>
      <c r="M94" s="4">
        <v>0.42224166917118028</v>
      </c>
      <c r="N94" s="4">
        <v>0.20239871101469253</v>
      </c>
      <c r="O94" s="4">
        <v>422.24166917118026</v>
      </c>
      <c r="P94" s="4">
        <v>202.39871101469254</v>
      </c>
    </row>
    <row r="95" spans="1:16" x14ac:dyDescent="0.35">
      <c r="A95" s="23" t="s">
        <v>37</v>
      </c>
      <c r="B95" s="23" t="s">
        <v>48</v>
      </c>
      <c r="C95" s="24">
        <v>3</v>
      </c>
      <c r="D95" s="24">
        <v>77</v>
      </c>
      <c r="E95" s="24">
        <v>29.8</v>
      </c>
      <c r="F95" s="25" t="s">
        <v>13</v>
      </c>
      <c r="G95" s="25"/>
      <c r="H95" s="25">
        <v>1.1253</v>
      </c>
      <c r="I95" s="25">
        <v>-3.7699999999999997E-2</v>
      </c>
      <c r="J95" s="26">
        <v>0.52553474400464595</v>
      </c>
      <c r="K95" s="26">
        <v>0.20556332315875001</v>
      </c>
      <c r="L95" s="4">
        <v>0.15</v>
      </c>
      <c r="M95" s="4">
        <v>0.24750461446955152</v>
      </c>
      <c r="N95" s="4">
        <v>9.6811622119957252E-2</v>
      </c>
      <c r="O95" s="4">
        <v>247.50461446955151</v>
      </c>
      <c r="P95" s="4">
        <v>96.811622119957249</v>
      </c>
    </row>
    <row r="96" spans="1:16" x14ac:dyDescent="0.35">
      <c r="A96" s="23" t="s">
        <v>37</v>
      </c>
      <c r="B96" s="23" t="s">
        <v>48</v>
      </c>
      <c r="C96" s="24">
        <v>3</v>
      </c>
      <c r="D96" s="24">
        <v>80</v>
      </c>
      <c r="E96" s="24">
        <v>63</v>
      </c>
      <c r="F96" s="25" t="s">
        <v>13</v>
      </c>
      <c r="G96" s="25"/>
      <c r="H96" s="25">
        <v>1.0955999999999999</v>
      </c>
      <c r="I96" s="25">
        <v>3.8800000000000001E-2</v>
      </c>
      <c r="J96" s="26">
        <v>0.11787825546733501</v>
      </c>
      <c r="K96" s="26">
        <v>2.75609004514243E-2</v>
      </c>
      <c r="L96" s="4">
        <v>0.15</v>
      </c>
      <c r="M96" s="4">
        <v>5.5515667625446533E-2</v>
      </c>
      <c r="N96" s="4">
        <v>1.2980017246211138E-2</v>
      </c>
      <c r="O96" s="4">
        <v>55.515667625446532</v>
      </c>
      <c r="P96" s="4">
        <v>12.980017246211139</v>
      </c>
    </row>
    <row r="97" spans="1:16" x14ac:dyDescent="0.35">
      <c r="A97" s="23" t="s">
        <v>37</v>
      </c>
      <c r="B97" s="23" t="s">
        <v>48</v>
      </c>
      <c r="C97" s="24">
        <v>3</v>
      </c>
      <c r="D97" s="24">
        <v>85</v>
      </c>
      <c r="E97" s="24">
        <v>48.2</v>
      </c>
      <c r="F97" s="25" t="s">
        <v>13</v>
      </c>
      <c r="G97" s="25"/>
      <c r="H97" s="25">
        <v>0.91190000000000004</v>
      </c>
      <c r="I97" s="25">
        <v>1.6E-2</v>
      </c>
      <c r="J97" s="26">
        <v>0.64689010733669405</v>
      </c>
      <c r="K97" s="26">
        <v>0.171980015100409</v>
      </c>
      <c r="L97" s="4">
        <v>0.15</v>
      </c>
      <c r="M97" s="4">
        <v>0.30465785268636747</v>
      </c>
      <c r="N97" s="4">
        <v>8.0995305866053413E-2</v>
      </c>
      <c r="O97" s="4">
        <v>304.65785268636745</v>
      </c>
      <c r="P97" s="4">
        <v>80.995305866053414</v>
      </c>
    </row>
    <row r="98" spans="1:16" x14ac:dyDescent="0.35">
      <c r="A98" s="23" t="s">
        <v>37</v>
      </c>
      <c r="B98" s="23" t="s">
        <v>48</v>
      </c>
      <c r="C98" s="24">
        <v>3</v>
      </c>
      <c r="D98" s="24">
        <v>88</v>
      </c>
      <c r="E98" s="24">
        <v>55.4</v>
      </c>
      <c r="F98" s="25" t="s">
        <v>13</v>
      </c>
      <c r="G98" s="25"/>
      <c r="H98" s="25">
        <v>1.155</v>
      </c>
      <c r="I98" s="25">
        <v>5.4199999999999998E-2</v>
      </c>
      <c r="J98" s="26">
        <v>0.58314129806144599</v>
      </c>
      <c r="K98" s="26">
        <v>0.15962464000436299</v>
      </c>
      <c r="L98" s="4">
        <v>0.15</v>
      </c>
      <c r="M98" s="4">
        <v>0.27463486249863639</v>
      </c>
      <c r="N98" s="4">
        <v>7.5176447294551377E-2</v>
      </c>
      <c r="O98" s="4">
        <v>274.63486249863638</v>
      </c>
      <c r="P98" s="4">
        <v>75.17644729455138</v>
      </c>
    </row>
    <row r="99" spans="1:16" x14ac:dyDescent="0.35">
      <c r="A99" s="23" t="s">
        <v>37</v>
      </c>
      <c r="B99" s="23" t="s">
        <v>48</v>
      </c>
      <c r="C99" s="24">
        <v>3</v>
      </c>
      <c r="D99" s="24">
        <v>96</v>
      </c>
      <c r="E99" s="24">
        <v>608.79999999999995</v>
      </c>
      <c r="F99" s="25" t="s">
        <v>13</v>
      </c>
      <c r="G99" s="25"/>
      <c r="H99" s="25">
        <v>1.0410999999999999</v>
      </c>
      <c r="I99" s="25">
        <v>3.9800000000000002E-2</v>
      </c>
      <c r="J99" s="26">
        <v>2.8401862518768901</v>
      </c>
      <c r="K99" s="26">
        <v>0.235753470839632</v>
      </c>
      <c r="L99" s="4">
        <v>0.15</v>
      </c>
      <c r="M99" s="4">
        <v>1.3376074775491833</v>
      </c>
      <c r="N99" s="4">
        <v>0.11102990349484093</v>
      </c>
      <c r="O99" s="4">
        <v>1337.6074775491834</v>
      </c>
      <c r="P99" s="4">
        <v>111.02990349484094</v>
      </c>
    </row>
    <row r="100" spans="1:16" x14ac:dyDescent="0.35">
      <c r="A100" s="23" t="s">
        <v>37</v>
      </c>
      <c r="B100" s="23" t="s">
        <v>48</v>
      </c>
      <c r="C100" s="24">
        <v>5</v>
      </c>
      <c r="D100" s="24">
        <v>25</v>
      </c>
      <c r="E100" s="24">
        <v>41.8</v>
      </c>
      <c r="F100" s="25" t="s">
        <v>13</v>
      </c>
      <c r="G100" s="25"/>
      <c r="H100" s="25">
        <v>0.86619999999999997</v>
      </c>
      <c r="I100" s="25">
        <v>2.8500000000000001E-2</v>
      </c>
      <c r="J100" s="26">
        <v>0.18117601632112601</v>
      </c>
      <c r="K100" s="26">
        <v>7.1588355364842496E-2</v>
      </c>
      <c r="L100" s="4">
        <v>0.15</v>
      </c>
      <c r="M100" s="4">
        <v>8.5326233103044935E-2</v>
      </c>
      <c r="N100" s="4">
        <v>3.3715084487216995E-2</v>
      </c>
      <c r="O100" s="4">
        <v>85.326233103044942</v>
      </c>
      <c r="P100" s="4">
        <v>33.715084487216998</v>
      </c>
    </row>
    <row r="101" spans="1:16" x14ac:dyDescent="0.35">
      <c r="A101" s="23" t="s">
        <v>37</v>
      </c>
      <c r="B101" s="23" t="s">
        <v>48</v>
      </c>
      <c r="C101" s="24">
        <v>5</v>
      </c>
      <c r="D101" s="24">
        <v>26</v>
      </c>
      <c r="E101" s="24">
        <v>40</v>
      </c>
      <c r="F101" s="25" t="s">
        <v>13</v>
      </c>
      <c r="G101" s="25"/>
      <c r="H101" s="25">
        <v>0.9284</v>
      </c>
      <c r="I101" s="25">
        <v>4.7500000000000001E-2</v>
      </c>
      <c r="J101" s="26">
        <v>0.94731891045461603</v>
      </c>
      <c r="K101" s="26">
        <v>0.564550191785955</v>
      </c>
      <c r="L101" s="4">
        <v>0.15</v>
      </c>
      <c r="M101" s="4">
        <v>0.44614709947647641</v>
      </c>
      <c r="N101" s="4">
        <v>0.26587923854842016</v>
      </c>
      <c r="O101" s="4">
        <v>446.1470994764764</v>
      </c>
      <c r="P101" s="4">
        <v>265.87923854842018</v>
      </c>
    </row>
    <row r="102" spans="1:16" x14ac:dyDescent="0.35">
      <c r="A102" s="23" t="s">
        <v>37</v>
      </c>
      <c r="B102" s="23" t="s">
        <v>48</v>
      </c>
      <c r="C102" s="24">
        <v>5</v>
      </c>
      <c r="D102" s="24">
        <v>31</v>
      </c>
      <c r="E102" s="24">
        <v>41.2</v>
      </c>
      <c r="F102" s="25" t="s">
        <v>13</v>
      </c>
      <c r="G102" s="25"/>
      <c r="H102" s="25">
        <v>1.0411999999999999</v>
      </c>
      <c r="I102" s="25">
        <v>2.23E-2</v>
      </c>
      <c r="J102" s="26">
        <v>0.117448434204331</v>
      </c>
      <c r="K102" s="26">
        <v>3.7088274268659398E-2</v>
      </c>
      <c r="L102" s="4">
        <v>0.15</v>
      </c>
      <c r="M102" s="4">
        <v>5.5313240008235211E-2</v>
      </c>
      <c r="N102" s="4">
        <v>1.7467006946593776E-2</v>
      </c>
      <c r="O102" s="4">
        <v>55.313240008235212</v>
      </c>
      <c r="P102" s="4">
        <v>17.467006946593777</v>
      </c>
    </row>
    <row r="103" spans="1:16" x14ac:dyDescent="0.35">
      <c r="A103" s="23" t="s">
        <v>37</v>
      </c>
      <c r="B103" s="23" t="s">
        <v>48</v>
      </c>
      <c r="C103" s="24">
        <v>5</v>
      </c>
      <c r="D103" s="24">
        <v>37</v>
      </c>
      <c r="E103" s="24">
        <v>72</v>
      </c>
      <c r="F103" s="25" t="s">
        <v>13</v>
      </c>
      <c r="G103" s="25"/>
      <c r="H103" s="25">
        <v>1.0162</v>
      </c>
      <c r="I103" s="25">
        <v>4.3799999999999999E-2</v>
      </c>
      <c r="J103" s="26">
        <v>0.710754407734837</v>
      </c>
      <c r="K103" s="26">
        <v>0.14641791667811799</v>
      </c>
      <c r="L103" s="4">
        <v>0.15</v>
      </c>
      <c r="M103" s="4">
        <v>0.33473523430334817</v>
      </c>
      <c r="N103" s="4">
        <v>6.8956639750790943E-2</v>
      </c>
      <c r="O103" s="4">
        <v>334.73523430334819</v>
      </c>
      <c r="P103" s="4">
        <v>68.956639750790941</v>
      </c>
    </row>
    <row r="104" spans="1:16" x14ac:dyDescent="0.35">
      <c r="A104" s="23" t="s">
        <v>37</v>
      </c>
      <c r="B104" s="23" t="s">
        <v>48</v>
      </c>
      <c r="C104" s="24">
        <v>5</v>
      </c>
      <c r="D104" s="24">
        <v>39</v>
      </c>
      <c r="E104" s="24">
        <v>37</v>
      </c>
      <c r="F104" s="25" t="s">
        <v>13</v>
      </c>
      <c r="G104" s="25"/>
      <c r="H104" s="25">
        <v>0.88390000000000002</v>
      </c>
      <c r="I104" s="25">
        <v>9.1000000000000004E-3</v>
      </c>
      <c r="J104" s="26">
        <v>0.43277712753550901</v>
      </c>
      <c r="K104" s="26">
        <v>0.136403503374809</v>
      </c>
      <c r="L104" s="4">
        <v>0.15</v>
      </c>
      <c r="M104" s="4">
        <v>0.20381970426101675</v>
      </c>
      <c r="N104" s="4">
        <v>6.4240275072621672E-2</v>
      </c>
      <c r="O104" s="4">
        <v>203.81970426101677</v>
      </c>
      <c r="P104" s="4">
        <v>64.240275072621671</v>
      </c>
    </row>
    <row r="105" spans="1:16" x14ac:dyDescent="0.35">
      <c r="A105" s="23" t="s">
        <v>37</v>
      </c>
      <c r="B105" s="23" t="s">
        <v>48</v>
      </c>
      <c r="C105" s="24">
        <v>5</v>
      </c>
      <c r="D105" s="24">
        <v>48</v>
      </c>
      <c r="E105" s="24">
        <v>51.6</v>
      </c>
      <c r="F105" s="25" t="s">
        <v>13</v>
      </c>
      <c r="G105" s="25"/>
      <c r="H105" s="25">
        <v>1.0021</v>
      </c>
      <c r="I105" s="25">
        <v>3.7400000000000003E-2</v>
      </c>
      <c r="J105" s="26">
        <v>0.18803712875916601</v>
      </c>
      <c r="K105" s="26">
        <v>5.1959262762089502E-2</v>
      </c>
      <c r="L105" s="4">
        <v>0.15</v>
      </c>
      <c r="M105" s="4">
        <v>8.8557526577324394E-2</v>
      </c>
      <c r="N105" s="4">
        <v>2.4470612922862046E-2</v>
      </c>
      <c r="O105" s="4">
        <v>88.557526577324396</v>
      </c>
      <c r="P105" s="4">
        <v>24.470612922862045</v>
      </c>
    </row>
    <row r="106" spans="1:16" ht="26" x14ac:dyDescent="0.35">
      <c r="A106" s="27" t="s">
        <v>37</v>
      </c>
      <c r="B106" s="27" t="s">
        <v>48</v>
      </c>
      <c r="C106" s="28">
        <v>5</v>
      </c>
      <c r="D106" s="28">
        <v>56</v>
      </c>
      <c r="E106" s="28">
        <v>36.6</v>
      </c>
      <c r="F106" s="29" t="s">
        <v>13</v>
      </c>
      <c r="G106" s="29"/>
      <c r="H106" s="29">
        <v>0.999</v>
      </c>
      <c r="I106" s="29">
        <v>2.7699999999999999E-2</v>
      </c>
      <c r="J106" s="30">
        <v>0.38990306084305698</v>
      </c>
      <c r="K106" s="30">
        <v>0.14246559394167599</v>
      </c>
      <c r="L106" s="4">
        <v>0.15</v>
      </c>
      <c r="M106" s="4">
        <v>0.18362783404022814</v>
      </c>
      <c r="N106" s="4">
        <v>6.7095263074363878E-2</v>
      </c>
      <c r="O106" s="4">
        <v>183.62783404022815</v>
      </c>
      <c r="P106" s="4">
        <v>67.095263074363885</v>
      </c>
    </row>
    <row r="107" spans="1:16" ht="26" x14ac:dyDescent="0.35">
      <c r="A107" s="27" t="s">
        <v>37</v>
      </c>
      <c r="B107" s="27" t="s">
        <v>48</v>
      </c>
      <c r="C107" s="28">
        <v>5</v>
      </c>
      <c r="D107" s="28">
        <v>65</v>
      </c>
      <c r="E107" s="28">
        <v>188.8</v>
      </c>
      <c r="F107" s="29" t="s">
        <v>13</v>
      </c>
      <c r="G107" s="29"/>
      <c r="H107" s="29">
        <v>0.92049999999999998</v>
      </c>
      <c r="I107" s="29">
        <v>2.29E-2</v>
      </c>
      <c r="J107" s="30">
        <v>0.75997294326801101</v>
      </c>
      <c r="K107" s="30">
        <v>8.4999893896418197E-2</v>
      </c>
      <c r="L107" s="4">
        <v>0.15</v>
      </c>
      <c r="M107" s="4">
        <v>0.35791508073760497</v>
      </c>
      <c r="N107" s="4">
        <v>4.0031351321273993E-2</v>
      </c>
      <c r="O107" s="4">
        <v>357.91508073760497</v>
      </c>
      <c r="P107" s="4">
        <v>40.031351321273995</v>
      </c>
    </row>
    <row r="108" spans="1:16" ht="26" x14ac:dyDescent="0.35">
      <c r="A108" s="27" t="s">
        <v>37</v>
      </c>
      <c r="B108" s="27" t="s">
        <v>48</v>
      </c>
      <c r="C108" s="28">
        <v>5</v>
      </c>
      <c r="D108" s="28">
        <v>76</v>
      </c>
      <c r="E108" s="28">
        <v>-8.6</v>
      </c>
      <c r="F108" s="29" t="s">
        <v>13</v>
      </c>
      <c r="G108" s="29"/>
      <c r="H108" s="29">
        <v>0.99329999999999996</v>
      </c>
      <c r="I108" s="29">
        <v>-9.5100000000000004E-2</v>
      </c>
      <c r="J108" s="30">
        <v>0.37729774653756298</v>
      </c>
      <c r="K108" s="30">
        <v>0.66730287655854903</v>
      </c>
      <c r="L108" s="4">
        <v>0.15</v>
      </c>
      <c r="M108" s="4">
        <v>0.17769126468293894</v>
      </c>
      <c r="N108" s="4">
        <v>0.31427140275921761</v>
      </c>
      <c r="O108" s="4">
        <v>177.69126468293894</v>
      </c>
      <c r="P108" s="4">
        <v>314.27140275921761</v>
      </c>
    </row>
    <row r="109" spans="1:16" ht="26" x14ac:dyDescent="0.35">
      <c r="A109" s="27" t="s">
        <v>37</v>
      </c>
      <c r="B109" s="27" t="s">
        <v>48</v>
      </c>
      <c r="C109" s="28">
        <v>5</v>
      </c>
      <c r="D109" s="28">
        <v>79</v>
      </c>
      <c r="E109" s="28">
        <v>38.6</v>
      </c>
      <c r="F109" s="29" t="s">
        <v>13</v>
      </c>
      <c r="G109" s="29"/>
      <c r="H109" s="29">
        <v>1.0066999999999999</v>
      </c>
      <c r="I109" s="29">
        <v>5.8000000000000003E-2</v>
      </c>
      <c r="J109" s="30">
        <v>0.889624242823981</v>
      </c>
      <c r="K109" s="30">
        <v>0.459137834476889</v>
      </c>
      <c r="L109" s="4">
        <v>0.15</v>
      </c>
      <c r="M109" s="4">
        <v>0.41897535368464539</v>
      </c>
      <c r="N109" s="4">
        <v>0.21623448117748531</v>
      </c>
      <c r="O109" s="4">
        <v>418.97535368464537</v>
      </c>
      <c r="P109" s="4">
        <v>216.23448117748532</v>
      </c>
    </row>
    <row r="110" spans="1:16" ht="26" x14ac:dyDescent="0.35">
      <c r="A110" s="27" t="s">
        <v>37</v>
      </c>
      <c r="B110" s="27" t="s">
        <v>48</v>
      </c>
      <c r="C110" s="28">
        <v>5</v>
      </c>
      <c r="D110" s="28">
        <v>88</v>
      </c>
      <c r="E110" s="28">
        <v>-1.5999999999999901</v>
      </c>
      <c r="F110" s="29" t="s">
        <v>13</v>
      </c>
      <c r="G110" s="29"/>
      <c r="H110" s="29">
        <v>0.82830000000000004</v>
      </c>
      <c r="I110" s="29">
        <v>1.35E-2</v>
      </c>
      <c r="J110" s="30">
        <v>2.0710293500852201E-2</v>
      </c>
      <c r="K110" s="30">
        <v>0.115107540709218</v>
      </c>
      <c r="L110" s="4">
        <v>0.15</v>
      </c>
      <c r="M110" s="4">
        <v>9.7536714117504048E-3</v>
      </c>
      <c r="N110" s="4">
        <v>5.4210778280191781E-2</v>
      </c>
      <c r="O110" s="4">
        <v>9.7536714117504051</v>
      </c>
      <c r="P110" s="4">
        <v>54.210778280191782</v>
      </c>
    </row>
    <row r="111" spans="1:16" ht="26" x14ac:dyDescent="0.35">
      <c r="A111" s="27" t="s">
        <v>37</v>
      </c>
      <c r="B111" s="27" t="s">
        <v>48</v>
      </c>
      <c r="C111" s="28">
        <v>5</v>
      </c>
      <c r="D111" s="28">
        <v>89</v>
      </c>
      <c r="E111" s="28">
        <v>56.4</v>
      </c>
      <c r="F111" s="29" t="s">
        <v>13</v>
      </c>
      <c r="G111" s="29"/>
      <c r="H111" s="29">
        <v>0.9385</v>
      </c>
      <c r="I111" s="29">
        <v>1.34E-2</v>
      </c>
      <c r="J111" s="30">
        <v>0.17725032850119399</v>
      </c>
      <c r="K111" s="30">
        <v>4.19265630846044E-2</v>
      </c>
      <c r="L111" s="4">
        <v>0.15</v>
      </c>
      <c r="M111" s="4">
        <v>8.3477400344631733E-2</v>
      </c>
      <c r="N111" s="4">
        <v>1.9745636136659701E-2</v>
      </c>
      <c r="O111" s="4">
        <v>83.477400344631732</v>
      </c>
      <c r="P111" s="4">
        <v>19.745636136659702</v>
      </c>
    </row>
    <row r="112" spans="1:16" x14ac:dyDescent="0.35">
      <c r="A112" s="23" t="s">
        <v>39</v>
      </c>
      <c r="B112" s="23" t="s">
        <v>49</v>
      </c>
      <c r="C112" s="24">
        <v>7</v>
      </c>
      <c r="D112" s="24">
        <v>45</v>
      </c>
      <c r="E112" s="24">
        <v>74.8</v>
      </c>
      <c r="F112" s="25" t="s">
        <v>13</v>
      </c>
      <c r="G112" s="25"/>
      <c r="H112" s="25">
        <v>1.0886</v>
      </c>
      <c r="I112" s="25">
        <v>3.6799999999999999E-2</v>
      </c>
      <c r="J112" s="26">
        <v>0.91865937082402205</v>
      </c>
      <c r="K112" s="26">
        <v>0.215364080525004</v>
      </c>
      <c r="L112" s="4">
        <v>0.35</v>
      </c>
      <c r="M112" s="4">
        <v>0.4337959693496074</v>
      </c>
      <c r="N112" s="4">
        <v>0.1016960943756892</v>
      </c>
      <c r="O112" s="4">
        <v>433.79596934960739</v>
      </c>
      <c r="P112" s="4">
        <v>101.6960943756892</v>
      </c>
    </row>
    <row r="113" spans="1:16" x14ac:dyDescent="0.35">
      <c r="A113" s="23" t="s">
        <v>39</v>
      </c>
      <c r="B113" s="23" t="s">
        <v>49</v>
      </c>
      <c r="C113" s="24">
        <v>7</v>
      </c>
      <c r="D113" s="24">
        <v>70</v>
      </c>
      <c r="E113" s="24">
        <v>253.4</v>
      </c>
      <c r="F113" s="25" t="s">
        <v>13</v>
      </c>
      <c r="G113" s="25"/>
      <c r="H113" s="25">
        <v>1.1364000000000001</v>
      </c>
      <c r="I113" s="25">
        <v>1.2999999999999999E-2</v>
      </c>
      <c r="J113" s="26">
        <v>2.1750676594137399</v>
      </c>
      <c r="K113" s="26">
        <v>0.29612024135722698</v>
      </c>
      <c r="L113" s="4">
        <v>0.35</v>
      </c>
      <c r="M113" s="4">
        <v>1.027078821250176</v>
      </c>
      <c r="N113" s="4">
        <v>0.13982959432327491</v>
      </c>
      <c r="O113" s="4">
        <v>1027.0788212501761</v>
      </c>
      <c r="P113" s="4">
        <v>139.8295943232749</v>
      </c>
    </row>
    <row r="114" spans="1:16" x14ac:dyDescent="0.35">
      <c r="A114" s="23" t="s">
        <v>39</v>
      </c>
      <c r="B114" s="23" t="s">
        <v>49</v>
      </c>
      <c r="C114" s="24">
        <v>9</v>
      </c>
      <c r="D114" s="24">
        <v>2</v>
      </c>
      <c r="E114" s="24">
        <v>514.79999999999995</v>
      </c>
      <c r="F114" s="25" t="s">
        <v>13</v>
      </c>
      <c r="G114" s="25"/>
      <c r="H114" s="25">
        <v>1.0592999999999999</v>
      </c>
      <c r="I114" s="25">
        <v>1.55E-2</v>
      </c>
      <c r="J114" s="26">
        <v>1.17733065262999</v>
      </c>
      <c r="K114" s="26">
        <v>6.7205061143937594E-2</v>
      </c>
      <c r="L114" s="4">
        <v>0.35</v>
      </c>
      <c r="M114" s="4">
        <v>0.55594196055990153</v>
      </c>
      <c r="N114" s="4">
        <v>3.1734596706920908E-2</v>
      </c>
      <c r="O114" s="4">
        <v>555.94196055990153</v>
      </c>
      <c r="P114" s="4">
        <v>31.734596706920907</v>
      </c>
    </row>
    <row r="115" spans="1:16" x14ac:dyDescent="0.35">
      <c r="A115" s="23" t="s">
        <v>39</v>
      </c>
      <c r="B115" s="23" t="s">
        <v>49</v>
      </c>
      <c r="C115" s="24">
        <v>9</v>
      </c>
      <c r="D115" s="24">
        <v>3</v>
      </c>
      <c r="E115" s="24">
        <v>266.60000000000002</v>
      </c>
      <c r="F115" s="25" t="s">
        <v>13</v>
      </c>
      <c r="G115" s="25"/>
      <c r="H115" s="25">
        <v>1.1913</v>
      </c>
      <c r="I115" s="25">
        <v>2.9000000000000001E-2</v>
      </c>
      <c r="J115" s="26">
        <v>1.70314719320881</v>
      </c>
      <c r="K115" s="26">
        <v>0.170353236825418</v>
      </c>
      <c r="L115" s="4">
        <v>0.35</v>
      </c>
      <c r="M115" s="4">
        <v>0.80423540115894221</v>
      </c>
      <c r="N115" s="4">
        <v>8.0441728291782047E-2</v>
      </c>
      <c r="O115" s="4">
        <v>804.23540115894218</v>
      </c>
      <c r="P115" s="4">
        <v>80.441728291782042</v>
      </c>
    </row>
    <row r="116" spans="1:16" x14ac:dyDescent="0.35">
      <c r="A116" s="23" t="s">
        <v>39</v>
      </c>
      <c r="B116" s="23" t="s">
        <v>49</v>
      </c>
      <c r="C116" s="24">
        <v>9</v>
      </c>
      <c r="D116" s="24">
        <v>4</v>
      </c>
      <c r="E116" s="24">
        <v>302</v>
      </c>
      <c r="F116" s="25" t="s">
        <v>13</v>
      </c>
      <c r="G116" s="25"/>
      <c r="H116" s="25">
        <v>1.0456000000000001</v>
      </c>
      <c r="I116" s="25">
        <v>9.4999999999999998E-3</v>
      </c>
      <c r="J116" s="26">
        <v>1.5233466033219201</v>
      </c>
      <c r="K116" s="26">
        <v>0.12610515594403399</v>
      </c>
      <c r="L116" s="4">
        <v>0.35</v>
      </c>
      <c r="M116" s="4">
        <v>0.71933258118372889</v>
      </c>
      <c r="N116" s="4">
        <v>5.9547542974124498E-2</v>
      </c>
      <c r="O116" s="4">
        <v>719.33258118372885</v>
      </c>
      <c r="P116" s="4">
        <v>59.547542974124497</v>
      </c>
    </row>
    <row r="117" spans="1:16" x14ac:dyDescent="0.35">
      <c r="A117" s="23" t="s">
        <v>39</v>
      </c>
      <c r="B117" s="23" t="s">
        <v>49</v>
      </c>
      <c r="C117" s="24">
        <v>9</v>
      </c>
      <c r="D117" s="24">
        <v>19</v>
      </c>
      <c r="E117" s="24">
        <v>148.4</v>
      </c>
      <c r="F117" s="25" t="s">
        <v>13</v>
      </c>
      <c r="G117" s="25"/>
      <c r="H117" s="25">
        <v>0.99</v>
      </c>
      <c r="I117" s="25">
        <v>3.85E-2</v>
      </c>
      <c r="J117" s="26">
        <v>1.31723985367114</v>
      </c>
      <c r="K117" s="26">
        <v>0.178706709912414</v>
      </c>
      <c r="L117" s="4">
        <v>0.35</v>
      </c>
      <c r="M117" s="4">
        <v>0.62200784897742778</v>
      </c>
      <c r="N117" s="4">
        <v>8.4386283880388185E-2</v>
      </c>
      <c r="O117" s="4">
        <v>622.00784897742778</v>
      </c>
      <c r="P117" s="4">
        <v>84.386283880388191</v>
      </c>
    </row>
    <row r="118" spans="1:16" x14ac:dyDescent="0.35">
      <c r="A118" s="23" t="s">
        <v>39</v>
      </c>
      <c r="B118" s="23" t="s">
        <v>49</v>
      </c>
      <c r="C118" s="24">
        <v>9</v>
      </c>
      <c r="D118" s="24">
        <v>20</v>
      </c>
      <c r="E118" s="24">
        <v>41</v>
      </c>
      <c r="F118" s="25" t="s">
        <v>13</v>
      </c>
      <c r="G118" s="25"/>
      <c r="H118" s="25">
        <v>0.87129999999999996</v>
      </c>
      <c r="I118" s="25">
        <v>4.9200000000000001E-2</v>
      </c>
      <c r="J118" s="26">
        <v>0.87570995048749001</v>
      </c>
      <c r="K118" s="26">
        <v>0.33994129046771199</v>
      </c>
      <c r="L118" s="4">
        <v>0.35</v>
      </c>
      <c r="M118" s="4">
        <v>0.41351501862988882</v>
      </c>
      <c r="N118" s="4">
        <v>0.16052213290778691</v>
      </c>
      <c r="O118" s="4">
        <v>413.5150186298888</v>
      </c>
      <c r="P118" s="4">
        <v>160.52213290778693</v>
      </c>
    </row>
    <row r="119" spans="1:16" x14ac:dyDescent="0.35">
      <c r="A119" s="23" t="s">
        <v>39</v>
      </c>
      <c r="B119" s="23" t="s">
        <v>49</v>
      </c>
      <c r="C119" s="24">
        <v>9</v>
      </c>
      <c r="D119" s="24">
        <v>29</v>
      </c>
      <c r="E119" s="24">
        <v>70.8</v>
      </c>
      <c r="F119" s="25" t="s">
        <v>13</v>
      </c>
      <c r="G119" s="25"/>
      <c r="H119" s="25">
        <v>0.83740000000000003</v>
      </c>
      <c r="I119" s="25">
        <v>4.1799999999999997E-2</v>
      </c>
      <c r="J119" s="26">
        <v>2.2517697814608502</v>
      </c>
      <c r="K119" s="26">
        <v>0.66223933782937106</v>
      </c>
      <c r="L119" s="4">
        <v>0.35</v>
      </c>
      <c r="M119" s="4">
        <v>1.0632979819547066</v>
      </c>
      <c r="N119" s="4">
        <v>0.31271303011632234</v>
      </c>
      <c r="O119" s="4">
        <v>1063.2979819547065</v>
      </c>
      <c r="P119" s="4">
        <v>312.71303011632233</v>
      </c>
    </row>
    <row r="120" spans="1:16" x14ac:dyDescent="0.35">
      <c r="A120" s="23" t="s">
        <v>39</v>
      </c>
      <c r="B120" s="23" t="s">
        <v>49</v>
      </c>
      <c r="C120" s="24">
        <v>9</v>
      </c>
      <c r="D120" s="24">
        <v>61</v>
      </c>
      <c r="E120" s="24">
        <v>172.2</v>
      </c>
      <c r="F120" s="25" t="s">
        <v>13</v>
      </c>
      <c r="G120" s="25"/>
      <c r="H120" s="25">
        <v>1.0689</v>
      </c>
      <c r="I120" s="25">
        <v>1.5900000000000001E-2</v>
      </c>
      <c r="J120" s="26">
        <v>1.1388086584221899</v>
      </c>
      <c r="K120" s="26">
        <v>0.13726558371773001</v>
      </c>
      <c r="L120" s="4">
        <v>0.35</v>
      </c>
      <c r="M120" s="4">
        <v>0.53775166462500734</v>
      </c>
      <c r="N120" s="4">
        <v>6.4817557887382429E-2</v>
      </c>
      <c r="O120" s="4">
        <v>537.75166462500738</v>
      </c>
      <c r="P120" s="4">
        <v>64.817557887382435</v>
      </c>
    </row>
    <row r="121" spans="1:16" x14ac:dyDescent="0.35">
      <c r="A121" s="23" t="s">
        <v>39</v>
      </c>
      <c r="B121" s="23" t="s">
        <v>49</v>
      </c>
      <c r="C121" s="24">
        <v>9</v>
      </c>
      <c r="D121" s="24">
        <v>63</v>
      </c>
      <c r="E121" s="24">
        <v>78</v>
      </c>
      <c r="F121" s="25" t="s">
        <v>13</v>
      </c>
      <c r="G121" s="25"/>
      <c r="H121" s="25">
        <v>1.1601999999999999</v>
      </c>
      <c r="I121" s="25">
        <v>4.4000000000000003E-3</v>
      </c>
      <c r="J121" s="26">
        <v>0.62631984871348201</v>
      </c>
      <c r="K121" s="26">
        <v>0.1542736145894</v>
      </c>
      <c r="L121" s="4">
        <v>0.35</v>
      </c>
      <c r="M121" s="4">
        <v>0.29575165129144493</v>
      </c>
      <c r="N121" s="4">
        <v>7.2848842902290822E-2</v>
      </c>
      <c r="O121" s="4">
        <v>295.75165129144494</v>
      </c>
      <c r="P121" s="4">
        <v>72.848842902290826</v>
      </c>
    </row>
    <row r="122" spans="1:16" x14ac:dyDescent="0.35">
      <c r="A122" s="23" t="s">
        <v>39</v>
      </c>
      <c r="B122" s="23" t="s">
        <v>49</v>
      </c>
      <c r="C122" s="24">
        <v>9</v>
      </c>
      <c r="D122" s="24">
        <v>66</v>
      </c>
      <c r="E122" s="24">
        <v>272.2</v>
      </c>
      <c r="F122" s="25" t="s">
        <v>13</v>
      </c>
      <c r="G122" s="25"/>
      <c r="H122" s="25">
        <v>1.0797000000000001</v>
      </c>
      <c r="I122" s="25">
        <v>5.7999999999999996E-3</v>
      </c>
      <c r="J122" s="26">
        <v>2.6375603069114701</v>
      </c>
      <c r="K122" s="26">
        <v>0.34122985084355101</v>
      </c>
      <c r="L122" s="4">
        <v>0.35</v>
      </c>
      <c r="M122" s="4">
        <v>1.2454703738866932</v>
      </c>
      <c r="N122" s="4">
        <v>0.16113059815078681</v>
      </c>
      <c r="O122" s="4">
        <v>1245.4703738866933</v>
      </c>
      <c r="P122" s="4">
        <v>161.13059815078682</v>
      </c>
    </row>
    <row r="123" spans="1:16" x14ac:dyDescent="0.35">
      <c r="A123" s="23" t="s">
        <v>39</v>
      </c>
      <c r="B123" s="23" t="s">
        <v>49</v>
      </c>
      <c r="C123" s="24">
        <v>9</v>
      </c>
      <c r="D123" s="24">
        <v>67</v>
      </c>
      <c r="E123" s="24">
        <v>9.4000000000000092</v>
      </c>
      <c r="F123" s="25" t="s">
        <v>13</v>
      </c>
      <c r="G123" s="25"/>
      <c r="H123" s="25">
        <v>1.0161</v>
      </c>
      <c r="I123" s="25">
        <v>-6.6699999999999995E-2</v>
      </c>
      <c r="J123" s="26">
        <v>6.2806785811552004</v>
      </c>
      <c r="K123" s="26">
        <v>6.15418348670444</v>
      </c>
      <c r="L123" s="4">
        <v>0.35</v>
      </c>
      <c r="M123" s="4">
        <v>2.9657707087249068</v>
      </c>
      <c r="N123" s="4">
        <v>2.9060390346594502</v>
      </c>
      <c r="O123" s="4">
        <v>2965.7707087249069</v>
      </c>
      <c r="P123" s="4">
        <v>2906.0390346594504</v>
      </c>
    </row>
    <row r="124" spans="1:16" x14ac:dyDescent="0.35">
      <c r="A124" s="23" t="s">
        <v>39</v>
      </c>
      <c r="B124" s="23" t="s">
        <v>49</v>
      </c>
      <c r="C124" s="24">
        <v>9</v>
      </c>
      <c r="D124" s="24">
        <v>68</v>
      </c>
      <c r="E124" s="24">
        <v>184.4</v>
      </c>
      <c r="F124" s="25" t="s">
        <v>13</v>
      </c>
      <c r="G124" s="25"/>
      <c r="H124" s="25">
        <v>0.93189999999999995</v>
      </c>
      <c r="I124" s="25">
        <v>3.9300000000000002E-2</v>
      </c>
      <c r="J124" s="26">
        <v>3.1454389226441699</v>
      </c>
      <c r="K124" s="26">
        <v>0.80372060241549004</v>
      </c>
      <c r="L124" s="4">
        <v>0.35</v>
      </c>
      <c r="M124" s="4">
        <v>1.4852934284603203</v>
      </c>
      <c r="N124" s="4">
        <v>0.37952125552079657</v>
      </c>
      <c r="O124" s="4">
        <v>1485.2934284603202</v>
      </c>
      <c r="P124" s="4">
        <v>379.52125552079656</v>
      </c>
    </row>
    <row r="125" spans="1:16" x14ac:dyDescent="0.35">
      <c r="A125" s="23" t="s">
        <v>39</v>
      </c>
      <c r="B125" s="23" t="s">
        <v>49</v>
      </c>
      <c r="C125" s="24">
        <v>9</v>
      </c>
      <c r="D125" s="24">
        <v>73</v>
      </c>
      <c r="E125" s="24">
        <v>-3.4000000000000101</v>
      </c>
      <c r="F125" s="25" t="s">
        <v>13</v>
      </c>
      <c r="G125" s="25"/>
      <c r="H125" s="25">
        <v>1.0097</v>
      </c>
      <c r="I125" s="25">
        <v>-1.4500000000000001E-2</v>
      </c>
      <c r="J125" s="26">
        <v>0.16410391973372701</v>
      </c>
      <c r="K125" s="26">
        <v>0.54287380775185701</v>
      </c>
      <c r="L125" s="4">
        <v>0.35</v>
      </c>
      <c r="M125" s="4">
        <v>7.7490766649566931E-2</v>
      </c>
      <c r="N125" s="4">
        <v>0.25634797526420794</v>
      </c>
      <c r="O125" s="4">
        <v>77.490766649566936</v>
      </c>
      <c r="P125" s="4">
        <v>256.34797526420795</v>
      </c>
    </row>
    <row r="126" spans="1:16" x14ac:dyDescent="0.35">
      <c r="A126" s="23" t="s">
        <v>39</v>
      </c>
      <c r="B126" s="23" t="s">
        <v>49</v>
      </c>
      <c r="C126" s="24">
        <v>9</v>
      </c>
      <c r="D126" s="24">
        <v>74</v>
      </c>
      <c r="E126" s="24">
        <v>337</v>
      </c>
      <c r="F126" s="25" t="s">
        <v>13</v>
      </c>
      <c r="G126" s="25"/>
      <c r="H126" s="25">
        <v>1.0286</v>
      </c>
      <c r="I126" s="25">
        <v>1.12E-2</v>
      </c>
      <c r="J126" s="26">
        <v>1.0628354575027199</v>
      </c>
      <c r="K126" s="26">
        <v>9.42159199946217E-2</v>
      </c>
      <c r="L126" s="4">
        <v>0.35</v>
      </c>
      <c r="M126" s="4">
        <v>0.50187670445572041</v>
      </c>
      <c r="N126" s="4">
        <v>4.4489271693350096E-2</v>
      </c>
      <c r="O126" s="4">
        <v>501.87670445572041</v>
      </c>
      <c r="P126" s="4">
        <v>44.489271693350098</v>
      </c>
    </row>
    <row r="127" spans="1:16" x14ac:dyDescent="0.35">
      <c r="A127" s="23" t="s">
        <v>39</v>
      </c>
      <c r="B127" s="23" t="s">
        <v>49</v>
      </c>
      <c r="C127" s="24">
        <v>9</v>
      </c>
      <c r="D127" s="24">
        <v>79</v>
      </c>
      <c r="E127" s="24">
        <v>164</v>
      </c>
      <c r="F127" s="25" t="s">
        <v>13</v>
      </c>
      <c r="G127" s="25"/>
      <c r="H127" s="25">
        <v>1.0848</v>
      </c>
      <c r="I127" s="25">
        <v>1.6400000000000001E-2</v>
      </c>
      <c r="J127" s="26">
        <v>1.34838229695792</v>
      </c>
      <c r="K127" s="26">
        <v>0.18519307941473401</v>
      </c>
      <c r="L127" s="4">
        <v>0.35</v>
      </c>
      <c r="M127" s="4">
        <v>0.63671348068658473</v>
      </c>
      <c r="N127" s="4">
        <v>8.7449182964838543E-2</v>
      </c>
      <c r="O127" s="4">
        <v>636.71348068658472</v>
      </c>
      <c r="P127" s="4">
        <v>87.449182964838542</v>
      </c>
    </row>
    <row r="128" spans="1:16" x14ac:dyDescent="0.35">
      <c r="A128" s="23" t="s">
        <v>39</v>
      </c>
      <c r="B128" s="23" t="s">
        <v>49</v>
      </c>
      <c r="C128" s="24">
        <v>9</v>
      </c>
      <c r="D128" s="24">
        <v>86</v>
      </c>
      <c r="E128" s="24">
        <v>38.799999999999997</v>
      </c>
      <c r="F128" s="25" t="s">
        <v>13</v>
      </c>
      <c r="G128" s="25"/>
      <c r="H128" s="25">
        <v>1.0720000000000001</v>
      </c>
      <c r="I128" s="25">
        <v>5.8999999999999997E-2</v>
      </c>
      <c r="J128" s="26">
        <v>0.86671154799175998</v>
      </c>
      <c r="K128" s="26">
        <v>0.42109397708436902</v>
      </c>
      <c r="L128" s="4">
        <v>0.35</v>
      </c>
      <c r="M128" s="4">
        <v>0.40926592385417038</v>
      </c>
      <c r="N128" s="4">
        <v>0.19884287449519433</v>
      </c>
      <c r="O128" s="4">
        <v>409.26592385417035</v>
      </c>
      <c r="P128" s="4">
        <v>198.84287449519434</v>
      </c>
    </row>
    <row r="129" spans="1:16" x14ac:dyDescent="0.35">
      <c r="A129" s="23" t="s">
        <v>39</v>
      </c>
      <c r="B129" s="23" t="s">
        <v>49</v>
      </c>
      <c r="C129" s="24">
        <v>9</v>
      </c>
      <c r="D129" s="24">
        <v>96</v>
      </c>
      <c r="E129" s="24">
        <v>33.200000000000003</v>
      </c>
      <c r="F129" s="25" t="s">
        <v>13</v>
      </c>
      <c r="G129" s="25"/>
      <c r="H129" s="25">
        <v>0.99299999999999999</v>
      </c>
      <c r="I129" s="25">
        <v>3.3599999999999998E-2</v>
      </c>
      <c r="J129" s="26">
        <v>0.99609414223514603</v>
      </c>
      <c r="K129" s="26">
        <v>0.491453804806877</v>
      </c>
      <c r="L129" s="4">
        <v>0.35</v>
      </c>
      <c r="M129" s="4">
        <v>0.47036109108294727</v>
      </c>
      <c r="N129" s="4">
        <v>0.23206716920061837</v>
      </c>
      <c r="O129" s="4">
        <v>470.36109108294727</v>
      </c>
      <c r="P129" s="4">
        <v>232.06716920061837</v>
      </c>
    </row>
    <row r="130" spans="1:16" x14ac:dyDescent="0.35">
      <c r="A130" s="23" t="s">
        <v>39</v>
      </c>
      <c r="B130" s="23" t="s">
        <v>49</v>
      </c>
      <c r="C130" s="24">
        <v>11</v>
      </c>
      <c r="D130" s="24">
        <v>2</v>
      </c>
      <c r="E130" s="24">
        <v>503.2</v>
      </c>
      <c r="F130" s="25" t="s">
        <v>13</v>
      </c>
      <c r="G130" s="25"/>
      <c r="H130" s="25">
        <v>1.1715</v>
      </c>
      <c r="I130" s="25">
        <v>1.03E-2</v>
      </c>
      <c r="J130" s="26">
        <v>2.3120980614892002</v>
      </c>
      <c r="K130" s="26">
        <v>0.18519368046343401</v>
      </c>
      <c r="L130" s="4">
        <v>0.35</v>
      </c>
      <c r="M130" s="4">
        <v>1.0917853250823539</v>
      </c>
      <c r="N130" s="4">
        <v>8.7449466783315472E-2</v>
      </c>
      <c r="O130" s="4">
        <v>1091.7853250823539</v>
      </c>
      <c r="P130" s="4">
        <v>87.449466783315472</v>
      </c>
    </row>
    <row r="131" spans="1:16" x14ac:dyDescent="0.35">
      <c r="A131" s="23" t="s">
        <v>39</v>
      </c>
      <c r="B131" s="23" t="s">
        <v>49</v>
      </c>
      <c r="C131" s="24">
        <v>11</v>
      </c>
      <c r="D131" s="24">
        <v>24</v>
      </c>
      <c r="E131" s="24">
        <v>18.8</v>
      </c>
      <c r="F131" s="25" t="s">
        <v>13</v>
      </c>
      <c r="G131" s="25"/>
      <c r="H131" s="25">
        <v>0.86180000000000001</v>
      </c>
      <c r="I131" s="25">
        <v>-4.3700000000000003E-2</v>
      </c>
      <c r="J131" s="26">
        <v>0.69666305647469895</v>
      </c>
      <c r="K131" s="26">
        <v>0.53799181121384299</v>
      </c>
      <c r="L131" s="4">
        <v>0.35</v>
      </c>
      <c r="M131" s="4">
        <v>0.32896809796042831</v>
      </c>
      <c r="N131" s="4">
        <v>0.25404266985087542</v>
      </c>
      <c r="O131" s="4">
        <v>328.96809796042828</v>
      </c>
      <c r="P131" s="4">
        <v>254.04266985087543</v>
      </c>
    </row>
    <row r="132" spans="1:16" x14ac:dyDescent="0.35">
      <c r="A132" s="23" t="s">
        <v>39</v>
      </c>
      <c r="B132" s="23" t="s">
        <v>49</v>
      </c>
      <c r="C132" s="24">
        <v>11</v>
      </c>
      <c r="D132" s="24">
        <v>45</v>
      </c>
      <c r="E132" s="24">
        <v>395.2</v>
      </c>
      <c r="F132" s="25" t="s">
        <v>13</v>
      </c>
      <c r="G132" s="25"/>
      <c r="H132" s="25">
        <v>0.97550000000000003</v>
      </c>
      <c r="I132" s="25">
        <v>4.4400000000000002E-2</v>
      </c>
      <c r="J132" s="26">
        <v>1.9420965162443899</v>
      </c>
      <c r="K132" s="26">
        <v>0.158007495531442</v>
      </c>
      <c r="L132" s="4">
        <v>0.35</v>
      </c>
      <c r="M132" s="4">
        <v>0.91706857578674228</v>
      </c>
      <c r="N132" s="4">
        <v>7.461200186428589E-2</v>
      </c>
      <c r="O132" s="4">
        <v>917.06857578674226</v>
      </c>
      <c r="P132" s="4">
        <v>74.612001864285887</v>
      </c>
    </row>
    <row r="133" spans="1:16" x14ac:dyDescent="0.35">
      <c r="A133" s="23" t="s">
        <v>39</v>
      </c>
      <c r="B133" s="23" t="s">
        <v>49</v>
      </c>
      <c r="C133" s="24">
        <v>11</v>
      </c>
      <c r="D133" s="24">
        <v>57</v>
      </c>
      <c r="E133" s="24">
        <v>288.39999999999998</v>
      </c>
      <c r="F133" s="25" t="s">
        <v>13</v>
      </c>
      <c r="G133" s="25"/>
      <c r="H133" s="25">
        <v>1.1319999999999999</v>
      </c>
      <c r="I133" s="25">
        <v>5.7799999999999997E-2</v>
      </c>
      <c r="J133" s="26">
        <v>2.8740607684812498</v>
      </c>
      <c r="K133" s="26">
        <v>0.43518663920816703</v>
      </c>
      <c r="L133" s="4">
        <v>0.35</v>
      </c>
      <c r="M133" s="4">
        <v>1.3571471827633805</v>
      </c>
      <c r="N133" s="4">
        <v>0.20549750647399395</v>
      </c>
      <c r="O133" s="4">
        <v>1357.1471827633804</v>
      </c>
      <c r="P133" s="4">
        <v>205.49750647399395</v>
      </c>
    </row>
    <row r="134" spans="1:16" x14ac:dyDescent="0.35">
      <c r="A134" s="23" t="s">
        <v>39</v>
      </c>
      <c r="B134" s="23" t="s">
        <v>49</v>
      </c>
      <c r="C134" s="24">
        <v>11</v>
      </c>
      <c r="D134" s="24">
        <v>87</v>
      </c>
      <c r="E134" s="24">
        <v>93.4</v>
      </c>
      <c r="F134" s="25" t="s">
        <v>13</v>
      </c>
      <c r="G134" s="25"/>
      <c r="H134" s="25">
        <v>1.0145</v>
      </c>
      <c r="I134" s="25">
        <v>7.7999999999999996E-3</v>
      </c>
      <c r="J134" s="26">
        <v>0.60842094338211605</v>
      </c>
      <c r="K134" s="26">
        <v>0.10199908234713601</v>
      </c>
      <c r="L134" s="4">
        <v>0.35</v>
      </c>
      <c r="M134" s="4">
        <v>0.28729969049388387</v>
      </c>
      <c r="N134" s="4">
        <v>4.8164523440127387E-2</v>
      </c>
      <c r="O134" s="4">
        <v>287.29969049388387</v>
      </c>
      <c r="P134" s="4">
        <v>48.16452344012739</v>
      </c>
    </row>
    <row r="135" spans="1:16" x14ac:dyDescent="0.35">
      <c r="A135" s="23" t="s">
        <v>39</v>
      </c>
      <c r="B135" s="23" t="s">
        <v>49</v>
      </c>
      <c r="C135" s="24">
        <v>11</v>
      </c>
      <c r="D135" s="24">
        <v>88</v>
      </c>
      <c r="E135" s="24">
        <v>329.2</v>
      </c>
      <c r="F135" s="25" t="s">
        <v>13</v>
      </c>
      <c r="G135" s="25"/>
      <c r="H135" s="25">
        <v>0.98429999999999995</v>
      </c>
      <c r="I135" s="25">
        <v>3.3599999999999998E-2</v>
      </c>
      <c r="J135" s="26">
        <v>2.6532190350270599</v>
      </c>
      <c r="K135" s="26">
        <v>0.33122930581214499</v>
      </c>
      <c r="L135" s="4">
        <v>0.35</v>
      </c>
      <c r="M135" s="4">
        <v>1.2528645107750933</v>
      </c>
      <c r="N135" s="4">
        <v>0.15640828619958788</v>
      </c>
      <c r="O135" s="4">
        <v>1252.8645107750933</v>
      </c>
      <c r="P135" s="4">
        <v>156.40828619958788</v>
      </c>
    </row>
    <row r="136" spans="1:16" x14ac:dyDescent="0.35">
      <c r="A136" s="23" t="s">
        <v>39</v>
      </c>
      <c r="B136" s="23" t="s">
        <v>49</v>
      </c>
      <c r="C136" s="24">
        <v>11</v>
      </c>
      <c r="D136" s="24">
        <v>99</v>
      </c>
      <c r="E136" s="24">
        <v>94.2</v>
      </c>
      <c r="F136" s="25" t="s">
        <v>13</v>
      </c>
      <c r="G136" s="25"/>
      <c r="H136" s="25">
        <v>1.1992</v>
      </c>
      <c r="I136" s="25">
        <v>3.56E-2</v>
      </c>
      <c r="J136" s="26">
        <v>1.3087143657359599</v>
      </c>
      <c r="K136" s="26">
        <v>0.25344297531119803</v>
      </c>
      <c r="L136" s="4">
        <v>0.35</v>
      </c>
      <c r="M136" s="4">
        <v>0.6179820670385765</v>
      </c>
      <c r="N136" s="4">
        <v>0.1196771563450696</v>
      </c>
      <c r="O136" s="4">
        <v>617.98206703857647</v>
      </c>
      <c r="P136" s="4">
        <v>119.6771563450696</v>
      </c>
    </row>
    <row r="137" spans="1:16" x14ac:dyDescent="0.35">
      <c r="A137" s="23" t="s">
        <v>41</v>
      </c>
      <c r="B137" s="23" t="s">
        <v>50</v>
      </c>
      <c r="C137" s="24">
        <v>13</v>
      </c>
      <c r="D137" s="24">
        <v>23</v>
      </c>
      <c r="E137" s="24">
        <v>26.4</v>
      </c>
      <c r="F137" s="25" t="s">
        <v>13</v>
      </c>
      <c r="G137" s="25"/>
      <c r="H137" s="25">
        <v>1.0548999999999999</v>
      </c>
      <c r="I137" s="25">
        <v>1.61E-2</v>
      </c>
      <c r="J137" s="26">
        <v>0.59810812921099998</v>
      </c>
      <c r="K137" s="26">
        <v>0.24340274880144899</v>
      </c>
      <c r="L137" s="4">
        <v>0.4</v>
      </c>
      <c r="M137" s="4">
        <v>0.25917897830276126</v>
      </c>
      <c r="N137" s="4">
        <v>0.10547403164986609</v>
      </c>
      <c r="O137" s="4">
        <v>259.17897830276127</v>
      </c>
      <c r="P137" s="4">
        <v>105.47403164986609</v>
      </c>
    </row>
    <row r="138" spans="1:16" x14ac:dyDescent="0.35">
      <c r="A138" s="23" t="s">
        <v>41</v>
      </c>
      <c r="B138" s="23" t="s">
        <v>50</v>
      </c>
      <c r="C138" s="24">
        <v>13</v>
      </c>
      <c r="D138" s="24">
        <v>25</v>
      </c>
      <c r="E138" s="24">
        <v>116.8</v>
      </c>
      <c r="F138" s="25" t="s">
        <v>13</v>
      </c>
      <c r="G138" s="25"/>
      <c r="H138" s="25">
        <v>1.0059</v>
      </c>
      <c r="I138" s="25">
        <v>4.7899999999999998E-2</v>
      </c>
      <c r="J138" s="26">
        <v>1.35711425567467</v>
      </c>
      <c r="K138" s="26">
        <v>0.234229539167088</v>
      </c>
      <c r="L138" s="4">
        <v>0.4</v>
      </c>
      <c r="M138" s="4">
        <v>0.58808009630276814</v>
      </c>
      <c r="N138" s="4">
        <v>0.10149899271513863</v>
      </c>
      <c r="O138" s="4">
        <v>588.0800963027682</v>
      </c>
      <c r="P138" s="4">
        <v>101.49899271513863</v>
      </c>
    </row>
    <row r="139" spans="1:16" x14ac:dyDescent="0.35">
      <c r="A139" s="23" t="s">
        <v>41</v>
      </c>
      <c r="B139" s="23" t="s">
        <v>50</v>
      </c>
      <c r="C139" s="24">
        <v>13</v>
      </c>
      <c r="D139" s="24">
        <v>48</v>
      </c>
      <c r="E139" s="24">
        <v>115.8</v>
      </c>
      <c r="F139" s="25" t="s">
        <v>13</v>
      </c>
      <c r="G139" s="25"/>
      <c r="H139" s="25">
        <v>1.0318000000000001</v>
      </c>
      <c r="I139" s="25">
        <v>2.93E-2</v>
      </c>
      <c r="J139" s="26">
        <v>1.0195278036217399</v>
      </c>
      <c r="K139" s="26">
        <v>0.163198084002248</v>
      </c>
      <c r="L139" s="4">
        <v>0.4</v>
      </c>
      <c r="M139" s="4">
        <v>0.44179331727611815</v>
      </c>
      <c r="N139" s="4">
        <v>7.071883929828543E-2</v>
      </c>
      <c r="O139" s="4">
        <v>441.79331727611816</v>
      </c>
      <c r="P139" s="4">
        <v>70.718839298285431</v>
      </c>
    </row>
    <row r="140" spans="1:16" x14ac:dyDescent="0.35">
      <c r="A140" s="23" t="s">
        <v>41</v>
      </c>
      <c r="B140" s="23" t="s">
        <v>50</v>
      </c>
      <c r="C140" s="24">
        <v>13</v>
      </c>
      <c r="D140" s="24">
        <v>63</v>
      </c>
      <c r="E140" s="24">
        <v>160.19999999999999</v>
      </c>
      <c r="F140" s="25" t="s">
        <v>13</v>
      </c>
      <c r="G140" s="25"/>
      <c r="H140" s="25">
        <v>0.96860000000000002</v>
      </c>
      <c r="I140" s="25">
        <v>1.44E-2</v>
      </c>
      <c r="J140" s="26">
        <v>1.3194282295784401</v>
      </c>
      <c r="K140" s="26">
        <v>0.173555071901349</v>
      </c>
      <c r="L140" s="4">
        <v>0.4</v>
      </c>
      <c r="M140" s="4">
        <v>0.57174956129934507</v>
      </c>
      <c r="N140" s="4">
        <v>7.5206846417540107E-2</v>
      </c>
      <c r="O140" s="4">
        <v>571.74956129934503</v>
      </c>
      <c r="P140" s="4">
        <v>75.206846417540106</v>
      </c>
    </row>
    <row r="141" spans="1:16" x14ac:dyDescent="0.35">
      <c r="A141" s="23" t="s">
        <v>41</v>
      </c>
      <c r="B141" s="23" t="s">
        <v>50</v>
      </c>
      <c r="C141" s="24">
        <v>13</v>
      </c>
      <c r="D141" s="24">
        <v>67</v>
      </c>
      <c r="E141" s="24">
        <v>173.8</v>
      </c>
      <c r="F141" s="25" t="s">
        <v>13</v>
      </c>
      <c r="G141" s="25"/>
      <c r="H141" s="25">
        <v>1.0860000000000001</v>
      </c>
      <c r="I141" s="25">
        <v>3.3099999999999997E-2</v>
      </c>
      <c r="J141" s="26">
        <v>1.2785137648031799</v>
      </c>
      <c r="K141" s="26">
        <v>0.15152469391234899</v>
      </c>
      <c r="L141" s="4">
        <v>0.4</v>
      </c>
      <c r="M141" s="4">
        <v>0.55402004273847083</v>
      </c>
      <c r="N141" s="4">
        <v>6.5660393895075955E-2</v>
      </c>
      <c r="O141" s="4">
        <v>554.02004273847081</v>
      </c>
      <c r="P141" s="4">
        <v>65.660393895075956</v>
      </c>
    </row>
    <row r="142" spans="1:16" x14ac:dyDescent="0.35">
      <c r="A142" s="23" t="s">
        <v>41</v>
      </c>
      <c r="B142" s="23" t="s">
        <v>50</v>
      </c>
      <c r="C142" s="24">
        <v>13</v>
      </c>
      <c r="D142" s="24">
        <v>99</v>
      </c>
      <c r="E142" s="24">
        <v>122</v>
      </c>
      <c r="F142" s="25" t="s">
        <v>13</v>
      </c>
      <c r="G142" s="25"/>
      <c r="H142" s="25">
        <v>0.95840000000000003</v>
      </c>
      <c r="I142" s="25">
        <v>9.2299999999999993E-2</v>
      </c>
      <c r="J142" s="26">
        <v>2.21712094948959</v>
      </c>
      <c r="K142" s="26">
        <v>0.375317205378218</v>
      </c>
      <c r="L142" s="4">
        <v>0.4</v>
      </c>
      <c r="M142" s="4">
        <v>0.96074792232031703</v>
      </c>
      <c r="N142" s="4">
        <v>0.16263669573876971</v>
      </c>
      <c r="O142" s="4">
        <v>960.747922320317</v>
      </c>
      <c r="P142" s="4">
        <v>162.6366957387697</v>
      </c>
    </row>
    <row r="143" spans="1:16" x14ac:dyDescent="0.35">
      <c r="A143" s="23" t="s">
        <v>41</v>
      </c>
      <c r="B143" s="23" t="s">
        <v>50</v>
      </c>
      <c r="C143" s="24">
        <v>15</v>
      </c>
      <c r="D143" s="24">
        <v>2</v>
      </c>
      <c r="E143" s="24">
        <v>104.2</v>
      </c>
      <c r="F143" s="25" t="s">
        <v>13</v>
      </c>
      <c r="G143" s="25"/>
      <c r="H143" s="25">
        <v>1.155</v>
      </c>
      <c r="I143" s="25">
        <v>4.0800000000000003E-2</v>
      </c>
      <c r="J143" s="26">
        <v>1.1254435179494899</v>
      </c>
      <c r="K143" s="26">
        <v>0.22920341387677301</v>
      </c>
      <c r="L143" s="4">
        <v>0.4</v>
      </c>
      <c r="M143" s="4">
        <v>0.48768991236484538</v>
      </c>
      <c r="N143" s="4">
        <v>9.9321015266004245E-2</v>
      </c>
      <c r="O143" s="4">
        <v>487.68991236484538</v>
      </c>
      <c r="P143" s="4">
        <v>99.321015266004238</v>
      </c>
    </row>
    <row r="144" spans="1:16" x14ac:dyDescent="0.35">
      <c r="A144" s="23" t="s">
        <v>41</v>
      </c>
      <c r="B144" s="23" t="s">
        <v>50</v>
      </c>
      <c r="C144" s="24">
        <v>15</v>
      </c>
      <c r="D144" s="24">
        <v>7</v>
      </c>
      <c r="E144" s="24">
        <v>-10.6</v>
      </c>
      <c r="F144" s="25" t="s">
        <v>13</v>
      </c>
      <c r="G144" s="25"/>
      <c r="H144" s="25">
        <v>1.1334</v>
      </c>
      <c r="I144" s="25">
        <v>-0.57630000000000003</v>
      </c>
      <c r="J144" s="26">
        <v>1.58918893679784</v>
      </c>
      <c r="K144" s="26">
        <v>5.1694732652628002</v>
      </c>
      <c r="L144" s="4">
        <v>0.4</v>
      </c>
      <c r="M144" s="4">
        <v>0.6886453215619337</v>
      </c>
      <c r="N144" s="4">
        <v>2.2400946147006673</v>
      </c>
      <c r="O144" s="4">
        <v>688.64532156193366</v>
      </c>
      <c r="P144" s="4">
        <v>2240.0946147006671</v>
      </c>
    </row>
    <row r="145" spans="1:16" x14ac:dyDescent="0.35">
      <c r="A145" s="23" t="s">
        <v>41</v>
      </c>
      <c r="B145" s="23" t="s">
        <v>50</v>
      </c>
      <c r="C145" s="24">
        <v>15</v>
      </c>
      <c r="D145" s="24">
        <v>20</v>
      </c>
      <c r="E145" s="24">
        <v>322.2</v>
      </c>
      <c r="F145" s="25" t="s">
        <v>13</v>
      </c>
      <c r="G145" s="25"/>
      <c r="H145" s="25">
        <v>1.1688000000000001</v>
      </c>
      <c r="I145" s="25">
        <v>2.1000000000000001E-2</v>
      </c>
      <c r="J145" s="26">
        <v>1.05849854353557</v>
      </c>
      <c r="K145" s="26">
        <v>9.0019782115590002E-2</v>
      </c>
      <c r="L145" s="4">
        <v>0.4</v>
      </c>
      <c r="M145" s="4">
        <v>0.4586805589992714</v>
      </c>
      <c r="N145" s="4">
        <v>3.9008389982148242E-2</v>
      </c>
      <c r="O145" s="4">
        <v>458.6805589992714</v>
      </c>
      <c r="P145" s="4">
        <v>39.008389982148245</v>
      </c>
    </row>
    <row r="146" spans="1:16" x14ac:dyDescent="0.35">
      <c r="A146" s="23" t="s">
        <v>41</v>
      </c>
      <c r="B146" s="23" t="s">
        <v>50</v>
      </c>
      <c r="C146" s="24">
        <v>15</v>
      </c>
      <c r="D146" s="24">
        <v>40</v>
      </c>
      <c r="E146" s="24">
        <v>381</v>
      </c>
      <c r="F146" s="25" t="s">
        <v>13</v>
      </c>
      <c r="G146" s="25"/>
      <c r="H146" s="25">
        <v>1.101</v>
      </c>
      <c r="I146" s="25">
        <v>2.23E-2</v>
      </c>
      <c r="J146" s="26">
        <v>1.2165569774920699</v>
      </c>
      <c r="K146" s="26">
        <v>0.10730487147319299</v>
      </c>
      <c r="L146" s="4">
        <v>0.4</v>
      </c>
      <c r="M146" s="4">
        <v>0.52717222701759447</v>
      </c>
      <c r="N146" s="4">
        <v>4.6498560372383903E-2</v>
      </c>
      <c r="O146" s="4">
        <v>527.17222701759442</v>
      </c>
      <c r="P146" s="4">
        <v>46.498560372383906</v>
      </c>
    </row>
    <row r="147" spans="1:16" x14ac:dyDescent="0.35">
      <c r="A147" s="23" t="s">
        <v>41</v>
      </c>
      <c r="B147" s="23" t="s">
        <v>50</v>
      </c>
      <c r="C147" s="24">
        <v>15</v>
      </c>
      <c r="D147" s="24">
        <v>54</v>
      </c>
      <c r="E147" s="24">
        <v>179.4</v>
      </c>
      <c r="F147" s="25" t="s">
        <v>13</v>
      </c>
      <c r="G147" s="25"/>
      <c r="H147" s="25">
        <v>1.0027999999999999</v>
      </c>
      <c r="I147" s="25">
        <v>3.6499999999999998E-2</v>
      </c>
      <c r="J147" s="26">
        <v>0.89415122342218001</v>
      </c>
      <c r="K147" s="26">
        <v>0.11827330285088999</v>
      </c>
      <c r="L147" s="4">
        <v>0.4</v>
      </c>
      <c r="M147" s="4">
        <v>0.38746371971307852</v>
      </c>
      <c r="N147" s="4">
        <v>5.1251525094340694E-2</v>
      </c>
      <c r="O147" s="4">
        <v>387.46371971307855</v>
      </c>
      <c r="P147" s="4">
        <v>51.251525094340693</v>
      </c>
    </row>
    <row r="148" spans="1:16" x14ac:dyDescent="0.35">
      <c r="A148" s="23" t="s">
        <v>41</v>
      </c>
      <c r="B148" s="23" t="s">
        <v>50</v>
      </c>
      <c r="C148" s="24">
        <v>15</v>
      </c>
      <c r="D148" s="24">
        <v>55</v>
      </c>
      <c r="E148" s="24">
        <v>273.2</v>
      </c>
      <c r="F148" s="25" t="s">
        <v>13</v>
      </c>
      <c r="G148" s="25"/>
      <c r="H148" s="25">
        <v>1.1970000000000001</v>
      </c>
      <c r="I148" s="25">
        <v>2.4E-2</v>
      </c>
      <c r="J148" s="26">
        <v>1.6900374284238</v>
      </c>
      <c r="K148" s="26">
        <v>0.189052199425573</v>
      </c>
      <c r="L148" s="4">
        <v>0.4</v>
      </c>
      <c r="M148" s="4">
        <v>0.73234613040643282</v>
      </c>
      <c r="N148" s="4">
        <v>8.192223696682828E-2</v>
      </c>
      <c r="O148" s="4">
        <v>732.34613040643285</v>
      </c>
      <c r="P148" s="4">
        <v>81.922236966828279</v>
      </c>
    </row>
    <row r="149" spans="1:16" x14ac:dyDescent="0.35">
      <c r="A149" s="23" t="s">
        <v>41</v>
      </c>
      <c r="B149" s="23" t="s">
        <v>50</v>
      </c>
      <c r="C149" s="24">
        <v>15</v>
      </c>
      <c r="D149" s="24">
        <v>68</v>
      </c>
      <c r="E149" s="24">
        <v>52</v>
      </c>
      <c r="F149" s="25" t="s">
        <v>13</v>
      </c>
      <c r="G149" s="25"/>
      <c r="H149" s="25">
        <v>1.0121</v>
      </c>
      <c r="I149" s="25">
        <v>0.1037</v>
      </c>
      <c r="J149" s="26">
        <v>1.5935983149548201</v>
      </c>
      <c r="K149" s="26">
        <v>0.544378229071108</v>
      </c>
      <c r="L149" s="4">
        <v>0.4</v>
      </c>
      <c r="M149" s="4">
        <v>0.69055604316871766</v>
      </c>
      <c r="N149" s="4">
        <v>0.23589613036532101</v>
      </c>
      <c r="O149" s="4">
        <v>690.55604316871768</v>
      </c>
      <c r="P149" s="4">
        <v>235.896130365321</v>
      </c>
    </row>
    <row r="150" spans="1:16" x14ac:dyDescent="0.35">
      <c r="A150" s="23" t="s">
        <v>41</v>
      </c>
      <c r="B150" s="23" t="s">
        <v>50</v>
      </c>
      <c r="C150" s="24">
        <v>15</v>
      </c>
      <c r="D150" s="24">
        <v>78</v>
      </c>
      <c r="E150" s="24">
        <v>580.6</v>
      </c>
      <c r="F150" s="25" t="s">
        <v>13</v>
      </c>
      <c r="G150" s="25"/>
      <c r="H150" s="25">
        <v>1.0441</v>
      </c>
      <c r="I150" s="25">
        <v>5.8900000000000001E-2</v>
      </c>
      <c r="J150" s="26">
        <v>2.49753274749084</v>
      </c>
      <c r="K150" s="26">
        <v>0.18232239850387399</v>
      </c>
      <c r="L150" s="4">
        <v>0.4</v>
      </c>
      <c r="M150" s="4">
        <v>1.0822591336891987</v>
      </c>
      <c r="N150" s="4">
        <v>7.9006003526952043E-2</v>
      </c>
      <c r="O150" s="4">
        <v>1082.2591336891987</v>
      </c>
      <c r="P150" s="4">
        <v>79.006003526952043</v>
      </c>
    </row>
    <row r="151" spans="1:16" x14ac:dyDescent="0.35">
      <c r="A151" s="23" t="s">
        <v>41</v>
      </c>
      <c r="B151" s="23" t="s">
        <v>50</v>
      </c>
      <c r="C151" s="24">
        <v>15</v>
      </c>
      <c r="D151" s="24">
        <v>82</v>
      </c>
      <c r="E151" s="24">
        <v>247.8</v>
      </c>
      <c r="F151" s="25" t="s">
        <v>13</v>
      </c>
      <c r="G151" s="25"/>
      <c r="H151" s="25">
        <v>0.9516</v>
      </c>
      <c r="I151" s="25">
        <v>4.2599999999999999E-2</v>
      </c>
      <c r="J151" s="26">
        <v>1.4961420681770501</v>
      </c>
      <c r="K151" s="26">
        <v>0.17149782674901401</v>
      </c>
      <c r="L151" s="4">
        <v>0.4</v>
      </c>
      <c r="M151" s="4">
        <v>0.6483252002233052</v>
      </c>
      <c r="N151" s="4">
        <v>7.4315377683610906E-2</v>
      </c>
      <c r="O151" s="4">
        <v>648.32520022330516</v>
      </c>
      <c r="P151" s="4">
        <v>74.315377683610905</v>
      </c>
    </row>
    <row r="152" spans="1:16" x14ac:dyDescent="0.35">
      <c r="A152" s="23" t="s">
        <v>41</v>
      </c>
      <c r="B152" s="23" t="s">
        <v>50</v>
      </c>
      <c r="C152" s="24">
        <v>15</v>
      </c>
      <c r="D152" s="24">
        <v>91</v>
      </c>
      <c r="E152" s="24">
        <v>53.8</v>
      </c>
      <c r="F152" s="25" t="s">
        <v>13</v>
      </c>
      <c r="G152" s="25"/>
      <c r="H152" s="25">
        <v>1.0035000000000001</v>
      </c>
      <c r="I152" s="25">
        <v>4.5900000000000003E-2</v>
      </c>
      <c r="J152" s="26">
        <v>0.65938381249317601</v>
      </c>
      <c r="K152" s="26">
        <v>0.227141561726876</v>
      </c>
      <c r="L152" s="4">
        <v>0.4</v>
      </c>
      <c r="M152" s="4">
        <v>0.28573165032350112</v>
      </c>
      <c r="N152" s="4">
        <v>9.8427550175792869E-2</v>
      </c>
      <c r="O152" s="4">
        <v>285.73165032350113</v>
      </c>
      <c r="P152" s="4">
        <v>98.427550175792874</v>
      </c>
    </row>
    <row r="153" spans="1:16" x14ac:dyDescent="0.35">
      <c r="A153" s="23" t="s">
        <v>41</v>
      </c>
      <c r="B153" s="23" t="s">
        <v>50</v>
      </c>
      <c r="C153" s="24">
        <v>15</v>
      </c>
      <c r="D153" s="24">
        <v>95</v>
      </c>
      <c r="E153" s="24">
        <v>113.6</v>
      </c>
      <c r="F153" s="25" t="s">
        <v>13</v>
      </c>
      <c r="G153" s="25"/>
      <c r="H153" s="25">
        <v>1.1247</v>
      </c>
      <c r="I153" s="25">
        <v>4.5199999999999997E-2</v>
      </c>
      <c r="J153" s="26">
        <v>0.86142724901825496</v>
      </c>
      <c r="K153" s="26">
        <v>0.14777666520546201</v>
      </c>
      <c r="L153" s="4">
        <v>0.4</v>
      </c>
      <c r="M153" s="4">
        <v>0.37328339706271885</v>
      </c>
      <c r="N153" s="4">
        <v>6.403625571092883E-2</v>
      </c>
      <c r="O153" s="4">
        <v>373.28339706271885</v>
      </c>
      <c r="P153" s="4">
        <v>64.036255710928828</v>
      </c>
    </row>
    <row r="154" spans="1:16" x14ac:dyDescent="0.35">
      <c r="A154" s="23" t="s">
        <v>41</v>
      </c>
      <c r="B154" s="23" t="s">
        <v>50</v>
      </c>
      <c r="C154" s="24">
        <v>17</v>
      </c>
      <c r="D154" s="24">
        <v>20</v>
      </c>
      <c r="E154" s="24">
        <v>274.8</v>
      </c>
      <c r="F154" s="25" t="s">
        <v>13</v>
      </c>
      <c r="G154" s="25"/>
      <c r="H154" s="25">
        <v>1.0036</v>
      </c>
      <c r="I154" s="25">
        <v>2.81E-2</v>
      </c>
      <c r="J154" s="26">
        <v>1.4284335152446199</v>
      </c>
      <c r="K154" s="26">
        <v>0.142112454100079</v>
      </c>
      <c r="L154" s="4">
        <v>0.4</v>
      </c>
      <c r="M154" s="4">
        <v>0.61898496437910233</v>
      </c>
      <c r="N154" s="4">
        <v>6.1581775700565305E-2</v>
      </c>
      <c r="O154" s="4">
        <v>618.98496437910228</v>
      </c>
      <c r="P154" s="4">
        <v>61.581775700565302</v>
      </c>
    </row>
    <row r="155" spans="1:16" x14ac:dyDescent="0.35">
      <c r="A155" s="23" t="s">
        <v>41</v>
      </c>
      <c r="B155" s="23" t="s">
        <v>50</v>
      </c>
      <c r="C155" s="24">
        <v>17</v>
      </c>
      <c r="D155" s="24">
        <v>45</v>
      </c>
      <c r="E155" s="24">
        <v>45.6</v>
      </c>
      <c r="F155" s="25" t="s">
        <v>13</v>
      </c>
      <c r="G155" s="25"/>
      <c r="H155" s="25">
        <v>0.80830000000000002</v>
      </c>
      <c r="I155" s="25">
        <v>6.7100000000000007E-2</v>
      </c>
      <c r="J155" s="26">
        <v>1.0414037627877599</v>
      </c>
      <c r="K155" s="26">
        <v>0.33105644341830698</v>
      </c>
      <c r="L155" s="4">
        <v>0.4</v>
      </c>
      <c r="M155" s="4">
        <v>0.45127285528795119</v>
      </c>
      <c r="N155" s="4">
        <v>0.14345712183997628</v>
      </c>
      <c r="O155" s="4">
        <v>451.27285528795119</v>
      </c>
      <c r="P155" s="4">
        <v>143.45712183997628</v>
      </c>
    </row>
    <row r="156" spans="1:16" x14ac:dyDescent="0.35">
      <c r="A156" s="23" t="s">
        <v>41</v>
      </c>
      <c r="B156" s="23" t="s">
        <v>50</v>
      </c>
      <c r="C156" s="24">
        <v>17</v>
      </c>
      <c r="D156" s="24">
        <v>68</v>
      </c>
      <c r="E156" s="24">
        <v>89.2</v>
      </c>
      <c r="F156" s="25" t="s">
        <v>13</v>
      </c>
      <c r="G156" s="25"/>
      <c r="H156" s="25">
        <v>0.96440000000000003</v>
      </c>
      <c r="I156" s="25">
        <v>7.5600000000000001E-2</v>
      </c>
      <c r="J156" s="26">
        <v>1.37092495930381</v>
      </c>
      <c r="K156" s="26">
        <v>0.33322257381210901</v>
      </c>
      <c r="L156" s="4">
        <v>0.4</v>
      </c>
      <c r="M156" s="4">
        <v>0.59406470657878052</v>
      </c>
      <c r="N156" s="4">
        <v>0.14439577395807535</v>
      </c>
      <c r="O156" s="4">
        <v>594.06470657878049</v>
      </c>
      <c r="P156" s="4">
        <v>144.39577395807535</v>
      </c>
    </row>
    <row r="157" spans="1:16" x14ac:dyDescent="0.35">
      <c r="A157" s="23" t="s">
        <v>41</v>
      </c>
      <c r="B157" s="23" t="s">
        <v>50</v>
      </c>
      <c r="C157" s="24">
        <v>17</v>
      </c>
      <c r="D157" s="24">
        <v>77</v>
      </c>
      <c r="E157" s="24">
        <v>5</v>
      </c>
      <c r="F157" s="25" t="s">
        <v>13</v>
      </c>
      <c r="G157" s="25"/>
      <c r="H157" s="25">
        <v>0.82779999999999998</v>
      </c>
      <c r="I157" s="25">
        <v>-3.6600000000000001E-2</v>
      </c>
      <c r="J157" s="26">
        <v>1.54416262364013</v>
      </c>
      <c r="K157" s="26">
        <v>69.601907319403693</v>
      </c>
      <c r="L157" s="4">
        <v>0.4</v>
      </c>
      <c r="M157" s="4">
        <v>0.66913401036081377</v>
      </c>
      <c r="N157" s="4">
        <v>30.160685578313931</v>
      </c>
      <c r="O157" s="4">
        <v>669.13401036081382</v>
      </c>
      <c r="P157" s="4">
        <v>30160.685578313933</v>
      </c>
    </row>
    <row r="158" spans="1:16" x14ac:dyDescent="0.35">
      <c r="A158" s="23" t="s">
        <v>41</v>
      </c>
      <c r="B158" s="23" t="s">
        <v>50</v>
      </c>
      <c r="C158" s="24">
        <v>17</v>
      </c>
      <c r="D158" s="24">
        <v>85</v>
      </c>
      <c r="E158" s="24">
        <v>12.6</v>
      </c>
      <c r="F158" s="25" t="s">
        <v>13</v>
      </c>
      <c r="G158" s="25"/>
      <c r="H158" s="25">
        <v>0.8286</v>
      </c>
      <c r="I158" s="25">
        <v>-2.1465000000000001</v>
      </c>
      <c r="J158" s="26">
        <v>5.8712764989092401</v>
      </c>
      <c r="K158" s="26">
        <v>17.312368528787399</v>
      </c>
      <c r="L158" s="4">
        <v>0.4</v>
      </c>
      <c r="M158" s="4">
        <v>2.5442079283016774</v>
      </c>
      <c r="N158" s="4">
        <v>7.5019913091819497</v>
      </c>
      <c r="O158" s="4">
        <v>2544.2079283016774</v>
      </c>
      <c r="P158" s="4">
        <v>7501.9913091819499</v>
      </c>
    </row>
    <row r="159" spans="1:16" x14ac:dyDescent="0.35">
      <c r="A159" s="23" t="s">
        <v>41</v>
      </c>
      <c r="B159" s="23" t="s">
        <v>50</v>
      </c>
      <c r="C159" s="24">
        <v>17</v>
      </c>
      <c r="D159" s="24">
        <v>89</v>
      </c>
      <c r="E159" s="24">
        <v>127.8</v>
      </c>
      <c r="F159" s="25" t="s">
        <v>13</v>
      </c>
      <c r="G159" s="25"/>
      <c r="H159" s="25">
        <v>0.88229999999999997</v>
      </c>
      <c r="I159" s="25">
        <v>4.7199999999999999E-2</v>
      </c>
      <c r="J159" s="26">
        <v>1.29411370743772</v>
      </c>
      <c r="K159" s="26">
        <v>0.24028640587508299</v>
      </c>
      <c r="L159" s="4">
        <v>0.4</v>
      </c>
      <c r="M159" s="4">
        <v>0.5607799862940539</v>
      </c>
      <c r="N159" s="4">
        <v>0.10412362269160289</v>
      </c>
      <c r="O159" s="4">
        <v>560.77998629405386</v>
      </c>
      <c r="P159" s="4">
        <v>104.12362269160289</v>
      </c>
    </row>
    <row r="160" spans="1:16" x14ac:dyDescent="0.35">
      <c r="A160" s="23" t="s">
        <v>43</v>
      </c>
      <c r="B160" s="23" t="s">
        <v>51</v>
      </c>
      <c r="C160" s="24">
        <v>19</v>
      </c>
      <c r="D160" s="24">
        <v>14</v>
      </c>
      <c r="E160" s="24">
        <v>251.6</v>
      </c>
      <c r="F160" s="25" t="s">
        <v>13</v>
      </c>
      <c r="G160" s="25"/>
      <c r="H160" s="25">
        <v>0.91979999999999995</v>
      </c>
      <c r="I160" s="25">
        <v>6.2300000000000001E-2</v>
      </c>
      <c r="J160" s="26">
        <v>1.4015444206032399</v>
      </c>
      <c r="K160" s="26">
        <v>0.12870139117426799</v>
      </c>
      <c r="L160" s="4">
        <v>0.5</v>
      </c>
      <c r="M160" s="4">
        <v>0.56445551278441475</v>
      </c>
      <c r="N160" s="4">
        <v>5.1832969889082273E-2</v>
      </c>
      <c r="O160" s="4">
        <v>564.45551278441474</v>
      </c>
      <c r="P160" s="4">
        <v>51.832969889082271</v>
      </c>
    </row>
    <row r="161" spans="1:16" x14ac:dyDescent="0.35">
      <c r="A161" s="23" t="s">
        <v>43</v>
      </c>
      <c r="B161" s="23" t="s">
        <v>51</v>
      </c>
      <c r="C161" s="24">
        <v>19</v>
      </c>
      <c r="D161" s="24">
        <v>29</v>
      </c>
      <c r="E161" s="24">
        <v>80.599999999999994</v>
      </c>
      <c r="F161" s="25" t="s">
        <v>13</v>
      </c>
      <c r="G161" s="25"/>
      <c r="H161" s="25">
        <v>0.89770000000000005</v>
      </c>
      <c r="I161" s="25">
        <v>2.5000000000000001E-3</v>
      </c>
      <c r="J161" s="26">
        <v>1.0871996860061901</v>
      </c>
      <c r="K161" s="26">
        <v>0.272639485160657</v>
      </c>
      <c r="L161" s="4">
        <v>0.5</v>
      </c>
      <c r="M161" s="4">
        <v>0.43785687220640929</v>
      </c>
      <c r="N161" s="4">
        <v>0.10980234242978923</v>
      </c>
      <c r="O161" s="4">
        <v>437.85687220640926</v>
      </c>
      <c r="P161" s="4">
        <v>109.80234242978923</v>
      </c>
    </row>
    <row r="162" spans="1:16" x14ac:dyDescent="0.35">
      <c r="A162" s="23" t="s">
        <v>43</v>
      </c>
      <c r="B162" s="23" t="s">
        <v>51</v>
      </c>
      <c r="C162" s="24">
        <v>19</v>
      </c>
      <c r="D162" s="24">
        <v>49</v>
      </c>
      <c r="E162" s="24">
        <v>134.6</v>
      </c>
      <c r="F162" s="25" t="s">
        <v>13</v>
      </c>
      <c r="G162" s="25"/>
      <c r="H162" s="25">
        <v>1.0871999999999999</v>
      </c>
      <c r="I162" s="25">
        <v>-1E-4</v>
      </c>
      <c r="J162" s="26">
        <v>0.91037140330719901</v>
      </c>
      <c r="K162" s="26">
        <v>0.14073891848613601</v>
      </c>
      <c r="L162" s="4">
        <v>0.5</v>
      </c>
      <c r="M162" s="4">
        <v>0.36664136343025044</v>
      </c>
      <c r="N162" s="4">
        <v>5.66809422769659E-2</v>
      </c>
      <c r="O162" s="4">
        <v>366.64136343025046</v>
      </c>
      <c r="P162" s="4">
        <v>56.680942276965901</v>
      </c>
    </row>
    <row r="163" spans="1:16" x14ac:dyDescent="0.35">
      <c r="A163" s="23" t="s">
        <v>43</v>
      </c>
      <c r="B163" s="23" t="s">
        <v>51</v>
      </c>
      <c r="C163" s="24">
        <v>19</v>
      </c>
      <c r="D163" s="24">
        <v>70</v>
      </c>
      <c r="E163" s="24">
        <v>167.2</v>
      </c>
      <c r="F163" s="25" t="s">
        <v>13</v>
      </c>
      <c r="G163" s="25"/>
      <c r="H163" s="25">
        <v>1.0406</v>
      </c>
      <c r="I163" s="25">
        <v>4.24E-2</v>
      </c>
      <c r="J163" s="26">
        <v>1.5108157884083799</v>
      </c>
      <c r="K163" s="26">
        <v>0.24573572631629501</v>
      </c>
      <c r="L163" s="4">
        <v>0.5</v>
      </c>
      <c r="M163" s="4">
        <v>0.608463269542176</v>
      </c>
      <c r="N163" s="4">
        <v>9.8967170336002594E-2</v>
      </c>
      <c r="O163" s="4">
        <v>608.46326954217602</v>
      </c>
      <c r="P163" s="4">
        <v>98.967170336002596</v>
      </c>
    </row>
    <row r="164" spans="1:16" x14ac:dyDescent="0.35">
      <c r="A164" s="23" t="s">
        <v>43</v>
      </c>
      <c r="B164" s="23" t="s">
        <v>51</v>
      </c>
      <c r="C164" s="24">
        <v>19</v>
      </c>
      <c r="D164" s="24">
        <v>83</v>
      </c>
      <c r="E164" s="24">
        <v>81</v>
      </c>
      <c r="F164" s="25" t="s">
        <v>13</v>
      </c>
      <c r="G164" s="25"/>
      <c r="H164" s="25">
        <v>1.0829</v>
      </c>
      <c r="I164" s="25">
        <v>1.9699999999999999E-2</v>
      </c>
      <c r="J164" s="26">
        <v>0.83686174499185395</v>
      </c>
      <c r="K164" s="26">
        <v>0.168444101353807</v>
      </c>
      <c r="L164" s="4">
        <v>0.5</v>
      </c>
      <c r="M164" s="4">
        <v>0.33703621408997042</v>
      </c>
      <c r="N164" s="4">
        <v>6.7838878459699437E-2</v>
      </c>
      <c r="O164" s="4">
        <v>337.03621408997043</v>
      </c>
      <c r="P164" s="4">
        <v>67.83887845969943</v>
      </c>
    </row>
    <row r="165" spans="1:16" x14ac:dyDescent="0.35">
      <c r="A165" s="23" t="s">
        <v>43</v>
      </c>
      <c r="B165" s="23" t="s">
        <v>51</v>
      </c>
      <c r="C165" s="24">
        <v>21</v>
      </c>
      <c r="D165" s="24">
        <v>28</v>
      </c>
      <c r="E165" s="24">
        <v>519.4</v>
      </c>
      <c r="F165" s="25" t="s">
        <v>13</v>
      </c>
      <c r="G165" s="25"/>
      <c r="H165" s="25">
        <v>1.1453</v>
      </c>
      <c r="I165" s="25">
        <v>3.3799999999999997E-2</v>
      </c>
      <c r="J165" s="26">
        <v>1.1019281943275101</v>
      </c>
      <c r="K165" s="26">
        <v>7.6359028874359802E-2</v>
      </c>
      <c r="L165" s="4">
        <v>0.5</v>
      </c>
      <c r="M165" s="4">
        <v>0.44378860551064658</v>
      </c>
      <c r="N165" s="4">
        <v>3.0752699782747837E-2</v>
      </c>
      <c r="O165" s="4">
        <v>443.78860551064656</v>
      </c>
      <c r="P165" s="4">
        <v>30.752699782747836</v>
      </c>
    </row>
    <row r="166" spans="1:16" x14ac:dyDescent="0.35">
      <c r="A166" s="23" t="s">
        <v>43</v>
      </c>
      <c r="B166" s="23" t="s">
        <v>51</v>
      </c>
      <c r="C166" s="24">
        <v>21</v>
      </c>
      <c r="D166" s="24">
        <v>76</v>
      </c>
      <c r="E166" s="24">
        <v>165</v>
      </c>
      <c r="F166" s="25" t="s">
        <v>13</v>
      </c>
      <c r="G166" s="25"/>
      <c r="H166" s="25">
        <v>0.96430000000000005</v>
      </c>
      <c r="I166" s="25">
        <v>3.9800000000000002E-2</v>
      </c>
      <c r="J166" s="26">
        <v>1.3996577717601499</v>
      </c>
      <c r="K166" s="26">
        <v>0.27159100736931802</v>
      </c>
      <c r="L166" s="4">
        <v>0.5</v>
      </c>
      <c r="M166" s="4">
        <v>0.56369568717738039</v>
      </c>
      <c r="N166" s="4">
        <v>0.10938008034472553</v>
      </c>
      <c r="O166" s="4">
        <v>563.69568717738036</v>
      </c>
      <c r="P166" s="4">
        <v>109.38008034472553</v>
      </c>
    </row>
    <row r="167" spans="1:16" x14ac:dyDescent="0.35">
      <c r="A167" s="23" t="s">
        <v>43</v>
      </c>
      <c r="B167" s="23" t="s">
        <v>51</v>
      </c>
      <c r="C167" s="24">
        <v>23</v>
      </c>
      <c r="D167" s="24">
        <v>64</v>
      </c>
      <c r="E167" s="24">
        <v>319.2</v>
      </c>
      <c r="F167" s="25" t="s">
        <v>13</v>
      </c>
      <c r="G167" s="25"/>
      <c r="H167" s="25">
        <v>1.0446</v>
      </c>
      <c r="I167" s="25">
        <v>2.58E-2</v>
      </c>
      <c r="J167" s="26">
        <v>0.741721715708207</v>
      </c>
      <c r="K167" s="26">
        <v>6.0618856374662501E-2</v>
      </c>
      <c r="L167" s="4">
        <v>0.5</v>
      </c>
      <c r="M167" s="4">
        <v>0.29871968753099687</v>
      </c>
      <c r="N167" s="4">
        <v>2.4413530642601895E-2</v>
      </c>
      <c r="O167" s="4">
        <v>298.71968753099685</v>
      </c>
      <c r="P167" s="4">
        <v>24.413530642601895</v>
      </c>
    </row>
    <row r="168" spans="1:16" x14ac:dyDescent="0.35">
      <c r="A168" s="23" t="s">
        <v>45</v>
      </c>
      <c r="B168" s="31" t="s">
        <v>52</v>
      </c>
      <c r="C168" s="24">
        <v>25</v>
      </c>
      <c r="D168" s="24">
        <v>16</v>
      </c>
      <c r="E168" s="24">
        <v>201.8</v>
      </c>
      <c r="F168" s="25" t="s">
        <v>13</v>
      </c>
      <c r="G168" s="25"/>
      <c r="H168" s="25">
        <v>0.9012</v>
      </c>
      <c r="I168" s="25">
        <v>3.8999999999999998E-3</v>
      </c>
      <c r="J168" s="26">
        <v>1.10034329253485</v>
      </c>
      <c r="K168" s="26">
        <v>0.13774293228074799</v>
      </c>
      <c r="L168" s="4">
        <v>0.55000000000000004</v>
      </c>
      <c r="M168" s="4">
        <v>0.45115136725133353</v>
      </c>
      <c r="N168" s="4">
        <v>5.6475931329130286E-2</v>
      </c>
      <c r="O168" s="4">
        <v>451.15136725133351</v>
      </c>
      <c r="P168" s="4">
        <v>56.475931329130283</v>
      </c>
    </row>
    <row r="169" spans="1:16" x14ac:dyDescent="0.35">
      <c r="A169" s="23" t="s">
        <v>45</v>
      </c>
      <c r="B169" s="31" t="s">
        <v>52</v>
      </c>
      <c r="C169" s="24">
        <v>25</v>
      </c>
      <c r="D169" s="24">
        <v>19</v>
      </c>
      <c r="E169" s="24">
        <v>461.6</v>
      </c>
      <c r="F169" s="25" t="s">
        <v>13</v>
      </c>
      <c r="G169" s="25"/>
      <c r="H169" s="25">
        <v>0.97740000000000005</v>
      </c>
      <c r="I169" s="25">
        <v>1.7899999999999999E-2</v>
      </c>
      <c r="J169" s="26">
        <v>1.9006044816213501</v>
      </c>
      <c r="K169" s="26">
        <v>0.15907395251956</v>
      </c>
      <c r="L169" s="4">
        <v>0.55000000000000004</v>
      </c>
      <c r="M169" s="4">
        <v>0.77926617656946073</v>
      </c>
      <c r="N169" s="4">
        <v>6.5221855451988622E-2</v>
      </c>
      <c r="O169" s="4">
        <v>779.26617656946075</v>
      </c>
      <c r="P169" s="4">
        <v>65.221855451988617</v>
      </c>
    </row>
    <row r="170" spans="1:16" x14ac:dyDescent="0.35">
      <c r="A170" s="23" t="s">
        <v>45</v>
      </c>
      <c r="B170" s="31" t="s">
        <v>52</v>
      </c>
      <c r="C170" s="24">
        <v>25</v>
      </c>
      <c r="D170" s="24">
        <v>40</v>
      </c>
      <c r="E170" s="24">
        <v>498.2</v>
      </c>
      <c r="F170" s="25" t="s">
        <v>13</v>
      </c>
      <c r="G170" s="25"/>
      <c r="H170" s="25">
        <v>0.97440000000000004</v>
      </c>
      <c r="I170" s="25">
        <v>3.9100000000000003E-2</v>
      </c>
      <c r="J170" s="26">
        <v>2.1017923929009901</v>
      </c>
      <c r="K170" s="26">
        <v>0.17139797414518501</v>
      </c>
      <c r="L170" s="4">
        <v>0.55000000000000004</v>
      </c>
      <c r="M170" s="4">
        <v>0.86175516147448283</v>
      </c>
      <c r="N170" s="4">
        <v>7.0274823234095243E-2</v>
      </c>
      <c r="O170" s="4">
        <v>861.75516147448286</v>
      </c>
      <c r="P170" s="4">
        <v>70.274823234095237</v>
      </c>
    </row>
    <row r="171" spans="1:16" x14ac:dyDescent="0.35">
      <c r="A171" s="23" t="s">
        <v>45</v>
      </c>
      <c r="B171" s="31" t="s">
        <v>52</v>
      </c>
      <c r="C171" s="24">
        <v>25</v>
      </c>
      <c r="D171" s="24">
        <v>64</v>
      </c>
      <c r="E171" s="24">
        <v>25</v>
      </c>
      <c r="F171" s="25" t="s">
        <v>13</v>
      </c>
      <c r="G171" s="25"/>
      <c r="H171" s="25">
        <v>0.88790000000000002</v>
      </c>
      <c r="I171" s="25">
        <v>1.8E-3</v>
      </c>
      <c r="J171" s="26">
        <v>0.53767020053266801</v>
      </c>
      <c r="K171" s="26">
        <v>0.34113639650391298</v>
      </c>
      <c r="L171" s="4">
        <v>0.55000000000000004</v>
      </c>
      <c r="M171" s="4">
        <v>0.22044997024683474</v>
      </c>
      <c r="N171" s="4">
        <v>0.13986921422257767</v>
      </c>
      <c r="O171" s="4">
        <v>220.44997024683474</v>
      </c>
      <c r="P171" s="4">
        <v>139.86921422257768</v>
      </c>
    </row>
    <row r="172" spans="1:16" x14ac:dyDescent="0.35">
      <c r="A172" s="23" t="s">
        <v>45</v>
      </c>
      <c r="B172" s="31" t="s">
        <v>52</v>
      </c>
      <c r="C172" s="24">
        <v>25</v>
      </c>
      <c r="D172" s="24">
        <v>72</v>
      </c>
      <c r="E172" s="24">
        <v>65.400000000000006</v>
      </c>
      <c r="F172" s="25" t="s">
        <v>13</v>
      </c>
      <c r="G172" s="25"/>
      <c r="H172" s="25">
        <v>1.0103</v>
      </c>
      <c r="I172" s="25">
        <v>4.0000000000000001E-3</v>
      </c>
      <c r="J172" s="26">
        <v>1.3880167423246299</v>
      </c>
      <c r="K172" s="26">
        <v>0.34495840655693399</v>
      </c>
      <c r="L172" s="4">
        <v>0.55000000000000004</v>
      </c>
      <c r="M172" s="4">
        <v>0.56910025745230375</v>
      </c>
      <c r="N172" s="4">
        <v>0.14143627522323732</v>
      </c>
      <c r="O172" s="4">
        <v>569.10025745230371</v>
      </c>
      <c r="P172" s="4">
        <v>141.43627522323732</v>
      </c>
    </row>
    <row r="173" spans="1:16" x14ac:dyDescent="0.35">
      <c r="A173" s="23" t="s">
        <v>45</v>
      </c>
      <c r="B173" s="31" t="s">
        <v>52</v>
      </c>
      <c r="C173" s="24">
        <v>25</v>
      </c>
      <c r="D173" s="24">
        <v>81</v>
      </c>
      <c r="E173" s="24">
        <v>19.8</v>
      </c>
      <c r="F173" s="25" t="s">
        <v>13</v>
      </c>
      <c r="G173" s="25"/>
      <c r="H173" s="25">
        <v>1.073</v>
      </c>
      <c r="I173" s="25">
        <v>-2.35E-2</v>
      </c>
      <c r="J173" s="26">
        <v>0.51779051302256696</v>
      </c>
      <c r="K173" s="26">
        <v>3.0057227082490501</v>
      </c>
      <c r="L173" s="4">
        <v>0.55000000000000004</v>
      </c>
      <c r="M173" s="4">
        <v>0.2122991065467888</v>
      </c>
      <c r="N173" s="4">
        <v>1.232375312872634</v>
      </c>
      <c r="O173" s="4">
        <v>212.29910654678881</v>
      </c>
      <c r="P173" s="4">
        <v>1232.3753128726339</v>
      </c>
    </row>
    <row r="174" spans="1:16" x14ac:dyDescent="0.35">
      <c r="A174" s="23" t="s">
        <v>45</v>
      </c>
      <c r="B174" s="31" t="s">
        <v>52</v>
      </c>
      <c r="C174" s="24">
        <v>27</v>
      </c>
      <c r="D174" s="24">
        <v>30</v>
      </c>
      <c r="E174" s="24">
        <v>136.6</v>
      </c>
      <c r="F174" s="25" t="s">
        <v>13</v>
      </c>
      <c r="G174" s="25"/>
      <c r="H174" s="25">
        <v>0.88029999999999997</v>
      </c>
      <c r="I174" s="25">
        <v>1.77E-2</v>
      </c>
      <c r="J174" s="26">
        <v>1.42239540450698</v>
      </c>
      <c r="K174" s="26">
        <v>0.19252553028344199</v>
      </c>
      <c r="L174" s="4">
        <v>0.55000000000000004</v>
      </c>
      <c r="M174" s="4">
        <v>0.58319584066989105</v>
      </c>
      <c r="N174" s="4">
        <v>7.8937325112482484E-2</v>
      </c>
      <c r="O174" s="4">
        <v>583.19584066989103</v>
      </c>
      <c r="P174" s="4">
        <v>78.937325112482483</v>
      </c>
    </row>
    <row r="175" spans="1:16" x14ac:dyDescent="0.35">
      <c r="A175" s="23" t="s">
        <v>45</v>
      </c>
      <c r="B175" s="31" t="s">
        <v>52</v>
      </c>
      <c r="C175" s="24">
        <v>27</v>
      </c>
      <c r="D175" s="24">
        <v>57</v>
      </c>
      <c r="E175" s="24">
        <v>34.799999999999997</v>
      </c>
      <c r="F175" s="25" t="s">
        <v>13</v>
      </c>
      <c r="G175" s="25"/>
      <c r="H175" s="25">
        <v>1.1221000000000001</v>
      </c>
      <c r="I175" s="25">
        <v>-2.18E-2</v>
      </c>
      <c r="J175" s="26">
        <v>0.72744879024838405</v>
      </c>
      <c r="K175" s="26">
        <v>0.28716474775820899</v>
      </c>
      <c r="L175" s="4">
        <v>0.55000000000000004</v>
      </c>
      <c r="M175" s="4">
        <v>0.2982610232210714</v>
      </c>
      <c r="N175" s="4">
        <v>0.11774031745951417</v>
      </c>
      <c r="O175" s="4">
        <v>298.26102322107141</v>
      </c>
      <c r="P175" s="4">
        <v>117.74031745951417</v>
      </c>
    </row>
    <row r="176" spans="1:16" x14ac:dyDescent="0.35">
      <c r="A176" s="23" t="s">
        <v>45</v>
      </c>
      <c r="B176" s="31" t="s">
        <v>52</v>
      </c>
      <c r="C176" s="24">
        <v>29</v>
      </c>
      <c r="D176" s="24">
        <v>6</v>
      </c>
      <c r="E176" s="24">
        <v>41</v>
      </c>
      <c r="F176" s="25" t="s">
        <v>13</v>
      </c>
      <c r="G176" s="25"/>
      <c r="H176" s="25">
        <v>0.97330000000000005</v>
      </c>
      <c r="I176" s="25">
        <v>2.93E-2</v>
      </c>
      <c r="J176" s="26">
        <v>1.2943520674404401</v>
      </c>
      <c r="K176" s="26">
        <v>0.46721308608356599</v>
      </c>
      <c r="L176" s="4">
        <v>0.55000000000000004</v>
      </c>
      <c r="M176" s="4">
        <v>0.53069683697085845</v>
      </c>
      <c r="N176" s="4">
        <v>0.19156187347562703</v>
      </c>
      <c r="O176" s="4">
        <v>530.6968369708585</v>
      </c>
      <c r="P176" s="4">
        <v>191.56187347562704</v>
      </c>
    </row>
    <row r="177" spans="1:16" x14ac:dyDescent="0.35">
      <c r="A177" s="23" t="s">
        <v>45</v>
      </c>
      <c r="B177" s="31" t="s">
        <v>52</v>
      </c>
      <c r="C177" s="24">
        <v>29</v>
      </c>
      <c r="D177" s="24">
        <v>8</v>
      </c>
      <c r="E177" s="24">
        <v>74.599999999999994</v>
      </c>
      <c r="F177" s="25" t="s">
        <v>13</v>
      </c>
      <c r="G177" s="25"/>
      <c r="H177" s="25">
        <v>0.99439999999999995</v>
      </c>
      <c r="I177" s="25">
        <v>8.0000000000000004E-4</v>
      </c>
      <c r="J177" s="26">
        <v>1.9536628426318401</v>
      </c>
      <c r="K177" s="26">
        <v>0.51833238828847705</v>
      </c>
      <c r="L177" s="4">
        <v>0.55000000000000004</v>
      </c>
      <c r="M177" s="4">
        <v>0.80102061654869039</v>
      </c>
      <c r="N177" s="4">
        <v>0.21252128063441544</v>
      </c>
      <c r="O177" s="4">
        <v>801.02061654869044</v>
      </c>
      <c r="P177" s="4">
        <v>212.52128063441543</v>
      </c>
    </row>
    <row r="178" spans="1:16" x14ac:dyDescent="0.35">
      <c r="A178" s="23" t="s">
        <v>45</v>
      </c>
      <c r="B178" s="31" t="s">
        <v>52</v>
      </c>
      <c r="C178" s="24">
        <v>29</v>
      </c>
      <c r="D178" s="24">
        <v>49</v>
      </c>
      <c r="E178" s="24">
        <v>131.19999999999999</v>
      </c>
      <c r="F178" s="25" t="s">
        <v>13</v>
      </c>
      <c r="G178" s="25"/>
      <c r="H178" s="25">
        <v>0.85580000000000001</v>
      </c>
      <c r="I178" s="25">
        <v>1.17E-2</v>
      </c>
      <c r="J178" s="26">
        <v>1.04964676819878</v>
      </c>
      <c r="K178" s="26">
        <v>0.18508691308042099</v>
      </c>
      <c r="L178" s="4">
        <v>0.55000000000000004</v>
      </c>
      <c r="M178" s="4">
        <v>0.43036530309819193</v>
      </c>
      <c r="N178" s="4">
        <v>7.588742028335306E-2</v>
      </c>
      <c r="O178" s="4">
        <v>430.36530309819193</v>
      </c>
      <c r="P178" s="4">
        <v>75.887420283353066</v>
      </c>
    </row>
    <row r="179" spans="1:16" x14ac:dyDescent="0.35">
      <c r="A179" s="23" t="s">
        <v>45</v>
      </c>
      <c r="B179" s="31" t="s">
        <v>52</v>
      </c>
      <c r="C179" s="24">
        <v>29</v>
      </c>
      <c r="D179" s="24">
        <v>52</v>
      </c>
      <c r="E179" s="24">
        <v>68.8</v>
      </c>
      <c r="F179" s="25" t="s">
        <v>13</v>
      </c>
      <c r="G179" s="25"/>
      <c r="H179" s="25">
        <v>1.1364000000000001</v>
      </c>
      <c r="I179" s="25">
        <v>2.2100000000000002E-2</v>
      </c>
      <c r="J179" s="26">
        <v>0.70107111651033005</v>
      </c>
      <c r="K179" s="26">
        <v>0.135032880638013</v>
      </c>
      <c r="L179" s="4">
        <v>0.55000000000000004</v>
      </c>
      <c r="M179" s="4">
        <v>0.28744592246790734</v>
      </c>
      <c r="N179" s="4">
        <v>5.5364784006075293E-2</v>
      </c>
      <c r="O179" s="4">
        <v>287.44592246790734</v>
      </c>
      <c r="P179" s="4">
        <v>55.36478400607529</v>
      </c>
    </row>
    <row r="180" spans="1:16" x14ac:dyDescent="0.35">
      <c r="A180" s="23" t="s">
        <v>45</v>
      </c>
      <c r="B180" s="31" t="s">
        <v>52</v>
      </c>
      <c r="C180" s="24">
        <v>29</v>
      </c>
      <c r="D180" s="24">
        <v>75</v>
      </c>
      <c r="E180" s="24">
        <v>115.2</v>
      </c>
      <c r="F180" s="25" t="s">
        <v>13</v>
      </c>
      <c r="G180" s="25"/>
      <c r="H180" s="25">
        <v>0.89480000000000004</v>
      </c>
      <c r="I180" s="25">
        <v>3.7999999999999999E-2</v>
      </c>
      <c r="J180" s="26">
        <v>2.0091483656134002</v>
      </c>
      <c r="K180" s="26">
        <v>0.31976642825046198</v>
      </c>
      <c r="L180" s="4">
        <v>0.55000000000000004</v>
      </c>
      <c r="M180" s="4">
        <v>0.82377021635596448</v>
      </c>
      <c r="N180" s="4">
        <v>0.13110732103790443</v>
      </c>
      <c r="O180" s="4">
        <v>823.77021635596452</v>
      </c>
      <c r="P180" s="4">
        <v>131.10732103790443</v>
      </c>
    </row>
    <row r="181" spans="1:16" x14ac:dyDescent="0.35">
      <c r="A181" s="23" t="s">
        <v>45</v>
      </c>
      <c r="B181" s="31" t="s">
        <v>52</v>
      </c>
      <c r="C181" s="24">
        <v>29</v>
      </c>
      <c r="D181" s="24">
        <v>86</v>
      </c>
      <c r="E181" s="24">
        <v>127.2</v>
      </c>
      <c r="F181" s="25" t="s">
        <v>13</v>
      </c>
      <c r="G181" s="25"/>
      <c r="H181" s="25">
        <v>0.94899999999999995</v>
      </c>
      <c r="I181" s="25">
        <v>2.8799999999999999E-2</v>
      </c>
      <c r="J181" s="26">
        <v>1.61372887410225</v>
      </c>
      <c r="K181" s="26">
        <v>0.27221651931146101</v>
      </c>
      <c r="L181" s="4">
        <v>0.55000000000000004</v>
      </c>
      <c r="M181" s="4">
        <v>0.66164440939792146</v>
      </c>
      <c r="N181" s="4">
        <v>0.11161139955953794</v>
      </c>
      <c r="O181" s="4">
        <v>661.64440939792144</v>
      </c>
      <c r="P181" s="4">
        <v>111.61139955953794</v>
      </c>
    </row>
    <row r="182" spans="1:16" x14ac:dyDescent="0.35">
      <c r="A182" s="23" t="s">
        <v>45</v>
      </c>
      <c r="B182" s="31" t="s">
        <v>52</v>
      </c>
      <c r="C182" s="24">
        <v>29</v>
      </c>
      <c r="D182" s="24">
        <v>93</v>
      </c>
      <c r="E182" s="24">
        <v>28.2</v>
      </c>
      <c r="F182" s="25" t="s">
        <v>13</v>
      </c>
      <c r="G182" s="25"/>
      <c r="H182" s="25">
        <v>1.1778999999999999</v>
      </c>
      <c r="I182" s="25">
        <v>8.3000000000000001E-3</v>
      </c>
      <c r="J182" s="26">
        <v>0.86291987057317898</v>
      </c>
      <c r="K182" s="26">
        <v>0.56510032988643499</v>
      </c>
      <c r="L182" s="4">
        <v>0.55000000000000004</v>
      </c>
      <c r="M182" s="4">
        <v>0.35380547332695572</v>
      </c>
      <c r="N182" s="4">
        <v>0.23169658795768064</v>
      </c>
      <c r="O182" s="4">
        <v>353.80547332695573</v>
      </c>
      <c r="P182" s="4">
        <v>231.69658795768063</v>
      </c>
    </row>
    <row r="183" spans="1:16" x14ac:dyDescent="0.35">
      <c r="A183" s="23" t="s">
        <v>45</v>
      </c>
      <c r="B183" s="31" t="s">
        <v>52</v>
      </c>
      <c r="C183" s="24">
        <v>29</v>
      </c>
      <c r="D183" s="24">
        <v>97</v>
      </c>
      <c r="E183" s="24">
        <v>117</v>
      </c>
      <c r="F183" s="25" t="s">
        <v>13</v>
      </c>
      <c r="G183" s="25"/>
      <c r="H183" s="25">
        <v>0.9224</v>
      </c>
      <c r="I183" s="25">
        <v>5.7099999999999998E-2</v>
      </c>
      <c r="J183" s="26">
        <v>1.10030378948181</v>
      </c>
      <c r="K183" s="26">
        <v>0.20507322609040099</v>
      </c>
      <c r="L183" s="4">
        <v>0.55000000000000004</v>
      </c>
      <c r="M183" s="4">
        <v>0.45113517061841862</v>
      </c>
      <c r="N183" s="4">
        <v>8.4082001467188472E-2</v>
      </c>
      <c r="O183" s="4">
        <v>451.13517061841861</v>
      </c>
      <c r="P183" s="4">
        <v>84.082001467188476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059D13-D2A0-42A4-A8CF-E0DA3334E8FE}">
  <dimension ref="A1:P33"/>
  <sheetViews>
    <sheetView zoomScale="70" zoomScaleNormal="70" workbookViewId="0">
      <selection activeCell="K42" sqref="J42:K42"/>
    </sheetView>
  </sheetViews>
  <sheetFormatPr defaultRowHeight="14.5" x14ac:dyDescent="0.35"/>
  <cols>
    <col min="1" max="1" width="12.453125" bestFit="1" customWidth="1"/>
    <col min="2" max="2" width="10.81640625" customWidth="1"/>
  </cols>
  <sheetData>
    <row r="1" spans="1:16" ht="17.5" customHeight="1" x14ac:dyDescent="0.35">
      <c r="A1" t="s">
        <v>30</v>
      </c>
      <c r="B1" s="9" t="s">
        <v>29</v>
      </c>
      <c r="C1" t="s">
        <v>28</v>
      </c>
      <c r="D1" t="s">
        <v>27</v>
      </c>
      <c r="E1" t="s">
        <v>26</v>
      </c>
      <c r="F1" t="s">
        <v>24</v>
      </c>
      <c r="G1" t="s">
        <v>25</v>
      </c>
      <c r="H1" t="s">
        <v>22</v>
      </c>
      <c r="I1" t="s">
        <v>23</v>
      </c>
      <c r="J1" t="s">
        <v>21</v>
      </c>
      <c r="K1" t="s">
        <v>20</v>
      </c>
      <c r="L1" t="s">
        <v>69</v>
      </c>
      <c r="M1" t="s">
        <v>70</v>
      </c>
      <c r="N1" t="s">
        <v>0</v>
      </c>
      <c r="O1" t="s">
        <v>1</v>
      </c>
      <c r="P1" t="s">
        <v>16</v>
      </c>
    </row>
    <row r="2" spans="1:16" x14ac:dyDescent="0.35">
      <c r="A2" t="s">
        <v>31</v>
      </c>
      <c r="B2" t="s">
        <v>32</v>
      </c>
      <c r="C2">
        <v>122038</v>
      </c>
      <c r="D2">
        <v>573952</v>
      </c>
      <c r="E2">
        <v>1.3000000000000001E-2</v>
      </c>
      <c r="F2">
        <v>0.29921684716526514</v>
      </c>
      <c r="G2">
        <v>4.3117038907942218E-2</v>
      </c>
      <c r="H2">
        <v>2.1690108678165116</v>
      </c>
      <c r="I2">
        <v>8.6169696662479867E-2</v>
      </c>
      <c r="J2">
        <v>0.13795082892621888</v>
      </c>
      <c r="K2">
        <v>2.0620299593907182E-2</v>
      </c>
      <c r="L2">
        <f>J2*1000</f>
        <v>137.95082892621889</v>
      </c>
      <c r="M2">
        <f>K2*1000</f>
        <v>20.62029959390718</v>
      </c>
      <c r="N2">
        <v>4.1271840065941921E-3</v>
      </c>
      <c r="O2">
        <v>2.0203046985992033E-2</v>
      </c>
      <c r="P2" t="s">
        <v>17</v>
      </c>
    </row>
    <row r="3" spans="1:16" x14ac:dyDescent="0.35">
      <c r="A3" t="s">
        <v>33</v>
      </c>
      <c r="B3" t="s">
        <v>34</v>
      </c>
      <c r="C3">
        <v>122038</v>
      </c>
      <c r="D3">
        <v>573952</v>
      </c>
      <c r="E3">
        <v>0.05</v>
      </c>
      <c r="F3">
        <v>0.36635341864548721</v>
      </c>
      <c r="G3">
        <v>6.4417999384756841E-2</v>
      </c>
      <c r="H3">
        <v>2.2000424945138688</v>
      </c>
      <c r="I3">
        <v>8.0710737128303608E-2</v>
      </c>
      <c r="J3">
        <v>0.16652106473354203</v>
      </c>
      <c r="K3">
        <v>2.9910838515849959E-2</v>
      </c>
      <c r="L3">
        <f t="shared" ref="L3:L33" si="0">J3*1000</f>
        <v>166.52106473354203</v>
      </c>
      <c r="M3">
        <f t="shared" ref="M3:M33" si="1">K3*1000</f>
        <v>29.91083851584996</v>
      </c>
      <c r="N3">
        <v>4.9357965016210781E-3</v>
      </c>
      <c r="O3">
        <v>2.9500782593277736E-2</v>
      </c>
      <c r="P3" t="s">
        <v>17</v>
      </c>
    </row>
    <row r="4" spans="1:16" x14ac:dyDescent="0.35">
      <c r="A4" t="s">
        <v>35</v>
      </c>
      <c r="B4" t="s">
        <v>36</v>
      </c>
      <c r="C4">
        <v>122038</v>
      </c>
      <c r="D4">
        <v>573952</v>
      </c>
      <c r="E4">
        <v>0.1</v>
      </c>
      <c r="F4">
        <v>0.25662511599910398</v>
      </c>
      <c r="G4">
        <v>3.1664933367770293E-2</v>
      </c>
      <c r="H4">
        <v>2.2128779931509515</v>
      </c>
      <c r="I4">
        <v>8.0676725661106438E-2</v>
      </c>
      <c r="J4">
        <v>0.11596894035431726</v>
      </c>
      <c r="K4">
        <v>1.4920938630084054E-2</v>
      </c>
      <c r="L4">
        <f t="shared" si="0"/>
        <v>115.96894035431727</v>
      </c>
      <c r="M4">
        <f t="shared" si="1"/>
        <v>14.920938630084054</v>
      </c>
      <c r="N4">
        <v>3.4245803208029376E-3</v>
      </c>
      <c r="O4">
        <v>1.4522625769092303E-2</v>
      </c>
      <c r="P4" t="s">
        <v>17</v>
      </c>
    </row>
    <row r="5" spans="1:16" x14ac:dyDescent="0.35">
      <c r="A5" t="s">
        <v>37</v>
      </c>
      <c r="B5" t="s">
        <v>38</v>
      </c>
      <c r="C5">
        <v>122038</v>
      </c>
      <c r="D5">
        <v>573952</v>
      </c>
      <c r="E5">
        <v>0.15</v>
      </c>
      <c r="F5">
        <v>0.39568025450933997</v>
      </c>
      <c r="G5">
        <v>5.8884307904042955E-2</v>
      </c>
      <c r="H5">
        <v>2.1233331149439971</v>
      </c>
      <c r="I5">
        <v>7.7606565043692746E-2</v>
      </c>
      <c r="J5">
        <v>0.18634864766368797</v>
      </c>
      <c r="K5">
        <v>2.8556146660993504E-2</v>
      </c>
      <c r="L5">
        <f t="shared" si="0"/>
        <v>186.34864766368798</v>
      </c>
      <c r="M5">
        <f t="shared" si="1"/>
        <v>28.556146660993505</v>
      </c>
      <c r="N5">
        <v>5.5777998388774393E-3</v>
      </c>
      <c r="O5">
        <v>2.8006100426185527E-2</v>
      </c>
      <c r="P5" t="s">
        <v>17</v>
      </c>
    </row>
    <row r="6" spans="1:16" x14ac:dyDescent="0.35">
      <c r="A6" t="s">
        <v>39</v>
      </c>
      <c r="B6" t="s">
        <v>40</v>
      </c>
      <c r="C6">
        <v>122038</v>
      </c>
      <c r="D6">
        <v>573952</v>
      </c>
      <c r="E6">
        <v>0.35</v>
      </c>
      <c r="F6">
        <v>1.442537390883524</v>
      </c>
      <c r="G6">
        <v>0.15820390984614055</v>
      </c>
      <c r="H6">
        <v>2.1177222374872984</v>
      </c>
      <c r="I6">
        <v>7.893442348425149E-2</v>
      </c>
      <c r="J6">
        <v>0.68117402997812926</v>
      </c>
      <c r="K6">
        <v>7.8901396945752239E-2</v>
      </c>
      <c r="L6">
        <f t="shared" si="0"/>
        <v>681.17402997812928</v>
      </c>
      <c r="M6">
        <f t="shared" si="1"/>
        <v>78.901396945752239</v>
      </c>
      <c r="N6">
        <v>2.0373537002233291E-2</v>
      </c>
      <c r="O6">
        <v>7.6225648111444694E-2</v>
      </c>
      <c r="P6" t="s">
        <v>17</v>
      </c>
    </row>
    <row r="7" spans="1:16" x14ac:dyDescent="0.35">
      <c r="A7" t="s">
        <v>41</v>
      </c>
      <c r="B7" t="s">
        <v>42</v>
      </c>
      <c r="C7">
        <v>122038</v>
      </c>
      <c r="D7">
        <v>573952</v>
      </c>
      <c r="E7">
        <v>0.4</v>
      </c>
      <c r="F7">
        <v>1.2877037156590636</v>
      </c>
      <c r="G7">
        <v>6.3767838643221386E-2</v>
      </c>
      <c r="H7">
        <v>2.3077030904578875</v>
      </c>
      <c r="I7">
        <v>8.8146883322249278E-2</v>
      </c>
      <c r="J7">
        <v>0.55800233616862793</v>
      </c>
      <c r="K7">
        <v>3.4897610611701775E-2</v>
      </c>
      <c r="L7">
        <f t="shared" si="0"/>
        <v>558.00233616862795</v>
      </c>
      <c r="M7">
        <f t="shared" si="1"/>
        <v>34.897610611701772</v>
      </c>
      <c r="N7">
        <v>1.6212752391145422E-2</v>
      </c>
      <c r="O7">
        <v>3.0902910644620016E-2</v>
      </c>
      <c r="P7" t="s">
        <v>17</v>
      </c>
    </row>
    <row r="8" spans="1:16" x14ac:dyDescent="0.35">
      <c r="A8" t="s">
        <v>43</v>
      </c>
      <c r="B8" t="s">
        <v>44</v>
      </c>
      <c r="C8">
        <v>122038</v>
      </c>
      <c r="D8">
        <v>573952</v>
      </c>
      <c r="E8">
        <v>0.5</v>
      </c>
      <c r="F8">
        <v>1.1237625906390913</v>
      </c>
      <c r="G8">
        <v>0.1041115004826234</v>
      </c>
      <c r="H8">
        <v>2.4830024490141502</v>
      </c>
      <c r="I8">
        <v>9.6867834944226877E-2</v>
      </c>
      <c r="J8">
        <v>0.45258215153403064</v>
      </c>
      <c r="K8">
        <v>4.5495530726926511E-2</v>
      </c>
      <c r="L8">
        <f t="shared" si="0"/>
        <v>452.58215153403063</v>
      </c>
      <c r="M8">
        <f t="shared" si="1"/>
        <v>45.495530726926511</v>
      </c>
      <c r="N8">
        <v>1.286564675688371E-2</v>
      </c>
      <c r="O8">
        <v>4.3638497334942711E-2</v>
      </c>
      <c r="P8" t="s">
        <v>17</v>
      </c>
    </row>
    <row r="9" spans="1:16" x14ac:dyDescent="0.35">
      <c r="A9" t="s">
        <v>45</v>
      </c>
      <c r="B9" t="s">
        <v>46</v>
      </c>
      <c r="C9">
        <v>122038</v>
      </c>
      <c r="D9">
        <v>573952</v>
      </c>
      <c r="E9">
        <v>0.55000000000000004</v>
      </c>
      <c r="F9">
        <v>1.267555969515278</v>
      </c>
      <c r="G9">
        <v>0.13548271761263342</v>
      </c>
      <c r="H9">
        <v>2.4389669906992784</v>
      </c>
      <c r="I9">
        <v>9.4185179076492057E-2</v>
      </c>
      <c r="J9">
        <v>0.51971017826356725</v>
      </c>
      <c r="K9">
        <v>5.9063552881447469E-2</v>
      </c>
      <c r="L9">
        <f t="shared" si="0"/>
        <v>519.71017826356729</v>
      </c>
      <c r="M9">
        <f t="shared" si="1"/>
        <v>59.063552881447471</v>
      </c>
      <c r="N9">
        <v>1.4840100157343352E-2</v>
      </c>
      <c r="O9">
        <v>5.716882635055192E-2</v>
      </c>
      <c r="P9" t="s">
        <v>17</v>
      </c>
    </row>
    <row r="10" spans="1:16" x14ac:dyDescent="0.35">
      <c r="A10" t="s">
        <v>31</v>
      </c>
      <c r="B10" t="s">
        <v>32</v>
      </c>
      <c r="C10">
        <v>122038</v>
      </c>
      <c r="D10">
        <v>573952</v>
      </c>
      <c r="E10">
        <v>1.3000000000000001E-2</v>
      </c>
      <c r="F10">
        <v>0.41522326844116603</v>
      </c>
      <c r="G10">
        <v>6.8909001153366914E-2</v>
      </c>
      <c r="H10">
        <v>2.1690108678165116</v>
      </c>
      <c r="I10">
        <v>8.6169696662479867E-2</v>
      </c>
      <c r="J10">
        <v>0.19143438818227812</v>
      </c>
      <c r="K10">
        <v>3.2667394311029808E-2</v>
      </c>
      <c r="L10">
        <f t="shared" si="0"/>
        <v>191.43438818227813</v>
      </c>
      <c r="M10">
        <f t="shared" si="1"/>
        <v>32.66739431102981</v>
      </c>
      <c r="N10">
        <v>5.7272939305106222E-3</v>
      </c>
      <c r="O10">
        <v>3.2161417184350553E-2</v>
      </c>
      <c r="P10" t="s">
        <v>18</v>
      </c>
    </row>
    <row r="11" spans="1:16" x14ac:dyDescent="0.35">
      <c r="A11" t="s">
        <v>33</v>
      </c>
      <c r="B11" t="s">
        <v>34</v>
      </c>
      <c r="C11">
        <v>122038</v>
      </c>
      <c r="D11">
        <v>573952</v>
      </c>
      <c r="E11">
        <v>0.05</v>
      </c>
      <c r="F11">
        <v>0.51723842600308001</v>
      </c>
      <c r="G11">
        <v>9.4728262859424234E-2</v>
      </c>
      <c r="H11">
        <v>2.2000424945138688</v>
      </c>
      <c r="I11">
        <v>8.0710737128303608E-2</v>
      </c>
      <c r="J11">
        <v>0.23510383426360648</v>
      </c>
      <c r="K11">
        <v>4.3912829636927109E-2</v>
      </c>
      <c r="L11">
        <f t="shared" si="0"/>
        <v>235.10383426360647</v>
      </c>
      <c r="M11">
        <f t="shared" si="1"/>
        <v>43.912829636927107</v>
      </c>
      <c r="N11">
        <v>6.9686359772732605E-3</v>
      </c>
      <c r="O11">
        <v>4.3356368844012262E-2</v>
      </c>
      <c r="P11" t="s">
        <v>18</v>
      </c>
    </row>
    <row r="12" spans="1:16" x14ac:dyDescent="0.35">
      <c r="A12" t="s">
        <v>35</v>
      </c>
      <c r="B12" t="s">
        <v>36</v>
      </c>
      <c r="C12">
        <v>122038</v>
      </c>
      <c r="D12">
        <v>573952</v>
      </c>
      <c r="E12">
        <v>0.1</v>
      </c>
      <c r="F12">
        <v>0.385747418488117</v>
      </c>
      <c r="G12">
        <v>6.5232635243503617E-2</v>
      </c>
      <c r="H12">
        <v>2.2128779931509515</v>
      </c>
      <c r="I12">
        <v>8.0676725661106438E-2</v>
      </c>
      <c r="J12">
        <v>0.17431933422540175</v>
      </c>
      <c r="K12">
        <v>3.0155930593086685E-2</v>
      </c>
      <c r="L12">
        <f t="shared" si="0"/>
        <v>174.31933422540175</v>
      </c>
      <c r="M12">
        <f t="shared" si="1"/>
        <v>30.155930593086683</v>
      </c>
      <c r="N12">
        <v>5.1476762631431335E-3</v>
      </c>
      <c r="O12">
        <v>2.9713323257840655E-2</v>
      </c>
      <c r="P12" t="s">
        <v>18</v>
      </c>
    </row>
    <row r="13" spans="1:16" x14ac:dyDescent="0.35">
      <c r="A13" t="s">
        <v>37</v>
      </c>
      <c r="B13" t="s">
        <v>38</v>
      </c>
      <c r="C13">
        <v>122038</v>
      </c>
      <c r="D13">
        <v>573952</v>
      </c>
      <c r="E13">
        <v>0.15</v>
      </c>
      <c r="F13">
        <v>0.37469795942147499</v>
      </c>
      <c r="G13">
        <v>6.9136185123034169E-2</v>
      </c>
      <c r="H13">
        <v>2.1233331149439971</v>
      </c>
      <c r="I13">
        <v>7.7606565043692746E-2</v>
      </c>
      <c r="J13">
        <v>0.17646687502038871</v>
      </c>
      <c r="K13">
        <v>3.3192876827379328E-2</v>
      </c>
      <c r="L13">
        <f t="shared" si="0"/>
        <v>176.46687502038873</v>
      </c>
      <c r="M13">
        <f t="shared" si="1"/>
        <v>33.19287682737933</v>
      </c>
      <c r="N13">
        <v>5.2820179775725316E-3</v>
      </c>
      <c r="O13">
        <v>3.2769915443317456E-2</v>
      </c>
      <c r="P13" t="s">
        <v>18</v>
      </c>
    </row>
    <row r="14" spans="1:16" x14ac:dyDescent="0.35">
      <c r="A14" t="s">
        <v>39</v>
      </c>
      <c r="B14" t="s">
        <v>40</v>
      </c>
      <c r="C14">
        <v>122038</v>
      </c>
      <c r="D14">
        <v>573952</v>
      </c>
      <c r="E14">
        <v>0.35</v>
      </c>
      <c r="F14">
        <v>1.4941455796677801</v>
      </c>
      <c r="G14">
        <v>0.14940092995285353</v>
      </c>
      <c r="H14">
        <v>2.1177222374872984</v>
      </c>
      <c r="I14">
        <v>7.893442348425149E-2</v>
      </c>
      <c r="J14">
        <v>0.70554369842222597</v>
      </c>
      <c r="K14">
        <v>7.5290049499164263E-2</v>
      </c>
      <c r="L14">
        <f t="shared" si="0"/>
        <v>705.54369842222593</v>
      </c>
      <c r="M14">
        <f t="shared" si="1"/>
        <v>75.290049499164269</v>
      </c>
      <c r="N14">
        <v>2.1102420253689459E-2</v>
      </c>
      <c r="O14">
        <v>7.2272258945070209E-2</v>
      </c>
      <c r="P14" t="s">
        <v>18</v>
      </c>
    </row>
    <row r="15" spans="1:16" x14ac:dyDescent="0.35">
      <c r="A15" t="s">
        <v>41</v>
      </c>
      <c r="B15" t="s">
        <v>42</v>
      </c>
      <c r="C15">
        <v>122038</v>
      </c>
      <c r="D15">
        <v>573952</v>
      </c>
      <c r="E15">
        <v>0.4</v>
      </c>
      <c r="F15">
        <v>1.28847736408003</v>
      </c>
      <c r="G15">
        <v>9.4970336837630787E-2</v>
      </c>
      <c r="H15">
        <v>2.3077030904578875</v>
      </c>
      <c r="I15">
        <v>8.8146883322249278E-2</v>
      </c>
      <c r="J15">
        <v>0.5583375822512654</v>
      </c>
      <c r="K15">
        <v>4.6351365507436626E-2</v>
      </c>
      <c r="L15">
        <f t="shared" si="0"/>
        <v>558.33758225126542</v>
      </c>
      <c r="M15">
        <f t="shared" si="1"/>
        <v>46.351365507436626</v>
      </c>
      <c r="N15">
        <v>1.622249296278034E-2</v>
      </c>
      <c r="O15">
        <v>4.3419808918010325E-2</v>
      </c>
      <c r="P15" t="s">
        <v>18</v>
      </c>
    </row>
    <row r="16" spans="1:16" x14ac:dyDescent="0.35">
      <c r="A16" t="s">
        <v>43</v>
      </c>
      <c r="B16" t="s">
        <v>44</v>
      </c>
      <c r="C16">
        <v>122038</v>
      </c>
      <c r="D16">
        <v>573952</v>
      </c>
      <c r="E16">
        <v>0.5</v>
      </c>
      <c r="F16">
        <v>1.08426775029501</v>
      </c>
      <c r="G16">
        <v>0.10291777528860496</v>
      </c>
      <c r="H16">
        <v>2.4830024490141502</v>
      </c>
      <c r="I16">
        <v>9.6867834944226877E-2</v>
      </c>
      <c r="J16">
        <v>0.43667606962107791</v>
      </c>
      <c r="K16">
        <v>4.4813287125372067E-2</v>
      </c>
      <c r="L16">
        <f t="shared" si="0"/>
        <v>436.67606962107789</v>
      </c>
      <c r="M16">
        <f t="shared" si="1"/>
        <v>44.813287125372064</v>
      </c>
      <c r="N16">
        <v>1.2413481264973632E-2</v>
      </c>
      <c r="O16">
        <v>4.3059681673988097E-2</v>
      </c>
      <c r="P16" t="s">
        <v>18</v>
      </c>
    </row>
    <row r="17" spans="1:16" x14ac:dyDescent="0.35">
      <c r="A17" t="s">
        <v>45</v>
      </c>
      <c r="B17" t="s">
        <v>46</v>
      </c>
      <c r="C17">
        <v>122038</v>
      </c>
      <c r="D17">
        <v>573952</v>
      </c>
      <c r="E17">
        <v>0.55000000000000004</v>
      </c>
      <c r="F17">
        <v>1.34993391698495</v>
      </c>
      <c r="G17">
        <v>0.1309964594381107</v>
      </c>
      <c r="H17">
        <v>2.4389669906992784</v>
      </c>
      <c r="I17">
        <v>9.4185179076492057E-2</v>
      </c>
      <c r="J17">
        <v>0.55348593159840564</v>
      </c>
      <c r="K17">
        <v>5.7806456445242613E-2</v>
      </c>
      <c r="L17">
        <f t="shared" si="0"/>
        <v>553.48593159840561</v>
      </c>
      <c r="M17">
        <f t="shared" si="1"/>
        <v>57.80645644524261</v>
      </c>
      <c r="N17">
        <v>1.5804552237257262E-2</v>
      </c>
      <c r="O17">
        <v>5.5603979491899103E-2</v>
      </c>
      <c r="P17" t="s">
        <v>18</v>
      </c>
    </row>
    <row r="18" spans="1:16" x14ac:dyDescent="0.35">
      <c r="A18" t="s">
        <v>31</v>
      </c>
      <c r="B18" t="s">
        <v>32</v>
      </c>
      <c r="C18">
        <v>122038</v>
      </c>
      <c r="D18">
        <v>573952</v>
      </c>
      <c r="E18">
        <v>1.3000000000000001E-2</v>
      </c>
      <c r="F18">
        <v>0.34826163716860797</v>
      </c>
      <c r="G18">
        <v>9.8480104659693229E-2</v>
      </c>
      <c r="H18">
        <v>2.1690108678165116</v>
      </c>
      <c r="I18">
        <v>8.6169696662479867E-2</v>
      </c>
      <c r="J18">
        <v>0.1605624214871704</v>
      </c>
      <c r="K18">
        <v>4.5849124182691006E-2</v>
      </c>
      <c r="L18">
        <f t="shared" si="0"/>
        <v>160.56242148717041</v>
      </c>
      <c r="M18">
        <f t="shared" si="1"/>
        <v>45.849124182691007</v>
      </c>
      <c r="N18">
        <v>4.8036728969298604E-3</v>
      </c>
      <c r="O18">
        <v>4.5596786235645184E-2</v>
      </c>
      <c r="P18" t="s">
        <v>19</v>
      </c>
    </row>
    <row r="19" spans="1:16" x14ac:dyDescent="0.35">
      <c r="A19" t="s">
        <v>33</v>
      </c>
      <c r="B19" t="s">
        <v>34</v>
      </c>
      <c r="C19">
        <v>122038</v>
      </c>
      <c r="D19">
        <v>573952</v>
      </c>
      <c r="E19">
        <v>0.05</v>
      </c>
      <c r="F19">
        <v>3.6750254478710498E-2</v>
      </c>
      <c r="G19">
        <v>1.5404620553514391E-2</v>
      </c>
      <c r="H19">
        <v>2.2000424945138688</v>
      </c>
      <c r="I19">
        <v>8.0710737128303608E-2</v>
      </c>
      <c r="J19">
        <v>1.6704338470894399E-2</v>
      </c>
      <c r="K19">
        <v>7.028730780058434E-3</v>
      </c>
      <c r="L19">
        <f t="shared" si="0"/>
        <v>16.704338470894399</v>
      </c>
      <c r="M19">
        <f t="shared" si="1"/>
        <v>7.0287307800584342</v>
      </c>
      <c r="N19">
        <v>4.9512784174462077E-4</v>
      </c>
      <c r="O19">
        <v>7.0112698421092145E-3</v>
      </c>
      <c r="P19" t="s">
        <v>19</v>
      </c>
    </row>
    <row r="20" spans="1:16" x14ac:dyDescent="0.35">
      <c r="A20" t="s">
        <v>35</v>
      </c>
      <c r="B20" t="s">
        <v>36</v>
      </c>
      <c r="C20">
        <v>122038</v>
      </c>
      <c r="D20">
        <v>573952</v>
      </c>
      <c r="E20">
        <v>0.1</v>
      </c>
      <c r="F20">
        <v>0.34363207992787698</v>
      </c>
      <c r="G20">
        <v>6.87264159855754E-3</v>
      </c>
      <c r="H20">
        <v>2.2128779931509515</v>
      </c>
      <c r="I20">
        <v>8.0676725661106438E-2</v>
      </c>
      <c r="J20">
        <v>0.15528740445313657</v>
      </c>
      <c r="K20">
        <v>6.4573672009150263E-3</v>
      </c>
      <c r="L20">
        <f t="shared" si="0"/>
        <v>155.28740445313656</v>
      </c>
      <c r="M20">
        <f t="shared" si="1"/>
        <v>6.4573672009150265</v>
      </c>
      <c r="N20">
        <v>4.5856605030105413E-3</v>
      </c>
      <c r="O20">
        <v>4.5463511653393287E-3</v>
      </c>
      <c r="P20" t="s">
        <v>19</v>
      </c>
    </row>
    <row r="21" spans="1:16" x14ac:dyDescent="0.35">
      <c r="A21" t="s">
        <v>37</v>
      </c>
      <c r="B21" t="s">
        <v>38</v>
      </c>
      <c r="C21">
        <v>122038</v>
      </c>
      <c r="D21">
        <v>573952</v>
      </c>
      <c r="E21">
        <v>0.15</v>
      </c>
      <c r="F21">
        <v>7.9521831535749501E-2</v>
      </c>
      <c r="G21">
        <v>2.4449472757956163E-2</v>
      </c>
      <c r="H21">
        <v>2.1233331149439971</v>
      </c>
      <c r="I21">
        <v>7.7606565043692746E-2</v>
      </c>
      <c r="J21">
        <v>3.7451415878213198E-2</v>
      </c>
      <c r="K21">
        <v>1.1595742011160162E-2</v>
      </c>
      <c r="L21">
        <f t="shared" si="0"/>
        <v>37.451415878213197</v>
      </c>
      <c r="M21">
        <f t="shared" si="1"/>
        <v>11.595742011160162</v>
      </c>
      <c r="N21">
        <v>1.1209982152821131E-3</v>
      </c>
      <c r="O21">
        <v>1.1541429538437561E-2</v>
      </c>
      <c r="P21" t="s">
        <v>19</v>
      </c>
    </row>
    <row r="22" spans="1:16" x14ac:dyDescent="0.35">
      <c r="A22" t="s">
        <v>39</v>
      </c>
      <c r="B22" t="s">
        <v>40</v>
      </c>
      <c r="C22">
        <v>122038</v>
      </c>
      <c r="D22">
        <v>573952</v>
      </c>
      <c r="E22">
        <v>0.35</v>
      </c>
      <c r="F22">
        <v>0.64302663065118604</v>
      </c>
      <c r="G22">
        <v>0.16012115666490459</v>
      </c>
      <c r="H22">
        <v>2.1177222374872984</v>
      </c>
      <c r="I22">
        <v>7.893442348425149E-2</v>
      </c>
      <c r="J22">
        <v>0.30364068491538554</v>
      </c>
      <c r="K22">
        <v>7.6452434293840382E-2</v>
      </c>
      <c r="L22">
        <f t="shared" si="0"/>
        <v>303.64068491538552</v>
      </c>
      <c r="M22">
        <f t="shared" si="1"/>
        <v>76.452434293840383</v>
      </c>
      <c r="N22">
        <v>9.0817242837424247E-3</v>
      </c>
      <c r="O22">
        <v>7.5911112450602794E-2</v>
      </c>
      <c r="P22" t="s">
        <v>19</v>
      </c>
    </row>
    <row r="23" spans="1:16" x14ac:dyDescent="0.35">
      <c r="A23" t="s">
        <v>41</v>
      </c>
      <c r="B23" t="s">
        <v>42</v>
      </c>
      <c r="C23">
        <v>122038</v>
      </c>
      <c r="D23">
        <v>573952</v>
      </c>
      <c r="E23">
        <v>0.4</v>
      </c>
      <c r="F23">
        <v>1.3422832101870099</v>
      </c>
      <c r="G23">
        <v>0.23628292759307606</v>
      </c>
      <c r="H23">
        <v>2.3077030904578875</v>
      </c>
      <c r="I23">
        <v>8.8146883322249278E-2</v>
      </c>
      <c r="J23">
        <v>0.58165333995400514</v>
      </c>
      <c r="K23">
        <v>0.10477152631401331</v>
      </c>
      <c r="L23">
        <f t="shared" si="0"/>
        <v>581.65333995400511</v>
      </c>
      <c r="M23">
        <f t="shared" si="1"/>
        <v>104.7715263140133</v>
      </c>
      <c r="N23">
        <v>1.6899932073594789E-2</v>
      </c>
      <c r="O23">
        <v>0.10339954072468535</v>
      </c>
      <c r="P23" t="s">
        <v>19</v>
      </c>
    </row>
    <row r="24" spans="1:16" x14ac:dyDescent="0.35">
      <c r="A24" t="s">
        <v>43</v>
      </c>
      <c r="B24" t="s">
        <v>44</v>
      </c>
      <c r="C24">
        <v>122038</v>
      </c>
      <c r="D24">
        <v>573952</v>
      </c>
      <c r="E24">
        <v>0.5</v>
      </c>
      <c r="F24">
        <v>1.0909423434252601</v>
      </c>
      <c r="G24">
        <v>0.18735871329982867</v>
      </c>
      <c r="H24">
        <v>2.4830024490141502</v>
      </c>
      <c r="I24">
        <v>9.6867834944226877E-2</v>
      </c>
      <c r="J24">
        <v>0.43936418341367611</v>
      </c>
      <c r="K24">
        <v>7.737885619995008E-2</v>
      </c>
      <c r="L24">
        <f t="shared" si="0"/>
        <v>439.36418341367613</v>
      </c>
      <c r="M24">
        <f t="shared" si="1"/>
        <v>77.378856199950079</v>
      </c>
      <c r="N24">
        <v>1.2489896833684531E-2</v>
      </c>
      <c r="O24">
        <v>7.6364192288640567E-2</v>
      </c>
      <c r="P24" t="s">
        <v>19</v>
      </c>
    </row>
    <row r="25" spans="1:16" x14ac:dyDescent="0.35">
      <c r="A25" t="s">
        <v>45</v>
      </c>
      <c r="B25" t="s">
        <v>46</v>
      </c>
      <c r="C25">
        <v>122038</v>
      </c>
      <c r="D25">
        <v>573952</v>
      </c>
      <c r="E25">
        <v>0.55000000000000004</v>
      </c>
      <c r="F25">
        <v>0.83427410664790502</v>
      </c>
      <c r="G25">
        <v>0.19939009851784484</v>
      </c>
      <c r="H25">
        <v>2.4389669906992784</v>
      </c>
      <c r="I25">
        <v>9.4185179076492057E-2</v>
      </c>
      <c r="J25">
        <v>0.34206043371202394</v>
      </c>
      <c r="K25">
        <v>8.2812152930541186E-2</v>
      </c>
      <c r="L25">
        <f t="shared" si="0"/>
        <v>342.06043371202395</v>
      </c>
      <c r="M25">
        <f t="shared" si="1"/>
        <v>82.812152930541188</v>
      </c>
      <c r="N25">
        <v>9.7673882645730632E-3</v>
      </c>
      <c r="O25">
        <v>8.2234121868482432E-2</v>
      </c>
      <c r="P25" t="s">
        <v>19</v>
      </c>
    </row>
    <row r="26" spans="1:16" x14ac:dyDescent="0.35">
      <c r="A26" t="s">
        <v>31</v>
      </c>
      <c r="B26" t="s">
        <v>32</v>
      </c>
      <c r="C26">
        <v>122038</v>
      </c>
      <c r="D26">
        <v>573952</v>
      </c>
      <c r="E26">
        <v>1.3000000000000001E-2</v>
      </c>
      <c r="F26">
        <v>0.1774702005519215</v>
      </c>
      <c r="G26">
        <v>4.1112978963835145E-2</v>
      </c>
      <c r="H26">
        <v>2.1690108678165116</v>
      </c>
      <c r="I26">
        <v>8.6169696662479867E-2</v>
      </c>
      <c r="J26">
        <v>8.1820798219686311E-2</v>
      </c>
      <c r="K26">
        <v>1.9231412161152681E-2</v>
      </c>
      <c r="L26">
        <f t="shared" si="0"/>
        <v>81.82079821968631</v>
      </c>
      <c r="M26">
        <f t="shared" si="1"/>
        <v>19.231412161152683</v>
      </c>
      <c r="N26">
        <v>2.4478975041148068E-3</v>
      </c>
      <c r="O26">
        <v>1.9074983919298062E-2</v>
      </c>
      <c r="P26" t="s">
        <v>68</v>
      </c>
    </row>
    <row r="27" spans="1:16" x14ac:dyDescent="0.35">
      <c r="A27" t="s">
        <v>33</v>
      </c>
      <c r="B27" t="s">
        <v>34</v>
      </c>
      <c r="C27">
        <v>122038</v>
      </c>
      <c r="D27">
        <v>573952</v>
      </c>
      <c r="E27">
        <v>0.05</v>
      </c>
      <c r="F27">
        <v>0.1998717074557633</v>
      </c>
      <c r="G27">
        <v>5.5837755201766842E-2</v>
      </c>
      <c r="H27">
        <v>2.2000424945138688</v>
      </c>
      <c r="I27">
        <v>8.0710737128303608E-2</v>
      </c>
      <c r="J27">
        <v>9.084902130489432E-2</v>
      </c>
      <c r="K27">
        <v>2.5598205873673095E-2</v>
      </c>
      <c r="L27">
        <f t="shared" si="0"/>
        <v>90.849021304894322</v>
      </c>
      <c r="M27">
        <f t="shared" si="1"/>
        <v>25.598205873673095</v>
      </c>
      <c r="N27">
        <v>2.6928261733728471E-3</v>
      </c>
      <c r="O27">
        <v>2.5456174715596015E-2</v>
      </c>
      <c r="P27" t="s">
        <v>68</v>
      </c>
    </row>
    <row r="28" spans="1:16" x14ac:dyDescent="0.35">
      <c r="A28" t="s">
        <v>35</v>
      </c>
      <c r="B28" t="s">
        <v>36</v>
      </c>
      <c r="C28">
        <v>122038</v>
      </c>
      <c r="D28">
        <v>573952</v>
      </c>
      <c r="E28">
        <v>0.1</v>
      </c>
      <c r="F28">
        <v>0.19182707729685669</v>
      </c>
      <c r="G28">
        <v>4.561122612789982E-2</v>
      </c>
      <c r="H28">
        <v>2.2128779931509515</v>
      </c>
      <c r="I28">
        <v>8.0676725661106438E-2</v>
      </c>
      <c r="J28">
        <v>8.6686693930066672E-2</v>
      </c>
      <c r="K28">
        <v>2.0852608191483005E-2</v>
      </c>
      <c r="L28">
        <f t="shared" si="0"/>
        <v>86.686693930066667</v>
      </c>
      <c r="M28">
        <f t="shared" si="1"/>
        <v>20.852608191483004</v>
      </c>
      <c r="N28">
        <v>2.5598711620660433E-3</v>
      </c>
      <c r="O28">
        <v>2.069488651868202E-2</v>
      </c>
      <c r="P28" t="s">
        <v>68</v>
      </c>
    </row>
    <row r="29" spans="1:16" x14ac:dyDescent="0.35">
      <c r="A29" t="s">
        <v>37</v>
      </c>
      <c r="B29" t="s">
        <v>38</v>
      </c>
      <c r="C29">
        <v>122038</v>
      </c>
      <c r="D29">
        <v>573952</v>
      </c>
      <c r="E29">
        <v>0.15</v>
      </c>
      <c r="F29">
        <v>0.15517695773475321</v>
      </c>
      <c r="G29">
        <v>3.7141212896018745E-2</v>
      </c>
      <c r="H29">
        <v>2.1233331149439971</v>
      </c>
      <c r="I29">
        <v>7.7606565043692746E-2</v>
      </c>
      <c r="J29">
        <v>7.3081777250408486E-2</v>
      </c>
      <c r="K29">
        <v>1.7694707529130126E-2</v>
      </c>
      <c r="L29">
        <f t="shared" si="0"/>
        <v>73.081777250408493</v>
      </c>
      <c r="M29">
        <f t="shared" si="1"/>
        <v>17.694707529130124</v>
      </c>
      <c r="N29">
        <v>2.1874885086790867E-3</v>
      </c>
      <c r="O29">
        <v>1.7558974018029961E-2</v>
      </c>
      <c r="P29" t="s">
        <v>68</v>
      </c>
    </row>
    <row r="30" spans="1:16" x14ac:dyDescent="0.35">
      <c r="A30" t="s">
        <v>39</v>
      </c>
      <c r="B30" t="s">
        <v>40</v>
      </c>
      <c r="C30">
        <v>122038</v>
      </c>
      <c r="D30">
        <v>573952</v>
      </c>
      <c r="E30">
        <v>0.35</v>
      </c>
      <c r="F30">
        <v>0.98756943116347407</v>
      </c>
      <c r="G30">
        <v>0.19053411178622925</v>
      </c>
      <c r="H30">
        <v>2.1177222374872984</v>
      </c>
      <c r="I30">
        <v>7.893442348425149E-2</v>
      </c>
      <c r="J30">
        <v>0.46633567598328496</v>
      </c>
      <c r="K30">
        <v>9.1634896340703584E-2</v>
      </c>
      <c r="L30">
        <f t="shared" si="0"/>
        <v>466.33567598328494</v>
      </c>
      <c r="M30">
        <f t="shared" si="1"/>
        <v>91.634896340703577</v>
      </c>
      <c r="N30">
        <v>1.3947841127196202E-2</v>
      </c>
      <c r="O30">
        <v>9.0567168197211431E-2</v>
      </c>
      <c r="P30" t="s">
        <v>68</v>
      </c>
    </row>
    <row r="31" spans="1:16" x14ac:dyDescent="0.35">
      <c r="A31" t="s">
        <v>41</v>
      </c>
      <c r="B31" t="s">
        <v>42</v>
      </c>
      <c r="C31">
        <v>122038</v>
      </c>
      <c r="D31">
        <v>573952</v>
      </c>
      <c r="E31">
        <v>0.4</v>
      </c>
      <c r="F31">
        <v>1.221617225672929</v>
      </c>
      <c r="G31">
        <v>0.16806764465028987</v>
      </c>
      <c r="H31">
        <v>2.3077030904578875</v>
      </c>
      <c r="I31">
        <v>8.8146883322249278E-2</v>
      </c>
      <c r="J31">
        <v>0.52936499098354084</v>
      </c>
      <c r="K31">
        <v>7.558379244082461E-2</v>
      </c>
      <c r="L31">
        <f t="shared" si="0"/>
        <v>529.36499098354079</v>
      </c>
      <c r="M31">
        <f t="shared" si="1"/>
        <v>75.58379244082461</v>
      </c>
      <c r="N31">
        <v>1.5380694608352789E-2</v>
      </c>
      <c r="O31">
        <v>7.4002323700693651E-2</v>
      </c>
      <c r="P31" t="s">
        <v>68</v>
      </c>
    </row>
    <row r="32" spans="1:16" x14ac:dyDescent="0.35">
      <c r="A32" t="s">
        <v>43</v>
      </c>
      <c r="B32" t="s">
        <v>44</v>
      </c>
      <c r="C32">
        <v>122038</v>
      </c>
      <c r="D32">
        <v>573952</v>
      </c>
      <c r="E32">
        <v>0.5</v>
      </c>
      <c r="F32">
        <v>1.0858036638801589</v>
      </c>
      <c r="G32">
        <v>0.17567797521292602</v>
      </c>
      <c r="H32">
        <v>2.4830024490141502</v>
      </c>
      <c r="I32">
        <v>9.6867834944226877E-2</v>
      </c>
      <c r="J32">
        <v>0.43729464073274099</v>
      </c>
      <c r="K32">
        <v>7.2779937095770908E-2</v>
      </c>
      <c r="L32">
        <f t="shared" si="0"/>
        <v>437.29464073274102</v>
      </c>
      <c r="M32">
        <f t="shared" si="1"/>
        <v>72.779937095770904</v>
      </c>
      <c r="N32">
        <v>1.2431065514351773E-2</v>
      </c>
      <c r="O32">
        <v>7.1710444524087716E-2</v>
      </c>
      <c r="P32" t="s">
        <v>68</v>
      </c>
    </row>
    <row r="33" spans="1:16" x14ac:dyDescent="0.35">
      <c r="A33" t="s">
        <v>45</v>
      </c>
      <c r="B33" t="s">
        <v>46</v>
      </c>
      <c r="C33">
        <v>122038</v>
      </c>
      <c r="D33">
        <v>573952</v>
      </c>
      <c r="E33">
        <v>0.55000000000000004</v>
      </c>
      <c r="F33">
        <v>1.16805769833997</v>
      </c>
      <c r="G33">
        <v>0.23037157579011455</v>
      </c>
      <c r="H33">
        <v>2.4389669906992784</v>
      </c>
      <c r="I33">
        <v>9.4185179076492057E-2</v>
      </c>
      <c r="J33">
        <v>0.47891492701386462</v>
      </c>
      <c r="K33">
        <v>9.6248117865858143E-2</v>
      </c>
      <c r="L33">
        <f t="shared" si="0"/>
        <v>478.9149270138646</v>
      </c>
      <c r="M33">
        <f t="shared" si="1"/>
        <v>96.248117865858148</v>
      </c>
      <c r="N33">
        <v>1.3675209339710479E-2</v>
      </c>
      <c r="O33">
        <v>9.527165812682814E-2</v>
      </c>
      <c r="P33" t="s">
        <v>68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E24070-DD77-4AE5-9BD4-83066633A13D}">
  <dimension ref="A1:P33"/>
  <sheetViews>
    <sheetView tabSelected="1" zoomScale="80" zoomScaleNormal="80" workbookViewId="0">
      <selection activeCell="L16" sqref="L16"/>
    </sheetView>
  </sheetViews>
  <sheetFormatPr defaultRowHeight="14.5" x14ac:dyDescent="0.35"/>
  <cols>
    <col min="1" max="1" width="12.453125" bestFit="1" customWidth="1"/>
    <col min="2" max="2" width="10.81640625" customWidth="1"/>
  </cols>
  <sheetData>
    <row r="1" spans="1:16" ht="17.5" customHeight="1" x14ac:dyDescent="0.35">
      <c r="A1" t="s">
        <v>30</v>
      </c>
      <c r="B1" s="9" t="s">
        <v>29</v>
      </c>
      <c r="C1" t="s">
        <v>28</v>
      </c>
      <c r="D1" t="s">
        <v>27</v>
      </c>
      <c r="E1" t="s">
        <v>26</v>
      </c>
      <c r="F1" t="s">
        <v>24</v>
      </c>
      <c r="G1" t="s">
        <v>25</v>
      </c>
      <c r="H1" t="s">
        <v>22</v>
      </c>
      <c r="I1" t="s">
        <v>23</v>
      </c>
      <c r="J1" t="s">
        <v>21</v>
      </c>
      <c r="K1" t="s">
        <v>20</v>
      </c>
      <c r="L1" t="s">
        <v>69</v>
      </c>
      <c r="M1" t="s">
        <v>70</v>
      </c>
      <c r="N1" t="s">
        <v>0</v>
      </c>
      <c r="O1" t="s">
        <v>1</v>
      </c>
      <c r="P1" t="s">
        <v>16</v>
      </c>
    </row>
    <row r="2" spans="1:16" x14ac:dyDescent="0.35">
      <c r="A2" t="s">
        <v>31</v>
      </c>
      <c r="B2" t="s">
        <v>32</v>
      </c>
      <c r="C2">
        <v>122038</v>
      </c>
      <c r="D2">
        <v>573952</v>
      </c>
      <c r="E2">
        <v>1.3000000000000001E-2</v>
      </c>
      <c r="F2" s="32">
        <v>0.29921684716526514</v>
      </c>
      <c r="G2" s="32">
        <v>4.3117038907942218E-2</v>
      </c>
      <c r="H2" s="32">
        <v>2.1690108678165116</v>
      </c>
      <c r="I2" s="32">
        <v>8.6169696662479867E-2</v>
      </c>
      <c r="J2" s="32">
        <v>0.13795082892621888</v>
      </c>
      <c r="K2" s="32">
        <v>2.0620299593907182E-2</v>
      </c>
      <c r="L2" s="33">
        <f>J2*1000</f>
        <v>137.95082892621889</v>
      </c>
      <c r="M2" s="33">
        <f>K2*1000</f>
        <v>20.62029959390718</v>
      </c>
      <c r="N2" s="32">
        <v>4.1271840065941921E-3</v>
      </c>
      <c r="O2" s="32">
        <v>2.0203046985992033E-2</v>
      </c>
      <c r="P2" t="s">
        <v>17</v>
      </c>
    </row>
    <row r="3" spans="1:16" x14ac:dyDescent="0.35">
      <c r="A3" t="s">
        <v>33</v>
      </c>
      <c r="B3" t="s">
        <v>34</v>
      </c>
      <c r="C3">
        <v>122038</v>
      </c>
      <c r="D3">
        <v>573952</v>
      </c>
      <c r="E3">
        <v>0.05</v>
      </c>
      <c r="F3" s="32">
        <v>0.36635341864548721</v>
      </c>
      <c r="G3" s="32">
        <v>6.4417999384756841E-2</v>
      </c>
      <c r="H3" s="32">
        <v>2.2000424945138688</v>
      </c>
      <c r="I3" s="32">
        <v>8.0710737128303608E-2</v>
      </c>
      <c r="J3" s="32">
        <v>0.16652106473354203</v>
      </c>
      <c r="K3" s="32">
        <v>2.9910838515849959E-2</v>
      </c>
      <c r="L3" s="33">
        <f t="shared" ref="L3:M33" si="0">J3*1000</f>
        <v>166.52106473354203</v>
      </c>
      <c r="M3" s="33">
        <f t="shared" si="0"/>
        <v>29.91083851584996</v>
      </c>
      <c r="N3" s="32">
        <v>4.9357965016210781E-3</v>
      </c>
      <c r="O3" s="32">
        <v>2.9500782593277736E-2</v>
      </c>
      <c r="P3" t="s">
        <v>17</v>
      </c>
    </row>
    <row r="4" spans="1:16" x14ac:dyDescent="0.35">
      <c r="A4" t="s">
        <v>35</v>
      </c>
      <c r="B4" t="s">
        <v>36</v>
      </c>
      <c r="C4">
        <v>122038</v>
      </c>
      <c r="D4">
        <v>573952</v>
      </c>
      <c r="E4">
        <v>0.1</v>
      </c>
      <c r="F4" s="32">
        <v>0.25662511599910398</v>
      </c>
      <c r="G4" s="32">
        <v>3.1664933367770293E-2</v>
      </c>
      <c r="H4" s="32">
        <v>2.2128779931509515</v>
      </c>
      <c r="I4" s="32">
        <v>8.0676725661106438E-2</v>
      </c>
      <c r="J4" s="32">
        <v>0.11596894035431726</v>
      </c>
      <c r="K4" s="32">
        <v>1.4920938630084054E-2</v>
      </c>
      <c r="L4" s="33">
        <f t="shared" si="0"/>
        <v>115.96894035431727</v>
      </c>
      <c r="M4" s="33">
        <f t="shared" si="0"/>
        <v>14.920938630084054</v>
      </c>
      <c r="N4" s="32">
        <v>3.4245803208029376E-3</v>
      </c>
      <c r="O4" s="32">
        <v>1.4522625769092303E-2</v>
      </c>
      <c r="P4" t="s">
        <v>17</v>
      </c>
    </row>
    <row r="5" spans="1:16" x14ac:dyDescent="0.35">
      <c r="A5" t="s">
        <v>37</v>
      </c>
      <c r="B5" t="s">
        <v>38</v>
      </c>
      <c r="C5">
        <v>122038</v>
      </c>
      <c r="D5">
        <v>573952</v>
      </c>
      <c r="E5">
        <v>0.15</v>
      </c>
      <c r="F5" s="32">
        <v>0.39568025450933997</v>
      </c>
      <c r="G5" s="32">
        <v>5.8884307904042955E-2</v>
      </c>
      <c r="H5" s="32">
        <v>2.1233331149439971</v>
      </c>
      <c r="I5" s="32">
        <v>7.7606565043692746E-2</v>
      </c>
      <c r="J5" s="32">
        <v>0.18634864766368797</v>
      </c>
      <c r="K5" s="32">
        <v>2.8556146660993504E-2</v>
      </c>
      <c r="L5" s="33">
        <f t="shared" si="0"/>
        <v>186.34864766368798</v>
      </c>
      <c r="M5" s="33">
        <f t="shared" si="0"/>
        <v>28.556146660993505</v>
      </c>
      <c r="N5" s="32">
        <v>5.5777998388774393E-3</v>
      </c>
      <c r="O5" s="32">
        <v>2.8006100426185527E-2</v>
      </c>
      <c r="P5" t="s">
        <v>17</v>
      </c>
    </row>
    <row r="6" spans="1:16" x14ac:dyDescent="0.35">
      <c r="A6" t="s">
        <v>39</v>
      </c>
      <c r="B6" t="s">
        <v>40</v>
      </c>
      <c r="C6">
        <v>122038</v>
      </c>
      <c r="D6">
        <v>573952</v>
      </c>
      <c r="E6">
        <v>0.35</v>
      </c>
      <c r="F6" s="32">
        <v>1.442537390883524</v>
      </c>
      <c r="G6" s="32">
        <v>0.15820390984614055</v>
      </c>
      <c r="H6" s="32">
        <v>2.1177222374872984</v>
      </c>
      <c r="I6" s="32">
        <v>7.893442348425149E-2</v>
      </c>
      <c r="J6" s="32">
        <v>0.68117402997812926</v>
      </c>
      <c r="K6" s="32">
        <v>7.8901396945752239E-2</v>
      </c>
      <c r="L6" s="33">
        <f t="shared" si="0"/>
        <v>681.17402997812928</v>
      </c>
      <c r="M6" s="33">
        <f t="shared" si="0"/>
        <v>78.901396945752239</v>
      </c>
      <c r="N6" s="32">
        <v>2.0373537002233291E-2</v>
      </c>
      <c r="O6" s="32">
        <v>7.6225648111444694E-2</v>
      </c>
      <c r="P6" t="s">
        <v>17</v>
      </c>
    </row>
    <row r="7" spans="1:16" x14ac:dyDescent="0.35">
      <c r="A7" t="s">
        <v>41</v>
      </c>
      <c r="B7" t="s">
        <v>42</v>
      </c>
      <c r="C7">
        <v>122038</v>
      </c>
      <c r="D7">
        <v>573952</v>
      </c>
      <c r="E7">
        <v>0.4</v>
      </c>
      <c r="F7" s="32">
        <v>1.2877037156590636</v>
      </c>
      <c r="G7" s="32">
        <v>6.3767838643221386E-2</v>
      </c>
      <c r="H7" s="32">
        <v>2.3077030904578875</v>
      </c>
      <c r="I7" s="32">
        <v>8.8146883322249278E-2</v>
      </c>
      <c r="J7" s="32">
        <v>0.55800233616862793</v>
      </c>
      <c r="K7" s="32">
        <v>3.4897610611701775E-2</v>
      </c>
      <c r="L7" s="33">
        <f t="shared" si="0"/>
        <v>558.00233616862795</v>
      </c>
      <c r="M7" s="33">
        <f t="shared" si="0"/>
        <v>34.897610611701772</v>
      </c>
      <c r="N7" s="32">
        <v>1.6212752391145422E-2</v>
      </c>
      <c r="O7" s="32">
        <v>3.0902910644620016E-2</v>
      </c>
      <c r="P7" t="s">
        <v>17</v>
      </c>
    </row>
    <row r="8" spans="1:16" x14ac:dyDescent="0.35">
      <c r="A8" t="s">
        <v>43</v>
      </c>
      <c r="B8" t="s">
        <v>44</v>
      </c>
      <c r="C8">
        <v>122038</v>
      </c>
      <c r="D8">
        <v>573952</v>
      </c>
      <c r="E8">
        <v>0.5</v>
      </c>
      <c r="F8" s="32">
        <v>1.1237625906390913</v>
      </c>
      <c r="G8" s="32">
        <v>0.1041115004826234</v>
      </c>
      <c r="H8" s="32">
        <v>2.4830024490141502</v>
      </c>
      <c r="I8" s="32">
        <v>9.6867834944226877E-2</v>
      </c>
      <c r="J8" s="32">
        <v>0.45258215153403064</v>
      </c>
      <c r="K8" s="32">
        <v>4.5495530726926511E-2</v>
      </c>
      <c r="L8" s="33">
        <f t="shared" si="0"/>
        <v>452.58215153403063</v>
      </c>
      <c r="M8" s="33">
        <f t="shared" si="0"/>
        <v>45.495530726926511</v>
      </c>
      <c r="N8" s="32">
        <v>1.286564675688371E-2</v>
      </c>
      <c r="O8" s="32">
        <v>4.3638497334942711E-2</v>
      </c>
      <c r="P8" t="s">
        <v>17</v>
      </c>
    </row>
    <row r="9" spans="1:16" x14ac:dyDescent="0.35">
      <c r="A9" t="s">
        <v>45</v>
      </c>
      <c r="B9" t="s">
        <v>46</v>
      </c>
      <c r="C9">
        <v>122038</v>
      </c>
      <c r="D9">
        <v>573952</v>
      </c>
      <c r="E9">
        <v>0.55000000000000004</v>
      </c>
      <c r="F9" s="32">
        <v>1.267555969515278</v>
      </c>
      <c r="G9" s="32">
        <v>0.13548271761263342</v>
      </c>
      <c r="H9" s="32">
        <v>2.4389669906992784</v>
      </c>
      <c r="I9" s="32">
        <v>9.4185179076492057E-2</v>
      </c>
      <c r="J9" s="32">
        <v>0.51971017826356725</v>
      </c>
      <c r="K9" s="32">
        <v>5.9063552881447469E-2</v>
      </c>
      <c r="L9" s="33">
        <f t="shared" si="0"/>
        <v>519.71017826356729</v>
      </c>
      <c r="M9" s="33">
        <f t="shared" si="0"/>
        <v>59.063552881447471</v>
      </c>
      <c r="N9" s="32">
        <v>1.4840100157343352E-2</v>
      </c>
      <c r="O9" s="32">
        <v>5.716882635055192E-2</v>
      </c>
      <c r="P9" t="s">
        <v>17</v>
      </c>
    </row>
    <row r="10" spans="1:16" x14ac:dyDescent="0.35">
      <c r="A10" t="s">
        <v>31</v>
      </c>
      <c r="B10" t="s">
        <v>32</v>
      </c>
      <c r="C10">
        <v>122038</v>
      </c>
      <c r="D10">
        <v>573952</v>
      </c>
      <c r="E10">
        <v>1.3000000000000001E-2</v>
      </c>
      <c r="F10" s="32">
        <v>0.41522326844116603</v>
      </c>
      <c r="G10" s="32">
        <v>6.8909001153366914E-2</v>
      </c>
      <c r="H10" s="32">
        <v>2.1690108678165116</v>
      </c>
      <c r="I10" s="32">
        <v>8.6169696662479867E-2</v>
      </c>
      <c r="J10" s="32">
        <v>0.19143438818227812</v>
      </c>
      <c r="K10" s="32">
        <v>3.2667394311029808E-2</v>
      </c>
      <c r="L10" s="33">
        <f t="shared" si="0"/>
        <v>191.43438818227813</v>
      </c>
      <c r="M10" s="33">
        <f t="shared" si="0"/>
        <v>32.66739431102981</v>
      </c>
      <c r="N10" s="32">
        <v>5.7272939305106222E-3</v>
      </c>
      <c r="O10" s="32">
        <v>3.2161417184350553E-2</v>
      </c>
      <c r="P10" t="s">
        <v>18</v>
      </c>
    </row>
    <row r="11" spans="1:16" x14ac:dyDescent="0.35">
      <c r="A11" t="s">
        <v>33</v>
      </c>
      <c r="B11" t="s">
        <v>34</v>
      </c>
      <c r="C11">
        <v>122038</v>
      </c>
      <c r="D11">
        <v>573952</v>
      </c>
      <c r="E11">
        <v>0.05</v>
      </c>
      <c r="F11" s="32">
        <v>0.51723842600308001</v>
      </c>
      <c r="G11" s="32">
        <v>9.4728262859424234E-2</v>
      </c>
      <c r="H11" s="32">
        <v>2.2000424945138688</v>
      </c>
      <c r="I11" s="32">
        <v>8.0710737128303608E-2</v>
      </c>
      <c r="J11" s="32">
        <v>0.23510383426360648</v>
      </c>
      <c r="K11" s="32">
        <v>4.3912829636927109E-2</v>
      </c>
      <c r="L11" s="33">
        <f t="shared" si="0"/>
        <v>235.10383426360647</v>
      </c>
      <c r="M11" s="33">
        <f t="shared" si="0"/>
        <v>43.912829636927107</v>
      </c>
      <c r="N11" s="32">
        <v>6.9686359772732605E-3</v>
      </c>
      <c r="O11" s="32">
        <v>4.3356368844012262E-2</v>
      </c>
      <c r="P11" t="s">
        <v>18</v>
      </c>
    </row>
    <row r="12" spans="1:16" x14ac:dyDescent="0.35">
      <c r="A12" t="s">
        <v>35</v>
      </c>
      <c r="B12" t="s">
        <v>36</v>
      </c>
      <c r="C12">
        <v>122038</v>
      </c>
      <c r="D12">
        <v>573952</v>
      </c>
      <c r="E12">
        <v>0.1</v>
      </c>
      <c r="F12" s="32">
        <v>0.385747418488117</v>
      </c>
      <c r="G12" s="32">
        <v>6.5232635243503617E-2</v>
      </c>
      <c r="H12" s="32">
        <v>2.2128779931509515</v>
      </c>
      <c r="I12" s="32">
        <v>8.0676725661106438E-2</v>
      </c>
      <c r="J12" s="32">
        <v>0.17431933422540175</v>
      </c>
      <c r="K12" s="32">
        <v>3.0155930593086685E-2</v>
      </c>
      <c r="L12" s="33">
        <f t="shared" si="0"/>
        <v>174.31933422540175</v>
      </c>
      <c r="M12" s="33">
        <f t="shared" si="0"/>
        <v>30.155930593086683</v>
      </c>
      <c r="N12" s="32">
        <v>5.1476762631431335E-3</v>
      </c>
      <c r="O12" s="32">
        <v>2.9713323257840655E-2</v>
      </c>
      <c r="P12" t="s">
        <v>18</v>
      </c>
    </row>
    <row r="13" spans="1:16" x14ac:dyDescent="0.35">
      <c r="A13" t="s">
        <v>37</v>
      </c>
      <c r="B13" t="s">
        <v>38</v>
      </c>
      <c r="C13">
        <v>122038</v>
      </c>
      <c r="D13">
        <v>573952</v>
      </c>
      <c r="E13">
        <v>0.15</v>
      </c>
      <c r="F13" s="32">
        <v>0.37469795942147499</v>
      </c>
      <c r="G13" s="32">
        <v>6.9136185123034169E-2</v>
      </c>
      <c r="H13" s="32">
        <v>2.1233331149439971</v>
      </c>
      <c r="I13" s="32">
        <v>7.7606565043692746E-2</v>
      </c>
      <c r="J13" s="32">
        <v>0.17646687502038871</v>
      </c>
      <c r="K13" s="32">
        <v>3.3192876827379328E-2</v>
      </c>
      <c r="L13" s="33">
        <f t="shared" si="0"/>
        <v>176.46687502038873</v>
      </c>
      <c r="M13" s="33">
        <f t="shared" si="0"/>
        <v>33.19287682737933</v>
      </c>
      <c r="N13" s="32">
        <v>5.2820179775725316E-3</v>
      </c>
      <c r="O13" s="32">
        <v>3.2769915443317456E-2</v>
      </c>
      <c r="P13" t="s">
        <v>18</v>
      </c>
    </row>
    <row r="14" spans="1:16" x14ac:dyDescent="0.35">
      <c r="A14" t="s">
        <v>39</v>
      </c>
      <c r="B14" t="s">
        <v>40</v>
      </c>
      <c r="C14">
        <v>122038</v>
      </c>
      <c r="D14">
        <v>573952</v>
      </c>
      <c r="E14">
        <v>0.35</v>
      </c>
      <c r="F14" s="32">
        <v>1.4941455796677801</v>
      </c>
      <c r="G14" s="32">
        <v>0.14940092995285353</v>
      </c>
      <c r="H14" s="32">
        <v>2.1177222374872984</v>
      </c>
      <c r="I14" s="32">
        <v>7.893442348425149E-2</v>
      </c>
      <c r="J14" s="32">
        <v>0.70554369842222597</v>
      </c>
      <c r="K14" s="32">
        <v>7.5290049499164263E-2</v>
      </c>
      <c r="L14" s="33">
        <f t="shared" si="0"/>
        <v>705.54369842222593</v>
      </c>
      <c r="M14" s="33">
        <f t="shared" si="0"/>
        <v>75.290049499164269</v>
      </c>
      <c r="N14" s="32">
        <v>2.1102420253689459E-2</v>
      </c>
      <c r="O14" s="32">
        <v>7.2272258945070209E-2</v>
      </c>
      <c r="P14" t="s">
        <v>18</v>
      </c>
    </row>
    <row r="15" spans="1:16" x14ac:dyDescent="0.35">
      <c r="A15" t="s">
        <v>41</v>
      </c>
      <c r="B15" t="s">
        <v>42</v>
      </c>
      <c r="C15">
        <v>122038</v>
      </c>
      <c r="D15">
        <v>573952</v>
      </c>
      <c r="E15">
        <v>0.4</v>
      </c>
      <c r="F15" s="32">
        <v>1.28847736408003</v>
      </c>
      <c r="G15" s="32">
        <v>9.4970336837630787E-2</v>
      </c>
      <c r="H15" s="32">
        <v>2.3077030904578875</v>
      </c>
      <c r="I15" s="32">
        <v>8.8146883322249278E-2</v>
      </c>
      <c r="J15" s="32">
        <v>0.5583375822512654</v>
      </c>
      <c r="K15" s="32">
        <v>4.6351365507436626E-2</v>
      </c>
      <c r="L15" s="33">
        <f t="shared" si="0"/>
        <v>558.33758225126542</v>
      </c>
      <c r="M15" s="33">
        <f t="shared" si="0"/>
        <v>46.351365507436626</v>
      </c>
      <c r="N15" s="32">
        <v>1.622249296278034E-2</v>
      </c>
      <c r="O15" s="32">
        <v>4.3419808918010325E-2</v>
      </c>
      <c r="P15" t="s">
        <v>18</v>
      </c>
    </row>
    <row r="16" spans="1:16" x14ac:dyDescent="0.35">
      <c r="A16" t="s">
        <v>43</v>
      </c>
      <c r="B16" t="s">
        <v>44</v>
      </c>
      <c r="C16">
        <v>122038</v>
      </c>
      <c r="D16">
        <v>573952</v>
      </c>
      <c r="E16">
        <v>0.5</v>
      </c>
      <c r="F16" s="32">
        <v>1.08426775029501</v>
      </c>
      <c r="G16" s="32">
        <v>0.10291777528860496</v>
      </c>
      <c r="H16" s="32">
        <v>2.4830024490141502</v>
      </c>
      <c r="I16" s="32">
        <v>9.6867834944226877E-2</v>
      </c>
      <c r="J16" s="32">
        <v>0.43667606962107791</v>
      </c>
      <c r="K16" s="32">
        <v>4.4813287125372067E-2</v>
      </c>
      <c r="L16" s="33">
        <f t="shared" si="0"/>
        <v>436.67606962107789</v>
      </c>
      <c r="M16" s="33">
        <f t="shared" si="0"/>
        <v>44.813287125372064</v>
      </c>
      <c r="N16" s="32">
        <v>1.2413481264973632E-2</v>
      </c>
      <c r="O16" s="32">
        <v>4.3059681673988097E-2</v>
      </c>
      <c r="P16" t="s">
        <v>18</v>
      </c>
    </row>
    <row r="17" spans="1:16" x14ac:dyDescent="0.35">
      <c r="A17" t="s">
        <v>45</v>
      </c>
      <c r="B17" t="s">
        <v>46</v>
      </c>
      <c r="C17">
        <v>122038</v>
      </c>
      <c r="D17">
        <v>573952</v>
      </c>
      <c r="E17">
        <v>0.55000000000000004</v>
      </c>
      <c r="F17" s="32">
        <v>1.34993391698495</v>
      </c>
      <c r="G17" s="32">
        <v>0.1309964594381107</v>
      </c>
      <c r="H17" s="32">
        <v>2.4389669906992784</v>
      </c>
      <c r="I17" s="32">
        <v>9.4185179076492057E-2</v>
      </c>
      <c r="J17" s="32">
        <v>0.55348593159840564</v>
      </c>
      <c r="K17" s="32">
        <v>5.7806456445242613E-2</v>
      </c>
      <c r="L17" s="33">
        <f t="shared" si="0"/>
        <v>553.48593159840561</v>
      </c>
      <c r="M17" s="33">
        <f t="shared" si="0"/>
        <v>57.80645644524261</v>
      </c>
      <c r="N17" s="32">
        <v>1.5804552237257262E-2</v>
      </c>
      <c r="O17" s="32">
        <v>5.5603979491899103E-2</v>
      </c>
      <c r="P17" t="s">
        <v>18</v>
      </c>
    </row>
    <row r="18" spans="1:16" x14ac:dyDescent="0.35">
      <c r="A18" t="s">
        <v>31</v>
      </c>
      <c r="B18" t="s">
        <v>32</v>
      </c>
      <c r="C18">
        <v>122038</v>
      </c>
      <c r="D18">
        <v>573952</v>
      </c>
      <c r="E18">
        <v>1.3000000000000001E-2</v>
      </c>
      <c r="F18" s="32">
        <v>0.34826163716860797</v>
      </c>
      <c r="G18" s="32">
        <v>9.8480104659693229E-2</v>
      </c>
      <c r="H18" s="32">
        <v>2.1690108678165116</v>
      </c>
      <c r="I18" s="32">
        <v>8.6169696662479867E-2</v>
      </c>
      <c r="J18" s="32">
        <v>0.1605624214871704</v>
      </c>
      <c r="K18" s="32">
        <v>4.5849124182691006E-2</v>
      </c>
      <c r="L18" s="33">
        <f t="shared" si="0"/>
        <v>160.56242148717041</v>
      </c>
      <c r="M18" s="33">
        <f t="shared" si="0"/>
        <v>45.849124182691007</v>
      </c>
      <c r="N18" s="32">
        <v>4.8036728969298604E-3</v>
      </c>
      <c r="O18" s="32">
        <v>4.5596786235645184E-2</v>
      </c>
      <c r="P18" t="s">
        <v>19</v>
      </c>
    </row>
    <row r="19" spans="1:16" x14ac:dyDescent="0.35">
      <c r="A19" t="s">
        <v>33</v>
      </c>
      <c r="B19" t="s">
        <v>34</v>
      </c>
      <c r="C19">
        <v>122038</v>
      </c>
      <c r="D19">
        <v>573952</v>
      </c>
      <c r="E19">
        <v>0.05</v>
      </c>
      <c r="F19" s="32">
        <v>3.6750254478710498E-2</v>
      </c>
      <c r="G19" s="32">
        <v>1.5404620553514391E-2</v>
      </c>
      <c r="H19" s="32">
        <v>2.2000424945138688</v>
      </c>
      <c r="I19" s="32">
        <v>8.0710737128303608E-2</v>
      </c>
      <c r="J19" s="32">
        <v>1.6704338470894399E-2</v>
      </c>
      <c r="K19" s="32">
        <v>7.028730780058434E-3</v>
      </c>
      <c r="L19" s="33">
        <f t="shared" si="0"/>
        <v>16.704338470894399</v>
      </c>
      <c r="M19" s="33">
        <f t="shared" si="0"/>
        <v>7.0287307800584342</v>
      </c>
      <c r="N19" s="32">
        <v>4.9512784174462077E-4</v>
      </c>
      <c r="O19" s="32">
        <v>7.0112698421092145E-3</v>
      </c>
      <c r="P19" t="s">
        <v>19</v>
      </c>
    </row>
    <row r="20" spans="1:16" x14ac:dyDescent="0.35">
      <c r="A20" t="s">
        <v>35</v>
      </c>
      <c r="B20" t="s">
        <v>36</v>
      </c>
      <c r="C20">
        <v>122038</v>
      </c>
      <c r="D20">
        <v>573952</v>
      </c>
      <c r="E20">
        <v>0.1</v>
      </c>
      <c r="F20" s="32">
        <v>0.34363207992787698</v>
      </c>
      <c r="G20" s="32">
        <v>6.87264159855754E-3</v>
      </c>
      <c r="H20" s="32">
        <v>2.2128779931509515</v>
      </c>
      <c r="I20" s="32">
        <v>8.0676725661106438E-2</v>
      </c>
      <c r="J20" s="32">
        <v>0.15528740445313657</v>
      </c>
      <c r="K20" s="32">
        <v>6.4573672009150263E-3</v>
      </c>
      <c r="L20" s="33">
        <f t="shared" si="0"/>
        <v>155.28740445313656</v>
      </c>
      <c r="M20" s="33">
        <f t="shared" si="0"/>
        <v>6.4573672009150265</v>
      </c>
      <c r="N20" s="32">
        <v>4.5856605030105413E-3</v>
      </c>
      <c r="O20" s="32">
        <v>4.5463511653393287E-3</v>
      </c>
      <c r="P20" t="s">
        <v>19</v>
      </c>
    </row>
    <row r="21" spans="1:16" x14ac:dyDescent="0.35">
      <c r="A21" t="s">
        <v>37</v>
      </c>
      <c r="B21" t="s">
        <v>38</v>
      </c>
      <c r="C21">
        <v>122038</v>
      </c>
      <c r="D21">
        <v>573952</v>
      </c>
      <c r="E21">
        <v>0.15</v>
      </c>
      <c r="F21" s="32">
        <v>7.9521831535749501E-2</v>
      </c>
      <c r="G21" s="32">
        <v>2.4449472757956163E-2</v>
      </c>
      <c r="H21" s="32">
        <v>2.1233331149439971</v>
      </c>
      <c r="I21" s="32">
        <v>7.7606565043692746E-2</v>
      </c>
      <c r="J21" s="32">
        <v>3.7451415878213198E-2</v>
      </c>
      <c r="K21" s="32">
        <v>1.1595742011160162E-2</v>
      </c>
      <c r="L21" s="33">
        <f t="shared" si="0"/>
        <v>37.451415878213197</v>
      </c>
      <c r="M21" s="33">
        <f t="shared" si="0"/>
        <v>11.595742011160162</v>
      </c>
      <c r="N21" s="32">
        <v>1.1209982152821131E-3</v>
      </c>
      <c r="O21" s="32">
        <v>1.1541429538437561E-2</v>
      </c>
      <c r="P21" t="s">
        <v>19</v>
      </c>
    </row>
    <row r="22" spans="1:16" x14ac:dyDescent="0.35">
      <c r="A22" t="s">
        <v>39</v>
      </c>
      <c r="B22" t="s">
        <v>40</v>
      </c>
      <c r="C22">
        <v>122038</v>
      </c>
      <c r="D22">
        <v>573952</v>
      </c>
      <c r="E22">
        <v>0.35</v>
      </c>
      <c r="F22" s="32">
        <v>0.64302663065118604</v>
      </c>
      <c r="G22" s="32">
        <v>0.16012115666490459</v>
      </c>
      <c r="H22" s="32">
        <v>2.1177222374872984</v>
      </c>
      <c r="I22" s="32">
        <v>7.893442348425149E-2</v>
      </c>
      <c r="J22" s="32">
        <v>0.30364068491538554</v>
      </c>
      <c r="K22" s="32">
        <v>7.6452434293840382E-2</v>
      </c>
      <c r="L22" s="33">
        <f t="shared" si="0"/>
        <v>303.64068491538552</v>
      </c>
      <c r="M22" s="33">
        <f t="shared" si="0"/>
        <v>76.452434293840383</v>
      </c>
      <c r="N22" s="32">
        <v>9.0817242837424247E-3</v>
      </c>
      <c r="O22" s="32">
        <v>7.5911112450602794E-2</v>
      </c>
      <c r="P22" t="s">
        <v>19</v>
      </c>
    </row>
    <row r="23" spans="1:16" x14ac:dyDescent="0.35">
      <c r="A23" t="s">
        <v>41</v>
      </c>
      <c r="B23" t="s">
        <v>42</v>
      </c>
      <c r="C23">
        <v>122038</v>
      </c>
      <c r="D23">
        <v>573952</v>
      </c>
      <c r="E23">
        <v>0.4</v>
      </c>
      <c r="F23" s="32">
        <v>1.3422832101870099</v>
      </c>
      <c r="G23" s="32">
        <v>0.23628292759307606</v>
      </c>
      <c r="H23" s="32">
        <v>2.3077030904578875</v>
      </c>
      <c r="I23" s="32">
        <v>8.8146883322249278E-2</v>
      </c>
      <c r="J23" s="32">
        <v>0.58165333995400514</v>
      </c>
      <c r="K23" s="32">
        <v>0.10477152631401331</v>
      </c>
      <c r="L23" s="33">
        <f t="shared" si="0"/>
        <v>581.65333995400511</v>
      </c>
      <c r="M23" s="33">
        <f t="shared" si="0"/>
        <v>104.7715263140133</v>
      </c>
      <c r="N23" s="32">
        <v>1.6899932073594789E-2</v>
      </c>
      <c r="O23" s="32">
        <v>0.10339954072468535</v>
      </c>
      <c r="P23" t="s">
        <v>19</v>
      </c>
    </row>
    <row r="24" spans="1:16" x14ac:dyDescent="0.35">
      <c r="A24" t="s">
        <v>43</v>
      </c>
      <c r="B24" t="s">
        <v>44</v>
      </c>
      <c r="C24">
        <v>122038</v>
      </c>
      <c r="D24">
        <v>573952</v>
      </c>
      <c r="E24">
        <v>0.5</v>
      </c>
      <c r="F24" s="32">
        <v>1.0909423434252601</v>
      </c>
      <c r="G24" s="32">
        <v>0.18735871329982867</v>
      </c>
      <c r="H24" s="32">
        <v>2.4830024490141502</v>
      </c>
      <c r="I24" s="32">
        <v>9.6867834944226877E-2</v>
      </c>
      <c r="J24" s="32">
        <v>0.43936418341367611</v>
      </c>
      <c r="K24" s="32">
        <v>7.737885619995008E-2</v>
      </c>
      <c r="L24" s="33">
        <f t="shared" si="0"/>
        <v>439.36418341367613</v>
      </c>
      <c r="M24" s="33">
        <f t="shared" si="0"/>
        <v>77.378856199950079</v>
      </c>
      <c r="N24" s="32">
        <v>1.2489896833684531E-2</v>
      </c>
      <c r="O24" s="32">
        <v>7.6364192288640567E-2</v>
      </c>
      <c r="P24" t="s">
        <v>19</v>
      </c>
    </row>
    <row r="25" spans="1:16" x14ac:dyDescent="0.35">
      <c r="A25" t="s">
        <v>45</v>
      </c>
      <c r="B25" t="s">
        <v>46</v>
      </c>
      <c r="C25">
        <v>122038</v>
      </c>
      <c r="D25">
        <v>573952</v>
      </c>
      <c r="E25">
        <v>0.55000000000000004</v>
      </c>
      <c r="F25" s="32">
        <v>0.83427410664790502</v>
      </c>
      <c r="G25" s="32">
        <v>0.19939009851784484</v>
      </c>
      <c r="H25" s="32">
        <v>2.4389669906992784</v>
      </c>
      <c r="I25" s="32">
        <v>9.4185179076492057E-2</v>
      </c>
      <c r="J25" s="32">
        <v>0.34206043371202394</v>
      </c>
      <c r="K25" s="32">
        <v>8.2812152930541186E-2</v>
      </c>
      <c r="L25" s="33">
        <f t="shared" si="0"/>
        <v>342.06043371202395</v>
      </c>
      <c r="M25" s="33">
        <f t="shared" si="0"/>
        <v>82.812152930541188</v>
      </c>
      <c r="N25" s="32">
        <v>9.7673882645730632E-3</v>
      </c>
      <c r="O25" s="32">
        <v>8.2234121868482432E-2</v>
      </c>
      <c r="P25" t="s">
        <v>19</v>
      </c>
    </row>
    <row r="26" spans="1:16" x14ac:dyDescent="0.35">
      <c r="A26" t="s">
        <v>31</v>
      </c>
      <c r="B26" t="s">
        <v>32</v>
      </c>
      <c r="C26">
        <v>122038</v>
      </c>
      <c r="D26">
        <v>573952</v>
      </c>
      <c r="E26">
        <v>1.3000000000000001E-2</v>
      </c>
      <c r="F26" s="32">
        <v>0.1774702005519215</v>
      </c>
      <c r="G26" s="32">
        <v>4.1112978963835145E-2</v>
      </c>
      <c r="H26" s="32">
        <v>2.1690108678165116</v>
      </c>
      <c r="I26" s="32">
        <v>8.6169696662479867E-2</v>
      </c>
      <c r="J26" s="34">
        <v>8.1820798219686311E-2</v>
      </c>
      <c r="K26" s="34">
        <v>1.9231412161152681E-2</v>
      </c>
      <c r="L26" s="33">
        <f t="shared" si="0"/>
        <v>81.82079821968631</v>
      </c>
      <c r="M26" s="33">
        <f t="shared" si="0"/>
        <v>19.231412161152683</v>
      </c>
      <c r="N26" s="32">
        <v>2.4478975041148068E-3</v>
      </c>
      <c r="O26" s="32">
        <v>1.9074983919298062E-2</v>
      </c>
      <c r="P26" t="s">
        <v>68</v>
      </c>
    </row>
    <row r="27" spans="1:16" x14ac:dyDescent="0.35">
      <c r="A27" t="s">
        <v>33</v>
      </c>
      <c r="B27" t="s">
        <v>34</v>
      </c>
      <c r="C27">
        <v>122038</v>
      </c>
      <c r="D27">
        <v>573952</v>
      </c>
      <c r="E27">
        <v>0.05</v>
      </c>
      <c r="F27" s="32">
        <v>0.1998717074557633</v>
      </c>
      <c r="G27" s="32">
        <v>5.5837755201766842E-2</v>
      </c>
      <c r="H27" s="32">
        <v>2.2000424945138688</v>
      </c>
      <c r="I27" s="32">
        <v>8.0710737128303608E-2</v>
      </c>
      <c r="J27" s="34">
        <v>9.084902130489432E-2</v>
      </c>
      <c r="K27" s="34">
        <v>2.5598205873673095E-2</v>
      </c>
      <c r="L27" s="33">
        <f t="shared" si="0"/>
        <v>90.849021304894322</v>
      </c>
      <c r="M27" s="33">
        <f t="shared" si="0"/>
        <v>25.598205873673095</v>
      </c>
      <c r="N27" s="32">
        <v>2.6928261733728471E-3</v>
      </c>
      <c r="O27" s="32">
        <v>2.5456174715596015E-2</v>
      </c>
      <c r="P27" t="s">
        <v>68</v>
      </c>
    </row>
    <row r="28" spans="1:16" x14ac:dyDescent="0.35">
      <c r="A28" t="s">
        <v>35</v>
      </c>
      <c r="B28" t="s">
        <v>36</v>
      </c>
      <c r="C28">
        <v>122038</v>
      </c>
      <c r="D28">
        <v>573952</v>
      </c>
      <c r="E28">
        <v>0.1</v>
      </c>
      <c r="F28" s="32">
        <v>0.19182707729685669</v>
      </c>
      <c r="G28" s="32">
        <v>4.561122612789982E-2</v>
      </c>
      <c r="H28" s="32">
        <v>2.2128779931509515</v>
      </c>
      <c r="I28" s="32">
        <v>8.0676725661106438E-2</v>
      </c>
      <c r="J28" s="34">
        <v>8.6686693930066672E-2</v>
      </c>
      <c r="K28" s="34">
        <v>2.0852608191483005E-2</v>
      </c>
      <c r="L28" s="33">
        <f t="shared" si="0"/>
        <v>86.686693930066667</v>
      </c>
      <c r="M28" s="33">
        <f t="shared" si="0"/>
        <v>20.852608191483004</v>
      </c>
      <c r="N28" s="32">
        <v>2.5598711620660433E-3</v>
      </c>
      <c r="O28" s="32">
        <v>2.069488651868202E-2</v>
      </c>
      <c r="P28" t="s">
        <v>68</v>
      </c>
    </row>
    <row r="29" spans="1:16" x14ac:dyDescent="0.35">
      <c r="A29" t="s">
        <v>37</v>
      </c>
      <c r="B29" t="s">
        <v>38</v>
      </c>
      <c r="C29">
        <v>122038</v>
      </c>
      <c r="D29">
        <v>573952</v>
      </c>
      <c r="E29">
        <v>0.15</v>
      </c>
      <c r="F29" s="32">
        <v>0.15517695773475321</v>
      </c>
      <c r="G29" s="32">
        <v>3.7141212896018745E-2</v>
      </c>
      <c r="H29" s="32">
        <v>2.1233331149439971</v>
      </c>
      <c r="I29" s="32">
        <v>7.7606565043692746E-2</v>
      </c>
      <c r="J29" s="34">
        <v>7.3081777250408486E-2</v>
      </c>
      <c r="K29" s="34">
        <v>1.7694707529130126E-2</v>
      </c>
      <c r="L29" s="33">
        <f t="shared" si="0"/>
        <v>73.081777250408493</v>
      </c>
      <c r="M29" s="33">
        <f t="shared" si="0"/>
        <v>17.694707529130124</v>
      </c>
      <c r="N29" s="32">
        <v>2.1874885086790867E-3</v>
      </c>
      <c r="O29" s="32">
        <v>1.7558974018029961E-2</v>
      </c>
      <c r="P29" t="s">
        <v>68</v>
      </c>
    </row>
    <row r="30" spans="1:16" x14ac:dyDescent="0.35">
      <c r="A30" t="s">
        <v>39</v>
      </c>
      <c r="B30" t="s">
        <v>40</v>
      </c>
      <c r="C30">
        <v>122038</v>
      </c>
      <c r="D30">
        <v>573952</v>
      </c>
      <c r="E30">
        <v>0.35</v>
      </c>
      <c r="F30" s="32">
        <v>0.98756943116347407</v>
      </c>
      <c r="G30" s="32">
        <v>0.19053411178622925</v>
      </c>
      <c r="H30" s="32">
        <v>2.1177222374872984</v>
      </c>
      <c r="I30" s="32">
        <v>7.893442348425149E-2</v>
      </c>
      <c r="J30" s="34">
        <v>0.46633567598328496</v>
      </c>
      <c r="K30" s="34">
        <v>9.1634896340703584E-2</v>
      </c>
      <c r="L30" s="33">
        <f t="shared" si="0"/>
        <v>466.33567598328494</v>
      </c>
      <c r="M30" s="33">
        <f t="shared" si="0"/>
        <v>91.634896340703577</v>
      </c>
      <c r="N30" s="32">
        <v>1.3947841127196202E-2</v>
      </c>
      <c r="O30" s="32">
        <v>9.0567168197211431E-2</v>
      </c>
      <c r="P30" t="s">
        <v>68</v>
      </c>
    </row>
    <row r="31" spans="1:16" x14ac:dyDescent="0.35">
      <c r="A31" t="s">
        <v>41</v>
      </c>
      <c r="B31" t="s">
        <v>42</v>
      </c>
      <c r="C31">
        <v>122038</v>
      </c>
      <c r="D31">
        <v>573952</v>
      </c>
      <c r="E31">
        <v>0.4</v>
      </c>
      <c r="F31" s="32">
        <v>1.221617225672929</v>
      </c>
      <c r="G31" s="32">
        <v>0.16806764465028987</v>
      </c>
      <c r="H31" s="32">
        <v>2.3077030904578875</v>
      </c>
      <c r="I31" s="32">
        <v>8.8146883322249278E-2</v>
      </c>
      <c r="J31" s="34">
        <v>0.52936499098354084</v>
      </c>
      <c r="K31" s="34">
        <v>7.558379244082461E-2</v>
      </c>
      <c r="L31" s="33">
        <f t="shared" si="0"/>
        <v>529.36499098354079</v>
      </c>
      <c r="M31" s="33">
        <f t="shared" si="0"/>
        <v>75.58379244082461</v>
      </c>
      <c r="N31" s="32">
        <v>1.5380694608352789E-2</v>
      </c>
      <c r="O31" s="32">
        <v>7.4002323700693651E-2</v>
      </c>
      <c r="P31" t="s">
        <v>68</v>
      </c>
    </row>
    <row r="32" spans="1:16" x14ac:dyDescent="0.35">
      <c r="A32" t="s">
        <v>43</v>
      </c>
      <c r="B32" t="s">
        <v>44</v>
      </c>
      <c r="C32">
        <v>122038</v>
      </c>
      <c r="D32">
        <v>573952</v>
      </c>
      <c r="E32">
        <v>0.5</v>
      </c>
      <c r="F32" s="32">
        <v>1.0858036638801589</v>
      </c>
      <c r="G32" s="32">
        <v>0.17567797521292602</v>
      </c>
      <c r="H32" s="32">
        <v>2.4830024490141502</v>
      </c>
      <c r="I32" s="32">
        <v>9.6867834944226877E-2</v>
      </c>
      <c r="J32" s="34">
        <v>0.43729464073274099</v>
      </c>
      <c r="K32" s="34">
        <v>7.2779937095770908E-2</v>
      </c>
      <c r="L32" s="33">
        <f t="shared" si="0"/>
        <v>437.29464073274102</v>
      </c>
      <c r="M32" s="33">
        <f t="shared" si="0"/>
        <v>72.779937095770904</v>
      </c>
      <c r="N32" s="32">
        <v>1.2431065514351773E-2</v>
      </c>
      <c r="O32" s="32">
        <v>7.1710444524087716E-2</v>
      </c>
      <c r="P32" t="s">
        <v>68</v>
      </c>
    </row>
    <row r="33" spans="1:16" x14ac:dyDescent="0.35">
      <c r="A33" t="s">
        <v>45</v>
      </c>
      <c r="B33" t="s">
        <v>46</v>
      </c>
      <c r="C33">
        <v>122038</v>
      </c>
      <c r="D33">
        <v>573952</v>
      </c>
      <c r="E33">
        <v>0.55000000000000004</v>
      </c>
      <c r="F33" s="32">
        <v>1.16805769833997</v>
      </c>
      <c r="G33" s="32">
        <v>0.23037157579011455</v>
      </c>
      <c r="H33" s="32">
        <v>2.4389669906992784</v>
      </c>
      <c r="I33" s="32">
        <v>9.4185179076492057E-2</v>
      </c>
      <c r="J33" s="34">
        <v>0.47891492701386462</v>
      </c>
      <c r="K33" s="34">
        <v>9.6248117865858143E-2</v>
      </c>
      <c r="L33" s="33">
        <f t="shared" si="0"/>
        <v>478.9149270138646</v>
      </c>
      <c r="M33" s="33">
        <f t="shared" si="0"/>
        <v>96.248117865858148</v>
      </c>
      <c r="N33" s="32">
        <v>1.3675209339710479E-2</v>
      </c>
      <c r="O33" s="32">
        <v>9.527165812682814E-2</v>
      </c>
      <c r="P33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QZ_MG_iterated</vt:lpstr>
      <vt:lpstr>QZ_MG_models</vt:lpstr>
      <vt:lpstr>QZ_MG_models_2decimals</vt:lpstr>
      <vt:lpstr>FS_SG_IRSL50_iterated</vt:lpstr>
      <vt:lpstr>FS_SG_IRSL50_models</vt:lpstr>
      <vt:lpstr>FS_SG_IRSL50_models_2decimals</vt:lpstr>
      <vt:lpstr>FS_SG_pIR175_iterated</vt:lpstr>
      <vt:lpstr>FS_SG_pIR175_models</vt:lpstr>
      <vt:lpstr>fs_SG_pIR175_models_2decimals</vt:lpstr>
    </vt:vector>
  </TitlesOfParts>
  <Company>Wageningen University and Research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Boer, Anna-Maartje de</dc:creator>
  <cp:lastModifiedBy>Boer, Anna-Maartje de</cp:lastModifiedBy>
  <dcterms:created xsi:type="dcterms:W3CDTF">2024-09-25T12:53:57Z</dcterms:created>
  <dcterms:modified xsi:type="dcterms:W3CDTF">2025-03-19T14:46:02Z</dcterms:modified>
</cp:coreProperties>
</file>