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ESG\DOW_NCL\EMCCD_projects_and_archive\In_Progress_EMCCD\23_NCL-2423 SGL project TRAILS_bioturbation_august2023_kern2\Data\Bin&amp;Seq\Geanalyseerd\"/>
    </mc:Choice>
  </mc:AlternateContent>
  <xr:revisionPtr revIDLastSave="0" documentId="13_ncr:1_{EB264763-92C5-474A-ABC0-FD70E48499C8}" xr6:coauthVersionLast="47" xr6:coauthVersionMax="47" xr10:uidLastSave="{00000000-0000-0000-0000-000000000000}"/>
  <bookViews>
    <workbookView xWindow="-90" yWindow="0" windowWidth="17380" windowHeight="13770" firstSheet="6" activeTab="8" xr2:uid="{03F6C7A8-DFFD-457B-BA5B-83627D0B051F}"/>
  </bookViews>
  <sheets>
    <sheet name="QZ_MG_iterated" sheetId="1" r:id="rId1"/>
    <sheet name="QZ_MG_models" sheetId="4" r:id="rId2"/>
    <sheet name="QZ_MG_models_2decimals" sheetId="7" r:id="rId3"/>
    <sheet name="FS_SG_IRSL50_iterated" sheetId="2" r:id="rId4"/>
    <sheet name="FS_SG_IRSL50_models" sheetId="5" r:id="rId5"/>
    <sheet name="FS_SG_IRSL50_models_2decimals" sheetId="8" r:id="rId6"/>
    <sheet name="FS_SG_pIR175_iterated" sheetId="3" r:id="rId7"/>
    <sheet name="FS_SG_pIR175_models" sheetId="6" r:id="rId8"/>
    <sheet name="FS_SG_pIR175_models_2decimals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9" l="1"/>
  <c r="L33" i="9"/>
  <c r="M32" i="9"/>
  <c r="L32" i="9"/>
  <c r="M31" i="9"/>
  <c r="L31" i="9"/>
  <c r="M30" i="9"/>
  <c r="L30" i="9"/>
  <c r="M29" i="9"/>
  <c r="L29" i="9"/>
  <c r="M28" i="9"/>
  <c r="L28" i="9"/>
  <c r="M27" i="9"/>
  <c r="L27" i="9"/>
  <c r="M26" i="9"/>
  <c r="L26" i="9"/>
  <c r="M25" i="9"/>
  <c r="L25" i="9"/>
  <c r="M24" i="9"/>
  <c r="L24" i="9"/>
  <c r="M23" i="9"/>
  <c r="L23" i="9"/>
  <c r="M22" i="9"/>
  <c r="L22" i="9"/>
  <c r="M21" i="9"/>
  <c r="L21" i="9"/>
  <c r="M20" i="9"/>
  <c r="L20" i="9"/>
  <c r="M19" i="9"/>
  <c r="L19" i="9"/>
  <c r="M18" i="9"/>
  <c r="L18" i="9"/>
  <c r="M17" i="9"/>
  <c r="L17" i="9"/>
  <c r="M16" i="9"/>
  <c r="L16" i="9"/>
  <c r="M15" i="9"/>
  <c r="L15" i="9"/>
  <c r="M14" i="9"/>
  <c r="L14" i="9"/>
  <c r="M13" i="9"/>
  <c r="L13" i="9"/>
  <c r="M12" i="9"/>
  <c r="L12" i="9"/>
  <c r="M11" i="9"/>
  <c r="L11" i="9"/>
  <c r="M10" i="9"/>
  <c r="L10" i="9"/>
  <c r="M9" i="9"/>
  <c r="L9" i="9"/>
  <c r="M8" i="9"/>
  <c r="L8" i="9"/>
  <c r="M7" i="9"/>
  <c r="L7" i="9"/>
  <c r="M6" i="9"/>
  <c r="L6" i="9"/>
  <c r="M5" i="9"/>
  <c r="L5" i="9"/>
  <c r="M4" i="9"/>
  <c r="L4" i="9"/>
  <c r="M3" i="9"/>
  <c r="L3" i="9"/>
  <c r="M2" i="9"/>
  <c r="L2" i="9"/>
  <c r="L3" i="6"/>
  <c r="M3" i="6"/>
  <c r="L4" i="6"/>
  <c r="M4" i="6"/>
  <c r="L5" i="6"/>
  <c r="M5" i="6"/>
  <c r="L6" i="6"/>
  <c r="M6" i="6"/>
  <c r="L7" i="6"/>
  <c r="M7" i="6"/>
  <c r="L8" i="6"/>
  <c r="M8" i="6"/>
  <c r="L9" i="6"/>
  <c r="M9" i="6"/>
  <c r="L10" i="6"/>
  <c r="M10" i="6"/>
  <c r="L11" i="6"/>
  <c r="M11" i="6"/>
  <c r="L12" i="6"/>
  <c r="M12" i="6"/>
  <c r="L13" i="6"/>
  <c r="M13" i="6"/>
  <c r="L14" i="6"/>
  <c r="M14" i="6"/>
  <c r="L15" i="6"/>
  <c r="M15" i="6"/>
  <c r="L16" i="6"/>
  <c r="M16" i="6"/>
  <c r="L17" i="6"/>
  <c r="M17" i="6"/>
  <c r="L18" i="6"/>
  <c r="M18" i="6"/>
  <c r="L19" i="6"/>
  <c r="M19" i="6"/>
  <c r="L20" i="6"/>
  <c r="M20" i="6"/>
  <c r="L21" i="6"/>
  <c r="M21" i="6"/>
  <c r="L22" i="6"/>
  <c r="M22" i="6"/>
  <c r="L23" i="6"/>
  <c r="M23" i="6"/>
  <c r="L24" i="6"/>
  <c r="M24" i="6"/>
  <c r="L25" i="6"/>
  <c r="M25" i="6"/>
  <c r="L26" i="6"/>
  <c r="M26" i="6"/>
  <c r="L27" i="6"/>
  <c r="M27" i="6"/>
  <c r="L28" i="6"/>
  <c r="M28" i="6"/>
  <c r="L29" i="6"/>
  <c r="M29" i="6"/>
  <c r="L30" i="6"/>
  <c r="M30" i="6"/>
  <c r="L31" i="6"/>
  <c r="M31" i="6"/>
  <c r="L32" i="6"/>
  <c r="M32" i="6"/>
  <c r="L33" i="6"/>
  <c r="M33" i="6"/>
  <c r="M2" i="6"/>
  <c r="L2" i="6"/>
  <c r="M33" i="8"/>
  <c r="L33" i="8"/>
  <c r="M32" i="8"/>
  <c r="L32" i="8"/>
  <c r="M31" i="8"/>
  <c r="L31" i="8"/>
  <c r="M30" i="8"/>
  <c r="L30" i="8"/>
  <c r="M29" i="8"/>
  <c r="L29" i="8"/>
  <c r="M28" i="8"/>
  <c r="L28" i="8"/>
  <c r="M27" i="8"/>
  <c r="L27" i="8"/>
  <c r="M26" i="8"/>
  <c r="L26" i="8"/>
  <c r="M25" i="8"/>
  <c r="L25" i="8"/>
  <c r="M24" i="8"/>
  <c r="L24" i="8"/>
  <c r="M23" i="8"/>
  <c r="L23" i="8"/>
  <c r="M22" i="8"/>
  <c r="L22" i="8"/>
  <c r="M21" i="8"/>
  <c r="L21" i="8"/>
  <c r="M20" i="8"/>
  <c r="L20" i="8"/>
  <c r="M19" i="8"/>
  <c r="L19" i="8"/>
  <c r="M18" i="8"/>
  <c r="L18" i="8"/>
  <c r="M17" i="8"/>
  <c r="L17" i="8"/>
  <c r="M16" i="8"/>
  <c r="L16" i="8"/>
  <c r="M15" i="8"/>
  <c r="L15" i="8"/>
  <c r="M14" i="8"/>
  <c r="L14" i="8"/>
  <c r="M13" i="8"/>
  <c r="L13" i="8"/>
  <c r="M12" i="8"/>
  <c r="L12" i="8"/>
  <c r="M11" i="8"/>
  <c r="L11" i="8"/>
  <c r="M10" i="8"/>
  <c r="L10" i="8"/>
  <c r="M9" i="8"/>
  <c r="L9" i="8"/>
  <c r="M8" i="8"/>
  <c r="L8" i="8"/>
  <c r="M7" i="8"/>
  <c r="L7" i="8"/>
  <c r="M6" i="8"/>
  <c r="L6" i="8"/>
  <c r="M5" i="8"/>
  <c r="L5" i="8"/>
  <c r="M4" i="8"/>
  <c r="L4" i="8"/>
  <c r="M3" i="8"/>
  <c r="L3" i="8"/>
  <c r="M2" i="8"/>
  <c r="L2" i="8"/>
  <c r="L3" i="5"/>
  <c r="M3" i="5"/>
  <c r="L4" i="5"/>
  <c r="M4" i="5"/>
  <c r="L5" i="5"/>
  <c r="M5" i="5"/>
  <c r="L6" i="5"/>
  <c r="M6" i="5"/>
  <c r="L7" i="5"/>
  <c r="M7" i="5"/>
  <c r="L8" i="5"/>
  <c r="M8" i="5"/>
  <c r="L9" i="5"/>
  <c r="M9" i="5"/>
  <c r="L10" i="5"/>
  <c r="M10" i="5"/>
  <c r="L11" i="5"/>
  <c r="M11" i="5"/>
  <c r="L12" i="5"/>
  <c r="M12" i="5"/>
  <c r="L13" i="5"/>
  <c r="M13" i="5"/>
  <c r="L14" i="5"/>
  <c r="M14" i="5"/>
  <c r="L15" i="5"/>
  <c r="M15" i="5"/>
  <c r="L16" i="5"/>
  <c r="M16" i="5"/>
  <c r="L17" i="5"/>
  <c r="M17" i="5"/>
  <c r="L18" i="5"/>
  <c r="M18" i="5"/>
  <c r="L19" i="5"/>
  <c r="M19" i="5"/>
  <c r="L20" i="5"/>
  <c r="M20" i="5"/>
  <c r="L21" i="5"/>
  <c r="M21" i="5"/>
  <c r="L22" i="5"/>
  <c r="M22" i="5"/>
  <c r="L23" i="5"/>
  <c r="M23" i="5"/>
  <c r="L24" i="5"/>
  <c r="M24" i="5"/>
  <c r="L25" i="5"/>
  <c r="M25" i="5"/>
  <c r="L26" i="5"/>
  <c r="M26" i="5"/>
  <c r="L27" i="5"/>
  <c r="M27" i="5"/>
  <c r="L28" i="5"/>
  <c r="M28" i="5"/>
  <c r="L29" i="5"/>
  <c r="M29" i="5"/>
  <c r="L30" i="5"/>
  <c r="M30" i="5"/>
  <c r="L31" i="5"/>
  <c r="M31" i="5"/>
  <c r="L32" i="5"/>
  <c r="M32" i="5"/>
  <c r="L33" i="5"/>
  <c r="M33" i="5"/>
  <c r="M2" i="5"/>
  <c r="L2" i="5"/>
  <c r="M33" i="7"/>
  <c r="L33" i="7"/>
  <c r="M32" i="7"/>
  <c r="L32" i="7"/>
  <c r="M31" i="7"/>
  <c r="L31" i="7"/>
  <c r="M30" i="7"/>
  <c r="L30" i="7"/>
  <c r="M29" i="7"/>
  <c r="L29" i="7"/>
  <c r="M28" i="7"/>
  <c r="L28" i="7"/>
  <c r="M27" i="7"/>
  <c r="L27" i="7"/>
  <c r="M26" i="7"/>
  <c r="L26" i="7"/>
  <c r="M25" i="7"/>
  <c r="L25" i="7"/>
  <c r="M24" i="7"/>
  <c r="L24" i="7"/>
  <c r="M23" i="7"/>
  <c r="L23" i="7"/>
  <c r="M22" i="7"/>
  <c r="L22" i="7"/>
  <c r="M21" i="7"/>
  <c r="L21" i="7"/>
  <c r="M20" i="7"/>
  <c r="L20" i="7"/>
  <c r="M19" i="7"/>
  <c r="L19" i="7"/>
  <c r="M18" i="7"/>
  <c r="L18" i="7"/>
  <c r="M17" i="7"/>
  <c r="L17" i="7"/>
  <c r="M16" i="7"/>
  <c r="L16" i="7"/>
  <c r="M15" i="7"/>
  <c r="L15" i="7"/>
  <c r="M14" i="7"/>
  <c r="L14" i="7"/>
  <c r="M13" i="7"/>
  <c r="L13" i="7"/>
  <c r="M12" i="7"/>
  <c r="L12" i="7"/>
  <c r="M11" i="7"/>
  <c r="L11" i="7"/>
  <c r="M10" i="7"/>
  <c r="L10" i="7"/>
  <c r="M9" i="7"/>
  <c r="L9" i="7"/>
  <c r="M8" i="7"/>
  <c r="L8" i="7"/>
  <c r="M7" i="7"/>
  <c r="L7" i="7"/>
  <c r="M6" i="7"/>
  <c r="L6" i="7"/>
  <c r="M5" i="7"/>
  <c r="L5" i="7"/>
  <c r="M4" i="7"/>
  <c r="L4" i="7"/>
  <c r="M3" i="7"/>
  <c r="L3" i="7"/>
  <c r="M2" i="7"/>
  <c r="L2" i="7"/>
  <c r="L3" i="4"/>
  <c r="M3" i="4"/>
  <c r="L4" i="4"/>
  <c r="M4" i="4"/>
  <c r="L5" i="4"/>
  <c r="M5" i="4"/>
  <c r="L6" i="4"/>
  <c r="M6" i="4"/>
  <c r="L7" i="4"/>
  <c r="M7" i="4"/>
  <c r="L8" i="4"/>
  <c r="M8" i="4"/>
  <c r="L9" i="4"/>
  <c r="M9" i="4"/>
  <c r="L10" i="4"/>
  <c r="M10" i="4"/>
  <c r="L11" i="4"/>
  <c r="M11" i="4"/>
  <c r="L12" i="4"/>
  <c r="M12" i="4"/>
  <c r="L13" i="4"/>
  <c r="M13" i="4"/>
  <c r="L14" i="4"/>
  <c r="M14" i="4"/>
  <c r="L15" i="4"/>
  <c r="M15" i="4"/>
  <c r="L16" i="4"/>
  <c r="M16" i="4"/>
  <c r="L17" i="4"/>
  <c r="M17" i="4"/>
  <c r="L18" i="4"/>
  <c r="M18" i="4"/>
  <c r="L19" i="4"/>
  <c r="M19" i="4"/>
  <c r="L20" i="4"/>
  <c r="M20" i="4"/>
  <c r="L21" i="4"/>
  <c r="M21" i="4"/>
  <c r="L22" i="4"/>
  <c r="M22" i="4"/>
  <c r="L23" i="4"/>
  <c r="M23" i="4"/>
  <c r="L24" i="4"/>
  <c r="M24" i="4"/>
  <c r="L25" i="4"/>
  <c r="M25" i="4"/>
  <c r="L26" i="4"/>
  <c r="M26" i="4"/>
  <c r="L27" i="4"/>
  <c r="M27" i="4"/>
  <c r="L28" i="4"/>
  <c r="M28" i="4"/>
  <c r="L29" i="4"/>
  <c r="M29" i="4"/>
  <c r="L30" i="4"/>
  <c r="M30" i="4"/>
  <c r="L31" i="4"/>
  <c r="M31" i="4"/>
  <c r="L32" i="4"/>
  <c r="M32" i="4"/>
  <c r="L33" i="4"/>
  <c r="M33" i="4"/>
  <c r="M2" i="4"/>
  <c r="L2" i="4"/>
</calcChain>
</file>

<file path=xl/sharedStrings.xml><?xml version="1.0" encoding="utf-8"?>
<sst xmlns="http://schemas.openxmlformats.org/spreadsheetml/2006/main" count="2229" uniqueCount="64">
  <si>
    <t>NCL-2423121</t>
  </si>
  <si>
    <t>NCL-2423123</t>
  </si>
  <si>
    <t>NCL-2423125</t>
  </si>
  <si>
    <t>NCL-2423127</t>
  </si>
  <si>
    <t>NCL-2423129</t>
  </si>
  <si>
    <t>NCL-2423134</t>
  </si>
  <si>
    <t>NCL-2423137</t>
  </si>
  <si>
    <t>NCL-2423141</t>
  </si>
  <si>
    <t>Systematic</t>
  </si>
  <si>
    <t>Random</t>
  </si>
  <si>
    <t>Sample</t>
  </si>
  <si>
    <t>Sequence</t>
  </si>
  <si>
    <t>Position</t>
  </si>
  <si>
    <t>Grain</t>
  </si>
  <si>
    <t>Total_Counts</t>
  </si>
  <si>
    <t>Fit</t>
  </si>
  <si>
    <t>D01</t>
  </si>
  <si>
    <t>Recycling</t>
  </si>
  <si>
    <t>Recuperation</t>
  </si>
  <si>
    <t>De</t>
  </si>
  <si>
    <t>De.Error</t>
  </si>
  <si>
    <t>n24aj028e</t>
  </si>
  <si>
    <t>LIN</t>
  </si>
  <si>
    <t>n24aj029e</t>
  </si>
  <si>
    <t>n24aj030e</t>
  </si>
  <si>
    <t>n24aj031e</t>
  </si>
  <si>
    <t>n24aj032e</t>
  </si>
  <si>
    <t>n24aj033e</t>
  </si>
  <si>
    <t>n24aj034e</t>
  </si>
  <si>
    <t>n24aj035e</t>
  </si>
  <si>
    <t>IR_Counts</t>
  </si>
  <si>
    <t>FS</t>
  </si>
  <si>
    <t>Type</t>
  </si>
  <si>
    <t>iterated</t>
  </si>
  <si>
    <t>CAM</t>
  </si>
  <si>
    <t>MAM</t>
  </si>
  <si>
    <t>Age_error_ka</t>
  </si>
  <si>
    <t>Age_ka</t>
  </si>
  <si>
    <t>Doserate_gy_ka</t>
  </si>
  <si>
    <t>Doserate_error_gy_ka</t>
  </si>
  <si>
    <t>Palaeodose_gy</t>
  </si>
  <si>
    <t>Palaeodose_error_gy</t>
  </si>
  <si>
    <t>Depth_m</t>
  </si>
  <si>
    <t>Lon</t>
  </si>
  <si>
    <t>Lat</t>
  </si>
  <si>
    <t>Client_Code</t>
  </si>
  <si>
    <t>NCL_Code</t>
  </si>
  <si>
    <t>n24aj015f</t>
  </si>
  <si>
    <t>n24aj019f</t>
  </si>
  <si>
    <t>n24aj016f</t>
  </si>
  <si>
    <t>n24aj020c</t>
  </si>
  <si>
    <t>n24aj020x NCL-2423 DE 125 and 127 each 24 part 2</t>
  </si>
  <si>
    <t>NA</t>
  </si>
  <si>
    <t>n24aj017f</t>
  </si>
  <si>
    <t>n24aj021f</t>
  </si>
  <si>
    <t>n24aj018c</t>
  </si>
  <si>
    <t>n24aj022f</t>
  </si>
  <si>
    <t>age_ka</t>
  </si>
  <si>
    <t>age_se_ka</t>
  </si>
  <si>
    <t>age_a</t>
  </si>
  <si>
    <t>age_se_a</t>
  </si>
  <si>
    <t>bootMAM</t>
  </si>
  <si>
    <t>Age_a</t>
  </si>
  <si>
    <t>Age_error_a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</si>
</sst>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6" formatCode="0.0"/>
  </numFmts>
  <fonts count="5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Tahoma"/>
      <family val="2"/>
    </font>
    <font>
      <sz val="10"/>
      <name val="Arial"/>
      <family val="2"/>
    </font>
    <font>
      <sz val="10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8">
    <xf numFmtId="0" fontId="0" fillId="0" borderId="0" xfId="0"/>
    <xf numFmtId="0" fontId="1" fillId="0" borderId="0" xfId="0" applyFont="1" applyBorder="1" applyAlignment="1">
      <alignment horizontal="center" wrapText="1"/>
    </xf>
    <xf numFmtId="2" fontId="1" fillId="0" borderId="0" xfId="0" applyNumberFormat="1" applyFont="1" applyBorder="1" applyAlignment="1">
      <alignment horizontal="center" wrapText="1"/>
    </xf>
    <xf numFmtId="2" fontId="1" fillId="0" borderId="0" xfId="0" applyNumberFormat="1" applyFon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2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" fontId="2" fillId="0" borderId="0" xfId="0" applyNumberFormat="1" applyFont="1" applyBorder="1" applyAlignment="1">
      <alignment horizontal="left"/>
    </xf>
    <xf numFmtId="2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>
      <alignment horizontal="left"/>
    </xf>
    <xf numFmtId="0" fontId="2" fillId="0" borderId="0" xfId="0" applyFont="1" applyBorder="1"/>
    <xf numFmtId="1" fontId="2" fillId="0" borderId="0" xfId="0" applyNumberFormat="1" applyFont="1" applyBorder="1"/>
    <xf numFmtId="2" fontId="2" fillId="0" borderId="0" xfId="0" applyNumberFormat="1" applyFont="1" applyBorder="1"/>
    <xf numFmtId="164" fontId="2" fillId="0" borderId="0" xfId="0" applyNumberFormat="1" applyFont="1" applyBorder="1"/>
    <xf numFmtId="1" fontId="2" fillId="0" borderId="0" xfId="0" applyNumberFormat="1" applyFont="1" applyBorder="1" applyAlignment="1">
      <alignment horizontal="center" wrapText="1"/>
    </xf>
    <xf numFmtId="164" fontId="2" fillId="0" borderId="0" xfId="0" applyNumberFormat="1" applyFont="1" applyBorder="1" applyAlignment="1">
      <alignment horizontal="center" wrapText="1"/>
    </xf>
    <xf numFmtId="0" fontId="4" fillId="0" borderId="1" xfId="1" applyFont="1" applyBorder="1" applyAlignment="1">
      <alignment horizontal="left"/>
    </xf>
    <xf numFmtId="0" fontId="4" fillId="0" borderId="0" xfId="1" applyFont="1" applyAlignment="1">
      <alignment horizontal="left"/>
    </xf>
    <xf numFmtId="1" fontId="4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164" fontId="4" fillId="0" borderId="0" xfId="1" applyNumberFormat="1" applyFont="1" applyAlignment="1">
      <alignment horizontal="left"/>
    </xf>
    <xf numFmtId="164" fontId="4" fillId="0" borderId="2" xfId="1" applyNumberFormat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1" fontId="4" fillId="0" borderId="0" xfId="1" applyNumberFormat="1" applyFont="1" applyBorder="1" applyAlignment="1">
      <alignment horizontal="left"/>
    </xf>
    <xf numFmtId="2" fontId="4" fillId="0" borderId="0" xfId="1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left"/>
    </xf>
    <xf numFmtId="0" fontId="1" fillId="0" borderId="0" xfId="0" applyFont="1" applyBorder="1" applyAlignment="1">
      <alignment horizontal="left" vertical="top"/>
    </xf>
    <xf numFmtId="1" fontId="1" fillId="0" borderId="0" xfId="0" applyNumberFormat="1" applyFont="1" applyBorder="1" applyAlignment="1">
      <alignment horizontal="left" vertical="top"/>
    </xf>
    <xf numFmtId="2" fontId="1" fillId="0" borderId="0" xfId="0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wrapText="1"/>
    </xf>
    <xf numFmtId="0" fontId="4" fillId="0" borderId="0" xfId="1" applyFont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2" fontId="4" fillId="0" borderId="0" xfId="1" applyNumberFormat="1" applyFont="1" applyAlignment="1">
      <alignment horizontal="left" wrapText="1"/>
    </xf>
    <xf numFmtId="164" fontId="4" fillId="0" borderId="0" xfId="1" applyNumberFormat="1" applyFont="1" applyAlignment="1">
      <alignment horizontal="left" wrapText="1"/>
    </xf>
    <xf numFmtId="164" fontId="4" fillId="0" borderId="2" xfId="1" applyNumberFormat="1" applyFont="1" applyBorder="1" applyAlignment="1">
      <alignment horizontal="left" wrapText="1"/>
    </xf>
    <xf numFmtId="2" fontId="4" fillId="0" borderId="2" xfId="1" applyNumberFormat="1" applyFont="1" applyBorder="1" applyAlignment="1">
      <alignment horizontal="left" wrapText="1"/>
    </xf>
    <xf numFmtId="2" fontId="0" fillId="0" borderId="0" xfId="0" applyNumberFormat="1"/>
    <xf numFmtId="166" fontId="0" fillId="0" borderId="0" xfId="0" applyNumberFormat="1"/>
    <xf numFmtId="0" fontId="0" fillId="0" borderId="0" xfId="0" applyFill="1"/>
    <xf numFmtId="2" fontId="0" fillId="0" borderId="0" xfId="0" applyNumberFormat="1" applyFill="1"/>
    <xf numFmtId="166" fontId="0" fillId="0" borderId="0" xfId="0" applyNumberFormat="1" applyFill="1"/>
  </cellXfs>
  <cellStyles count="2">
    <cellStyle name="Normal" xfId="0" builtinId="0"/>
    <cellStyle name="Normal 2" xfId="1" xr:uid="{AE51D24D-94EF-415C-8984-AFFCAB8A4E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8A204-5B56-405D-AE97-035F4B8DFADC}">
  <dimension ref="A1:P187"/>
  <sheetViews>
    <sheetView zoomScale="70" zoomScaleNormal="70" workbookViewId="0">
      <selection activeCell="E21" sqref="E21"/>
    </sheetView>
  </sheetViews>
  <sheetFormatPr defaultColWidth="9.1796875" defaultRowHeight="14.5" x14ac:dyDescent="0.35"/>
  <cols>
    <col min="1" max="1" width="11.81640625" style="4" bestFit="1" customWidth="1"/>
    <col min="2" max="16384" width="9.1796875" style="4"/>
  </cols>
  <sheetData>
    <row r="1" spans="1:16" ht="26" x14ac:dyDescent="0.35">
      <c r="A1" s="10" t="s">
        <v>10</v>
      </c>
      <c r="B1" s="10" t="s">
        <v>11</v>
      </c>
      <c r="C1" s="10" t="s">
        <v>12</v>
      </c>
      <c r="D1" s="10" t="s">
        <v>14</v>
      </c>
      <c r="E1" s="10" t="s">
        <v>30</v>
      </c>
      <c r="F1" s="11" t="s">
        <v>16</v>
      </c>
      <c r="G1" s="11" t="s">
        <v>17</v>
      </c>
      <c r="H1" s="12" t="s">
        <v>31</v>
      </c>
      <c r="I1" s="12" t="s">
        <v>18</v>
      </c>
      <c r="J1" s="10" t="s">
        <v>19</v>
      </c>
      <c r="K1" s="10" t="s">
        <v>20</v>
      </c>
      <c r="L1" s="4" t="s">
        <v>42</v>
      </c>
      <c r="M1" s="4" t="s">
        <v>57</v>
      </c>
      <c r="N1" s="4" t="s">
        <v>58</v>
      </c>
      <c r="O1" s="4" t="s">
        <v>59</v>
      </c>
      <c r="P1" s="4" t="s">
        <v>60</v>
      </c>
    </row>
    <row r="2" spans="1:16" x14ac:dyDescent="0.35">
      <c r="A2" s="13" t="s">
        <v>0</v>
      </c>
      <c r="B2" s="13" t="s">
        <v>47</v>
      </c>
      <c r="C2" s="14">
        <v>4</v>
      </c>
      <c r="D2" s="14">
        <v>5.4920634920634903</v>
      </c>
      <c r="E2" s="14" t="s">
        <v>22</v>
      </c>
      <c r="F2" s="15"/>
      <c r="G2" s="15">
        <v>1.0058</v>
      </c>
      <c r="H2" s="15">
        <v>1.0549999999999999</v>
      </c>
      <c r="I2" s="15">
        <v>1E-3</v>
      </c>
      <c r="J2" s="16">
        <v>6.7033225033971402E-3</v>
      </c>
      <c r="K2" s="16">
        <v>8.39827455361827E-3</v>
      </c>
      <c r="L2" s="4">
        <v>1.4999999999999999E-2</v>
      </c>
      <c r="M2" s="4">
        <v>5.5165410978277457E-3</v>
      </c>
      <c r="N2" s="4">
        <v>6.9114124678317521E-3</v>
      </c>
      <c r="O2" s="4">
        <v>5.516541097827746</v>
      </c>
      <c r="P2" s="4">
        <v>6.9114124678317523</v>
      </c>
    </row>
    <row r="3" spans="1:16" x14ac:dyDescent="0.35">
      <c r="A3" s="13" t="s">
        <v>0</v>
      </c>
      <c r="B3" s="13" t="s">
        <v>47</v>
      </c>
      <c r="C3" s="14">
        <v>6</v>
      </c>
      <c r="D3" s="14">
        <v>1.55555555555556</v>
      </c>
      <c r="E3" s="14" t="s">
        <v>22</v>
      </c>
      <c r="F3" s="15"/>
      <c r="G3" s="15">
        <v>1.0176000000000001</v>
      </c>
      <c r="H3" s="15">
        <v>0.98770000000000002</v>
      </c>
      <c r="I3" s="15">
        <v>-1.1999999999999999E-3</v>
      </c>
      <c r="J3" s="16">
        <v>3.52861703175141E-3</v>
      </c>
      <c r="K3" s="16">
        <v>1.97102584861641E-2</v>
      </c>
      <c r="L3" s="4">
        <v>1.4999999999999999E-2</v>
      </c>
      <c r="M3" s="4">
        <v>2.9038974127064089E-3</v>
      </c>
      <c r="N3" s="4">
        <v>1.6220680257085708E-2</v>
      </c>
      <c r="O3" s="4">
        <v>2.9038974127064088</v>
      </c>
      <c r="P3" s="4">
        <v>16.220680257085707</v>
      </c>
    </row>
    <row r="4" spans="1:16" x14ac:dyDescent="0.35">
      <c r="A4" s="13" t="s">
        <v>0</v>
      </c>
      <c r="B4" s="13" t="s">
        <v>47</v>
      </c>
      <c r="C4" s="14">
        <v>7</v>
      </c>
      <c r="D4" s="14">
        <v>6.2380952380952399</v>
      </c>
      <c r="E4" s="14" t="s">
        <v>22</v>
      </c>
      <c r="F4" s="15"/>
      <c r="G4" s="15">
        <v>0.89470000000000005</v>
      </c>
      <c r="H4" s="15">
        <v>0.89410000000000001</v>
      </c>
      <c r="I4" s="15">
        <v>-1.7500000000000002E-2</v>
      </c>
      <c r="J4" s="16">
        <v>7.0747672774724504E-2</v>
      </c>
      <c r="K4" s="16">
        <v>0.100952508732969</v>
      </c>
      <c r="L4" s="4">
        <v>1.4999999999999999E-2</v>
      </c>
      <c r="M4" s="4">
        <v>5.8222238932954175E-2</v>
      </c>
      <c r="N4" s="4">
        <v>8.3079497230217583E-2</v>
      </c>
      <c r="O4" s="4">
        <v>58.222238932954177</v>
      </c>
      <c r="P4" s="4">
        <v>83.079497230217584</v>
      </c>
    </row>
    <row r="5" spans="1:16" x14ac:dyDescent="0.35">
      <c r="A5" s="13" t="s">
        <v>0</v>
      </c>
      <c r="B5" s="13" t="s">
        <v>47</v>
      </c>
      <c r="C5" s="14">
        <v>8</v>
      </c>
      <c r="D5" s="14">
        <v>-11.2063492063492</v>
      </c>
      <c r="E5" s="14" t="s">
        <v>22</v>
      </c>
      <c r="F5" s="15"/>
      <c r="G5" s="15">
        <v>0.96630000000000005</v>
      </c>
      <c r="H5" s="15">
        <v>1.1267</v>
      </c>
      <c r="I5" s="15">
        <v>8.2000000000000007E-3</v>
      </c>
      <c r="J5" s="16">
        <v>7.2904058655039003E-2</v>
      </c>
      <c r="K5" s="16">
        <v>4.9412209671762103E-2</v>
      </c>
      <c r="L5" s="4">
        <v>1.4999999999999999E-2</v>
      </c>
      <c r="M5" s="4">
        <v>5.9996850153807978E-2</v>
      </c>
      <c r="N5" s="4">
        <v>4.0664086391579049E-2</v>
      </c>
      <c r="O5" s="4">
        <v>59.996850153807976</v>
      </c>
      <c r="P5" s="4">
        <v>40.664086391579048</v>
      </c>
    </row>
    <row r="6" spans="1:16" x14ac:dyDescent="0.35">
      <c r="A6" s="13" t="s">
        <v>0</v>
      </c>
      <c r="B6" s="13" t="s">
        <v>47</v>
      </c>
      <c r="C6" s="14">
        <v>9</v>
      </c>
      <c r="D6" s="14">
        <v>16.365079365079399</v>
      </c>
      <c r="E6" s="14" t="s">
        <v>22</v>
      </c>
      <c r="F6" s="15"/>
      <c r="G6" s="15">
        <v>1.0422</v>
      </c>
      <c r="H6" s="15">
        <v>1.0159</v>
      </c>
      <c r="I6" s="15">
        <v>1.8599999999999998E-2</v>
      </c>
      <c r="J6" s="16">
        <v>0.314479840297336</v>
      </c>
      <c r="K6" s="16">
        <v>0.16342163989906799</v>
      </c>
      <c r="L6" s="4">
        <v>1.4999999999999999E-2</v>
      </c>
      <c r="M6" s="4">
        <v>0.25880314762707141</v>
      </c>
      <c r="N6" s="4">
        <v>0.13448885866982194</v>
      </c>
      <c r="O6" s="4">
        <v>258.80314762707138</v>
      </c>
      <c r="P6" s="4">
        <v>134.48885866982192</v>
      </c>
    </row>
    <row r="7" spans="1:16" x14ac:dyDescent="0.35">
      <c r="A7" s="13" t="s">
        <v>0</v>
      </c>
      <c r="B7" s="13" t="s">
        <v>47</v>
      </c>
      <c r="C7" s="14">
        <v>10</v>
      </c>
      <c r="D7" s="14">
        <v>12.492063492063499</v>
      </c>
      <c r="E7" s="14" t="s">
        <v>22</v>
      </c>
      <c r="F7" s="15"/>
      <c r="G7" s="15">
        <v>1.0330999999999999</v>
      </c>
      <c r="H7" s="15">
        <v>1.0820000000000001</v>
      </c>
      <c r="I7" s="15">
        <v>-1.6000000000000001E-3</v>
      </c>
      <c r="J7" s="16">
        <v>6.0531227915634297E-2</v>
      </c>
      <c r="K7" s="16">
        <v>5.9765964810697902E-2</v>
      </c>
      <c r="L7" s="4">
        <v>1.4999999999999999E-2</v>
      </c>
      <c r="M7" s="4">
        <v>4.9814551862803508E-2</v>
      </c>
      <c r="N7" s="4">
        <v>4.9184773813650502E-2</v>
      </c>
      <c r="O7" s="4">
        <v>49.814551862803505</v>
      </c>
      <c r="P7" s="4">
        <v>49.184773813650501</v>
      </c>
    </row>
    <row r="8" spans="1:16" x14ac:dyDescent="0.35">
      <c r="A8" s="13" t="s">
        <v>0</v>
      </c>
      <c r="B8" s="13" t="s">
        <v>47</v>
      </c>
      <c r="C8" s="14">
        <v>11</v>
      </c>
      <c r="D8" s="14">
        <v>21.158730158730201</v>
      </c>
      <c r="E8" s="14" t="s">
        <v>22</v>
      </c>
      <c r="F8" s="15"/>
      <c r="G8" s="15">
        <v>0.99550000000000005</v>
      </c>
      <c r="H8" s="15">
        <v>1.0163</v>
      </c>
      <c r="I8" s="15">
        <v>5.4999999999999997E-3</v>
      </c>
      <c r="J8" s="16">
        <v>7.7531183243525204E-2</v>
      </c>
      <c r="K8" s="16">
        <v>4.1953889584867697E-2</v>
      </c>
      <c r="L8" s="4">
        <v>1.4999999999999999E-2</v>
      </c>
      <c r="M8" s="4">
        <v>6.3804771217462211E-2</v>
      </c>
      <c r="N8" s="4">
        <v>3.452621531954634E-2</v>
      </c>
      <c r="O8" s="4">
        <v>63.804771217462211</v>
      </c>
      <c r="P8" s="4">
        <v>34.526215319546338</v>
      </c>
    </row>
    <row r="9" spans="1:16" x14ac:dyDescent="0.35">
      <c r="A9" s="13" t="s">
        <v>0</v>
      </c>
      <c r="B9" s="13" t="s">
        <v>47</v>
      </c>
      <c r="C9" s="14">
        <v>12</v>
      </c>
      <c r="D9" s="14">
        <v>-6.0634920634920597</v>
      </c>
      <c r="E9" s="14" t="s">
        <v>22</v>
      </c>
      <c r="F9" s="15"/>
      <c r="G9" s="15">
        <v>0.93389999999999995</v>
      </c>
      <c r="H9" s="15">
        <v>0.93440000000000001</v>
      </c>
      <c r="I9" s="15">
        <v>1.8E-3</v>
      </c>
      <c r="J9" s="16">
        <v>2.20358337157236E-2</v>
      </c>
      <c r="K9" s="16">
        <v>2.64891612367971E-2</v>
      </c>
      <c r="L9" s="4">
        <v>1.4999999999999999E-2</v>
      </c>
      <c r="M9" s="4">
        <v>1.8134526909018921E-2</v>
      </c>
      <c r="N9" s="4">
        <v>2.1799420591165224E-2</v>
      </c>
      <c r="O9" s="4">
        <v>18.13452690901892</v>
      </c>
      <c r="P9" s="4">
        <v>21.799420591165223</v>
      </c>
    </row>
    <row r="10" spans="1:16" x14ac:dyDescent="0.35">
      <c r="A10" s="13" t="s">
        <v>0</v>
      </c>
      <c r="B10" s="13" t="s">
        <v>47</v>
      </c>
      <c r="C10" s="14">
        <v>13</v>
      </c>
      <c r="D10" s="14">
        <v>9.1746031746031793</v>
      </c>
      <c r="E10" s="14" t="s">
        <v>22</v>
      </c>
      <c r="F10" s="15"/>
      <c r="G10" s="15">
        <v>0.95330000000000004</v>
      </c>
      <c r="H10" s="15">
        <v>0.88580000000000003</v>
      </c>
      <c r="I10" s="15">
        <v>4.4000000000000003E-3</v>
      </c>
      <c r="J10" s="16">
        <v>9.8639776217055206E-2</v>
      </c>
      <c r="K10" s="16">
        <v>9.3843011510598998E-2</v>
      </c>
      <c r="L10" s="4">
        <v>1.4999999999999999E-2</v>
      </c>
      <c r="M10" s="4">
        <v>8.1176219569646227E-2</v>
      </c>
      <c r="N10" s="4">
        <v>7.7228692111976541E-2</v>
      </c>
      <c r="O10" s="4">
        <v>81.176219569646221</v>
      </c>
      <c r="P10" s="4">
        <v>77.228692111976542</v>
      </c>
    </row>
    <row r="11" spans="1:16" x14ac:dyDescent="0.35">
      <c r="A11" s="13" t="s">
        <v>0</v>
      </c>
      <c r="B11" s="13" t="s">
        <v>47</v>
      </c>
      <c r="C11" s="14">
        <v>14</v>
      </c>
      <c r="D11" s="14">
        <v>-11.634920634920601</v>
      </c>
      <c r="E11" s="14" t="s">
        <v>22</v>
      </c>
      <c r="F11" s="15"/>
      <c r="G11" s="15">
        <v>1.1104000000000001</v>
      </c>
      <c r="H11" s="15">
        <v>1.0486</v>
      </c>
      <c r="I11" s="15">
        <v>1.6000000000000001E-3</v>
      </c>
      <c r="J11" s="16">
        <v>5.5084287866610002E-2</v>
      </c>
      <c r="K11" s="16">
        <v>3.68745631187678E-2</v>
      </c>
      <c r="L11" s="4">
        <v>1.4999999999999999E-2</v>
      </c>
      <c r="M11" s="4">
        <v>4.5331958548425692E-2</v>
      </c>
      <c r="N11" s="4">
        <v>3.0346151897963386E-2</v>
      </c>
      <c r="O11" s="4">
        <v>45.331958548425689</v>
      </c>
      <c r="P11" s="4">
        <v>30.346151897963384</v>
      </c>
    </row>
    <row r="12" spans="1:16" x14ac:dyDescent="0.35">
      <c r="A12" s="13" t="s">
        <v>0</v>
      </c>
      <c r="B12" s="13" t="s">
        <v>47</v>
      </c>
      <c r="C12" s="14">
        <v>17</v>
      </c>
      <c r="D12" s="14">
        <v>5.6190476190476204</v>
      </c>
      <c r="E12" s="14" t="s">
        <v>22</v>
      </c>
      <c r="F12" s="15"/>
      <c r="G12" s="15">
        <v>0.99809999999999999</v>
      </c>
      <c r="H12" s="15">
        <v>0.99</v>
      </c>
      <c r="I12" s="15">
        <v>5.0000000000000001E-3</v>
      </c>
      <c r="J12" s="16">
        <v>4.9675940672153397E-2</v>
      </c>
      <c r="K12" s="16">
        <v>8.4149595063098104E-2</v>
      </c>
      <c r="L12" s="4">
        <v>1.4999999999999999E-2</v>
      </c>
      <c r="M12" s="4">
        <v>4.0881125464619694E-2</v>
      </c>
      <c r="N12" s="4">
        <v>6.9251434538005086E-2</v>
      </c>
      <c r="O12" s="4">
        <v>40.881125464619693</v>
      </c>
      <c r="P12" s="4">
        <v>69.251434538005086</v>
      </c>
    </row>
    <row r="13" spans="1:16" x14ac:dyDescent="0.35">
      <c r="A13" s="13" t="s">
        <v>0</v>
      </c>
      <c r="B13" s="13" t="s">
        <v>47</v>
      </c>
      <c r="C13" s="14">
        <v>19</v>
      </c>
      <c r="D13" s="14">
        <v>18.126984126984102</v>
      </c>
      <c r="E13" s="14" t="s">
        <v>22</v>
      </c>
      <c r="F13" s="15"/>
      <c r="G13" s="15">
        <v>1.0183</v>
      </c>
      <c r="H13" s="15">
        <v>0.99580000000000002</v>
      </c>
      <c r="I13" s="15">
        <v>1.1000000000000001E-3</v>
      </c>
      <c r="J13" s="16">
        <v>1.0412510177537001E-2</v>
      </c>
      <c r="K13" s="16">
        <v>7.7828288296914096E-3</v>
      </c>
      <c r="L13" s="4">
        <v>1.4999999999999999E-2</v>
      </c>
      <c r="M13" s="4">
        <v>8.5690402478505699E-3</v>
      </c>
      <c r="N13" s="4">
        <v>6.4049275675745632E-3</v>
      </c>
      <c r="O13" s="4">
        <v>8.5690402478505696</v>
      </c>
      <c r="P13" s="4">
        <v>6.4049275675745632</v>
      </c>
    </row>
    <row r="14" spans="1:16" x14ac:dyDescent="0.35">
      <c r="A14" s="13" t="s">
        <v>0</v>
      </c>
      <c r="B14" s="13" t="s">
        <v>47</v>
      </c>
      <c r="C14" s="14">
        <v>20</v>
      </c>
      <c r="D14" s="14">
        <v>14.1269841269841</v>
      </c>
      <c r="E14" s="14" t="s">
        <v>22</v>
      </c>
      <c r="F14" s="15"/>
      <c r="G14" s="15">
        <v>0.9738</v>
      </c>
      <c r="H14" s="15">
        <v>0.94610000000000005</v>
      </c>
      <c r="I14" s="15">
        <v>-1.5900000000000001E-2</v>
      </c>
      <c r="J14" s="16">
        <v>0.101658521993767</v>
      </c>
      <c r="K14" s="16">
        <v>6.0934641834886602E-2</v>
      </c>
      <c r="L14" s="4">
        <v>1.4999999999999999E-2</v>
      </c>
      <c r="M14" s="4">
        <v>8.3660515250285949E-2</v>
      </c>
      <c r="N14" s="4">
        <v>5.0146543865853231E-2</v>
      </c>
      <c r="O14" s="4">
        <v>83.660515250285954</v>
      </c>
      <c r="P14" s="4">
        <v>50.146543865853232</v>
      </c>
    </row>
    <row r="15" spans="1:16" x14ac:dyDescent="0.35">
      <c r="A15" s="13" t="s">
        <v>0</v>
      </c>
      <c r="B15" s="13" t="s">
        <v>47</v>
      </c>
      <c r="C15" s="14">
        <v>22</v>
      </c>
      <c r="D15" s="14">
        <v>24.650793650793702</v>
      </c>
      <c r="E15" s="14" t="s">
        <v>22</v>
      </c>
      <c r="F15" s="15"/>
      <c r="G15" s="15">
        <v>0.99139999999999995</v>
      </c>
      <c r="H15" s="15">
        <v>0.96879999999999999</v>
      </c>
      <c r="I15" s="15">
        <v>1.8E-3</v>
      </c>
      <c r="J15" s="16">
        <v>7.8882213240739595E-3</v>
      </c>
      <c r="K15" s="16">
        <v>3.18376961728787E-3</v>
      </c>
      <c r="L15" s="4">
        <v>1.4999999999999999E-2</v>
      </c>
      <c r="M15" s="4">
        <v>6.4916609787104987E-3</v>
      </c>
      <c r="N15" s="4">
        <v>2.620103080357985E-3</v>
      </c>
      <c r="O15" s="4">
        <v>6.4916609787104989</v>
      </c>
      <c r="P15" s="4">
        <v>2.620103080357985</v>
      </c>
    </row>
    <row r="16" spans="1:16" x14ac:dyDescent="0.35">
      <c r="A16" s="13" t="s">
        <v>0</v>
      </c>
      <c r="B16" s="13" t="s">
        <v>47</v>
      </c>
      <c r="C16" s="14">
        <v>24</v>
      </c>
      <c r="D16" s="14">
        <v>6.8571428571428497</v>
      </c>
      <c r="E16" s="14" t="s">
        <v>22</v>
      </c>
      <c r="F16" s="15"/>
      <c r="G16" s="15">
        <v>1.0648</v>
      </c>
      <c r="H16" s="15">
        <v>1.0543</v>
      </c>
      <c r="I16" s="15">
        <v>2.3999999999999998E-3</v>
      </c>
      <c r="J16" s="16">
        <v>6.4207030835820994E-2</v>
      </c>
      <c r="K16" s="16">
        <v>6.7990357399562898E-2</v>
      </c>
      <c r="L16" s="4">
        <v>1.4999999999999999E-2</v>
      </c>
      <c r="M16" s="4">
        <v>5.2839576821165385E-2</v>
      </c>
      <c r="N16" s="4">
        <v>5.5953089033177951E-2</v>
      </c>
      <c r="O16" s="4">
        <v>52.839576821165387</v>
      </c>
      <c r="P16" s="4">
        <v>55.953089033177953</v>
      </c>
    </row>
    <row r="17" spans="1:16" x14ac:dyDescent="0.35">
      <c r="A17" s="13" t="s">
        <v>0</v>
      </c>
      <c r="B17" s="13" t="s">
        <v>48</v>
      </c>
      <c r="C17" s="14">
        <v>4</v>
      </c>
      <c r="D17" s="14">
        <v>36.825396825396801</v>
      </c>
      <c r="E17" s="14" t="s">
        <v>22</v>
      </c>
      <c r="F17" s="15"/>
      <c r="G17" s="15">
        <v>1.0382</v>
      </c>
      <c r="H17" s="15">
        <v>0.98099999999999998</v>
      </c>
      <c r="I17" s="15">
        <v>6.7999999999999996E-3</v>
      </c>
      <c r="J17" s="16">
        <v>0.46224053968208401</v>
      </c>
      <c r="K17" s="16">
        <v>0.19364108178314601</v>
      </c>
      <c r="L17" s="4">
        <v>1.4999999999999999E-2</v>
      </c>
      <c r="M17" s="4">
        <v>0.38040373754149653</v>
      </c>
      <c r="N17" s="4">
        <v>0.15935813700492354</v>
      </c>
      <c r="O17" s="4">
        <v>380.40373754149653</v>
      </c>
      <c r="P17" s="4">
        <v>159.35813700492355</v>
      </c>
    </row>
    <row r="18" spans="1:16" x14ac:dyDescent="0.35">
      <c r="A18" s="13" t="s">
        <v>0</v>
      </c>
      <c r="B18" s="13" t="s">
        <v>48</v>
      </c>
      <c r="C18" s="14">
        <v>5</v>
      </c>
      <c r="D18" s="14">
        <v>-2.1746031746031802</v>
      </c>
      <c r="E18" s="14" t="s">
        <v>22</v>
      </c>
      <c r="F18" s="15"/>
      <c r="G18" s="15">
        <v>1.1096999999999999</v>
      </c>
      <c r="H18" s="15">
        <v>0.98470000000000002</v>
      </c>
      <c r="I18" s="15">
        <v>-2.1700000000000001E-2</v>
      </c>
      <c r="J18" s="16">
        <v>3.5990343243690402E-2</v>
      </c>
      <c r="K18" s="16">
        <v>0.19520141553755499</v>
      </c>
      <c r="L18" s="4">
        <v>1.4999999999999999E-2</v>
      </c>
      <c r="M18" s="4">
        <v>2.9618477632267746E-2</v>
      </c>
      <c r="N18" s="4">
        <v>0.16064222340807105</v>
      </c>
      <c r="O18" s="4">
        <v>29.618477632267744</v>
      </c>
      <c r="P18" s="4">
        <v>160.64222340807106</v>
      </c>
    </row>
    <row r="19" spans="1:16" x14ac:dyDescent="0.35">
      <c r="A19" s="13" t="s">
        <v>0</v>
      </c>
      <c r="B19" s="13" t="s">
        <v>48</v>
      </c>
      <c r="C19" s="14">
        <v>8</v>
      </c>
      <c r="D19" s="14">
        <v>-4.3968253968253999</v>
      </c>
      <c r="E19" s="14" t="s">
        <v>22</v>
      </c>
      <c r="F19" s="15"/>
      <c r="G19" s="15">
        <v>0.96750000000000003</v>
      </c>
      <c r="H19" s="15">
        <v>0.9778</v>
      </c>
      <c r="I19" s="15">
        <v>1.1999999999999999E-3</v>
      </c>
      <c r="J19" s="16">
        <v>1.3373524467355799E-2</v>
      </c>
      <c r="K19" s="16">
        <v>2.7851450929222699E-2</v>
      </c>
      <c r="L19" s="4">
        <v>1.4999999999999999E-2</v>
      </c>
      <c r="M19" s="4">
        <v>1.1005825440978684E-2</v>
      </c>
      <c r="N19" s="4">
        <v>2.2920525397267629E-2</v>
      </c>
      <c r="O19" s="4">
        <v>11.005825440978684</v>
      </c>
      <c r="P19" s="4">
        <v>22.920525397267628</v>
      </c>
    </row>
    <row r="20" spans="1:16" x14ac:dyDescent="0.35">
      <c r="A20" s="13" t="s">
        <v>0</v>
      </c>
      <c r="B20" s="13" t="s">
        <v>48</v>
      </c>
      <c r="C20" s="14">
        <v>11</v>
      </c>
      <c r="D20" s="14">
        <v>-7.0317460317460201</v>
      </c>
      <c r="E20" s="14" t="s">
        <v>22</v>
      </c>
      <c r="F20" s="15"/>
      <c r="G20" s="15">
        <v>0.97440000000000004</v>
      </c>
      <c r="H20" s="15">
        <v>0.96540000000000004</v>
      </c>
      <c r="I20" s="15">
        <v>-2.7000000000000001E-3</v>
      </c>
      <c r="J20" s="16">
        <v>0.14135673569360099</v>
      </c>
      <c r="K20" s="16">
        <v>0.25327706361014202</v>
      </c>
      <c r="L20" s="4">
        <v>1.4999999999999999E-2</v>
      </c>
      <c r="M20" s="4">
        <v>0.11633040801980411</v>
      </c>
      <c r="N20" s="4">
        <v>0.20843594051075334</v>
      </c>
      <c r="O20" s="4">
        <v>116.33040801980411</v>
      </c>
      <c r="P20" s="4">
        <v>208.43594051075334</v>
      </c>
    </row>
    <row r="21" spans="1:16" x14ac:dyDescent="0.35">
      <c r="A21" s="13" t="s">
        <v>0</v>
      </c>
      <c r="B21" s="13" t="s">
        <v>48</v>
      </c>
      <c r="C21" s="14">
        <v>12</v>
      </c>
      <c r="D21" s="14">
        <v>17.825396825396801</v>
      </c>
      <c r="E21" s="14" t="s">
        <v>22</v>
      </c>
      <c r="F21" s="15"/>
      <c r="G21" s="15">
        <v>1.0467</v>
      </c>
      <c r="H21" s="15">
        <v>1.0508</v>
      </c>
      <c r="I21" s="15">
        <v>-3.0999999999999999E-3</v>
      </c>
      <c r="J21" s="16">
        <v>4.0392479864097802E-2</v>
      </c>
      <c r="K21" s="16">
        <v>3.1998997014747697E-2</v>
      </c>
      <c r="L21" s="4">
        <v>1.4999999999999999E-2</v>
      </c>
      <c r="M21" s="4">
        <v>3.3241243443165688E-2</v>
      </c>
      <c r="N21" s="4">
        <v>2.6333774338272324E-2</v>
      </c>
      <c r="O21" s="4">
        <v>33.241243443165686</v>
      </c>
      <c r="P21" s="4">
        <v>26.333774338272324</v>
      </c>
    </row>
    <row r="22" spans="1:16" x14ac:dyDescent="0.35">
      <c r="A22" s="13" t="s">
        <v>0</v>
      </c>
      <c r="B22" s="13" t="s">
        <v>48</v>
      </c>
      <c r="C22" s="14">
        <v>14</v>
      </c>
      <c r="D22" s="14">
        <v>12.047619047619101</v>
      </c>
      <c r="E22" s="14" t="s">
        <v>22</v>
      </c>
      <c r="F22" s="15"/>
      <c r="G22" s="15">
        <v>1.0108999999999999</v>
      </c>
      <c r="H22" s="15">
        <v>0.998</v>
      </c>
      <c r="I22" s="15">
        <v>5.0000000000000001E-4</v>
      </c>
      <c r="J22" s="16">
        <v>1.203736026597E-2</v>
      </c>
      <c r="K22" s="16">
        <v>9.1005931271590807E-3</v>
      </c>
      <c r="L22" s="4">
        <v>1.4999999999999999E-2</v>
      </c>
      <c r="M22" s="4">
        <v>9.9062207708087158E-3</v>
      </c>
      <c r="N22" s="4">
        <v>7.4893899219587428E-3</v>
      </c>
      <c r="O22" s="4">
        <v>9.9062207708087158</v>
      </c>
      <c r="P22" s="4">
        <v>7.4893899219587432</v>
      </c>
    </row>
    <row r="23" spans="1:16" x14ac:dyDescent="0.35">
      <c r="A23" s="13" t="s">
        <v>0</v>
      </c>
      <c r="B23" s="13" t="s">
        <v>48</v>
      </c>
      <c r="C23" s="14">
        <v>17</v>
      </c>
      <c r="D23" s="14">
        <v>46.730158730158699</v>
      </c>
      <c r="E23" s="14" t="s">
        <v>22</v>
      </c>
      <c r="F23" s="15"/>
      <c r="G23" s="15">
        <v>1.0059</v>
      </c>
      <c r="H23" s="15">
        <v>0.99419999999999997</v>
      </c>
      <c r="I23" s="15">
        <v>-8.6999999999999994E-3</v>
      </c>
      <c r="J23" s="16">
        <v>0.13135609788959901</v>
      </c>
      <c r="K23" s="16">
        <v>2.9922709620777699E-2</v>
      </c>
      <c r="L23" s="4">
        <v>1.4999999999999999E-2</v>
      </c>
      <c r="M23" s="4">
        <v>0.10810032071275481</v>
      </c>
      <c r="N23" s="4">
        <v>2.4625080666748615E-2</v>
      </c>
      <c r="O23" s="4">
        <v>108.10032071275481</v>
      </c>
      <c r="P23" s="4">
        <v>24.625080666748616</v>
      </c>
    </row>
    <row r="24" spans="1:16" x14ac:dyDescent="0.35">
      <c r="A24" s="13" t="s">
        <v>0</v>
      </c>
      <c r="B24" s="13" t="s">
        <v>48</v>
      </c>
      <c r="C24" s="14">
        <v>18</v>
      </c>
      <c r="D24" s="14">
        <v>8.0793650793650809</v>
      </c>
      <c r="E24" s="14" t="s">
        <v>22</v>
      </c>
      <c r="F24" s="15"/>
      <c r="G24" s="15">
        <v>1.0188999999999999</v>
      </c>
      <c r="H24" s="15">
        <v>0.9476</v>
      </c>
      <c r="I24" s="15">
        <v>-6.4000000000000003E-3</v>
      </c>
      <c r="J24" s="16">
        <v>7.6587430401665504E-2</v>
      </c>
      <c r="K24" s="16">
        <v>8.6099832572688995E-2</v>
      </c>
      <c r="L24" s="4">
        <v>1.4999999999999999E-2</v>
      </c>
      <c r="M24" s="4">
        <v>6.3028103925134818E-2</v>
      </c>
      <c r="N24" s="4">
        <v>7.0856394670347086E-2</v>
      </c>
      <c r="O24" s="4">
        <v>63.028103925134815</v>
      </c>
      <c r="P24" s="4">
        <v>70.856394670347086</v>
      </c>
    </row>
    <row r="25" spans="1:16" x14ac:dyDescent="0.35">
      <c r="A25" s="13" t="s">
        <v>0</v>
      </c>
      <c r="B25" s="13" t="s">
        <v>48</v>
      </c>
      <c r="C25" s="14">
        <v>19</v>
      </c>
      <c r="D25" s="14">
        <v>144.53968253968301</v>
      </c>
      <c r="E25" s="14" t="s">
        <v>22</v>
      </c>
      <c r="F25" s="15"/>
      <c r="G25" s="15">
        <v>1.01</v>
      </c>
      <c r="H25" s="15">
        <v>1.0101</v>
      </c>
      <c r="I25" s="15">
        <v>5.9999999999999995E-4</v>
      </c>
      <c r="J25" s="16">
        <v>1.12100439432904E-2</v>
      </c>
      <c r="K25" s="16">
        <v>1.42051402598675E-3</v>
      </c>
      <c r="L25" s="4">
        <v>1.4999999999999999E-2</v>
      </c>
      <c r="M25" s="4">
        <v>9.2253756387637026E-3</v>
      </c>
      <c r="N25" s="4">
        <v>1.1690208848560289E-3</v>
      </c>
      <c r="O25" s="4">
        <v>9.2253756387637029</v>
      </c>
      <c r="P25" s="4">
        <v>1.1690208848560288</v>
      </c>
    </row>
    <row r="26" spans="1:16" x14ac:dyDescent="0.35">
      <c r="A26" s="13" t="s">
        <v>0</v>
      </c>
      <c r="B26" s="13" t="s">
        <v>48</v>
      </c>
      <c r="C26" s="14">
        <v>20</v>
      </c>
      <c r="D26" s="14">
        <v>0.206349206349209</v>
      </c>
      <c r="E26" s="14" t="s">
        <v>22</v>
      </c>
      <c r="F26" s="15"/>
      <c r="G26" s="15">
        <v>0.91379999999999995</v>
      </c>
      <c r="H26" s="15">
        <v>0.93859999999999999</v>
      </c>
      <c r="I26" s="15">
        <v>-2E-3</v>
      </c>
      <c r="J26" s="16">
        <v>1.08828437557639E-3</v>
      </c>
      <c r="K26" s="16">
        <v>4.3375454847130401E-2</v>
      </c>
      <c r="L26" s="4">
        <v>1.4999999999999999E-2</v>
      </c>
      <c r="M26" s="4">
        <v>8.9561042019811017E-4</v>
      </c>
      <c r="N26" s="4">
        <v>3.5696101325857717E-2</v>
      </c>
      <c r="O26" s="4">
        <v>0.89561042019811021</v>
      </c>
      <c r="P26" s="4">
        <v>35.696101325857718</v>
      </c>
    </row>
    <row r="27" spans="1:16" x14ac:dyDescent="0.35">
      <c r="A27" s="13" t="s">
        <v>0</v>
      </c>
      <c r="B27" s="13" t="s">
        <v>48</v>
      </c>
      <c r="C27" s="14">
        <v>22</v>
      </c>
      <c r="D27" s="14">
        <v>25.476190476190499</v>
      </c>
      <c r="E27" s="14" t="s">
        <v>22</v>
      </c>
      <c r="F27" s="15"/>
      <c r="G27" s="15">
        <v>0.99850000000000005</v>
      </c>
      <c r="H27" s="15">
        <v>0.99880000000000002</v>
      </c>
      <c r="I27" s="15">
        <v>2.6499999999999999E-2</v>
      </c>
      <c r="J27" s="16">
        <v>0.32716296374772402</v>
      </c>
      <c r="K27" s="16">
        <v>0.16092225315522801</v>
      </c>
      <c r="L27" s="4">
        <v>1.4999999999999999E-2</v>
      </c>
      <c r="M27" s="4">
        <v>0.26924080324149696</v>
      </c>
      <c r="N27" s="4">
        <v>0.13243197274724078</v>
      </c>
      <c r="O27" s="4">
        <v>269.24080324149696</v>
      </c>
      <c r="P27" s="4">
        <v>132.43197274724079</v>
      </c>
    </row>
    <row r="28" spans="1:16" x14ac:dyDescent="0.35">
      <c r="A28" s="13" t="s">
        <v>0</v>
      </c>
      <c r="B28" s="13" t="s">
        <v>48</v>
      </c>
      <c r="C28" s="14">
        <v>23</v>
      </c>
      <c r="D28" s="14">
        <v>29.6666666666667</v>
      </c>
      <c r="E28" s="14" t="s">
        <v>22</v>
      </c>
      <c r="F28" s="15"/>
      <c r="G28" s="15">
        <v>1.0458000000000001</v>
      </c>
      <c r="H28" s="15">
        <v>1.0358000000000001</v>
      </c>
      <c r="I28" s="15">
        <v>2.9999999999999997E-4</v>
      </c>
      <c r="J28" s="16">
        <v>1.01552731289903E-2</v>
      </c>
      <c r="K28" s="16">
        <v>4.0997858033936796E-3</v>
      </c>
      <c r="L28" s="4">
        <v>1.4999999999999999E-2</v>
      </c>
      <c r="M28" s="4">
        <v>8.3573454130171539E-3</v>
      </c>
      <c r="N28" s="4">
        <v>3.3739443186942314E-3</v>
      </c>
      <c r="O28" s="4">
        <v>8.3573454130171534</v>
      </c>
      <c r="P28" s="4">
        <v>3.3739443186942313</v>
      </c>
    </row>
    <row r="29" spans="1:16" x14ac:dyDescent="0.35">
      <c r="A29" s="13" t="s">
        <v>0</v>
      </c>
      <c r="B29" s="13" t="s">
        <v>48</v>
      </c>
      <c r="C29" s="14">
        <v>24</v>
      </c>
      <c r="D29" s="14">
        <v>30.936507936507901</v>
      </c>
      <c r="E29" s="14" t="s">
        <v>22</v>
      </c>
      <c r="F29" s="15"/>
      <c r="G29" s="15">
        <v>0.97450000000000003</v>
      </c>
      <c r="H29" s="15">
        <v>0.89949999999999997</v>
      </c>
      <c r="I29" s="15">
        <v>1.1299999999999999E-2</v>
      </c>
      <c r="J29" s="16">
        <v>0.10697725155033901</v>
      </c>
      <c r="K29" s="16">
        <v>5.1801704073974102E-2</v>
      </c>
      <c r="L29" s="4">
        <v>1.4999999999999999E-2</v>
      </c>
      <c r="M29" s="4">
        <v>8.8037596939581228E-2</v>
      </c>
      <c r="N29" s="4">
        <v>4.2630535725644583E-2</v>
      </c>
      <c r="O29" s="4">
        <v>88.037596939581235</v>
      </c>
      <c r="P29" s="4">
        <v>42.630535725644584</v>
      </c>
    </row>
    <row r="30" spans="1:16" x14ac:dyDescent="0.35">
      <c r="A30" s="13" t="s">
        <v>1</v>
      </c>
      <c r="B30" s="13" t="s">
        <v>47</v>
      </c>
      <c r="C30" s="14">
        <v>26</v>
      </c>
      <c r="D30" s="14">
        <v>6.1269841269841301</v>
      </c>
      <c r="E30" s="14" t="s">
        <v>22</v>
      </c>
      <c r="F30" s="15"/>
      <c r="G30" s="15">
        <v>1.0442</v>
      </c>
      <c r="H30" s="15">
        <v>1.0161</v>
      </c>
      <c r="I30" s="15">
        <v>1.2500000000000001E-2</v>
      </c>
      <c r="J30" s="16">
        <v>2.05951892427962E-2</v>
      </c>
      <c r="K30" s="16">
        <v>2.8221747315583599E-2</v>
      </c>
      <c r="L30" s="4">
        <v>0.05</v>
      </c>
      <c r="M30" s="4">
        <v>1.5861281968098852E-2</v>
      </c>
      <c r="N30" s="4">
        <v>2.1734837516070981E-2</v>
      </c>
      <c r="O30" s="4">
        <v>15.861281968098853</v>
      </c>
      <c r="P30" s="4">
        <v>21.734837516070982</v>
      </c>
    </row>
    <row r="31" spans="1:16" x14ac:dyDescent="0.35">
      <c r="A31" s="13" t="s">
        <v>1</v>
      </c>
      <c r="B31" s="13" t="s">
        <v>47</v>
      </c>
      <c r="C31" s="14">
        <v>28</v>
      </c>
      <c r="D31" s="14">
        <v>-8.2698412698412707</v>
      </c>
      <c r="E31" s="14" t="s">
        <v>22</v>
      </c>
      <c r="F31" s="15"/>
      <c r="G31" s="15">
        <v>0.90969999999999995</v>
      </c>
      <c r="H31" s="15">
        <v>0.86990000000000001</v>
      </c>
      <c r="I31" s="15">
        <v>-1.5599999999999999E-2</v>
      </c>
      <c r="J31" s="16">
        <v>8.0326489826712505E-2</v>
      </c>
      <c r="K31" s="16">
        <v>7.1365852796467094E-2</v>
      </c>
      <c r="L31" s="4">
        <v>0.05</v>
      </c>
      <c r="M31" s="4">
        <v>6.1863044307532158E-2</v>
      </c>
      <c r="N31" s="4">
        <v>5.4962054524191194E-2</v>
      </c>
      <c r="O31" s="4">
        <v>61.863044307532157</v>
      </c>
      <c r="P31" s="4">
        <v>54.962054524191196</v>
      </c>
    </row>
    <row r="32" spans="1:16" x14ac:dyDescent="0.35">
      <c r="A32" s="13" t="s">
        <v>1</v>
      </c>
      <c r="B32" s="13" t="s">
        <v>47</v>
      </c>
      <c r="C32" s="14">
        <v>29</v>
      </c>
      <c r="D32" s="14">
        <v>24.015873015873002</v>
      </c>
      <c r="E32" s="14" t="s">
        <v>22</v>
      </c>
      <c r="F32" s="15"/>
      <c r="G32" s="15">
        <v>1.0345</v>
      </c>
      <c r="H32" s="15">
        <v>0.9899</v>
      </c>
      <c r="I32" s="15">
        <v>2.9999999999999997E-4</v>
      </c>
      <c r="J32" s="16">
        <v>5.4854861916328899E-2</v>
      </c>
      <c r="K32" s="16">
        <v>2.8530080813346501E-2</v>
      </c>
      <c r="L32" s="4">
        <v>0.05</v>
      </c>
      <c r="M32" s="4">
        <v>4.2246197493929473E-2</v>
      </c>
      <c r="N32" s="4">
        <v>2.1972299016937653E-2</v>
      </c>
      <c r="O32" s="4">
        <v>42.246197493929472</v>
      </c>
      <c r="P32" s="4">
        <v>21.972299016937654</v>
      </c>
    </row>
    <row r="33" spans="1:16" x14ac:dyDescent="0.35">
      <c r="A33" s="13" t="s">
        <v>1</v>
      </c>
      <c r="B33" s="13" t="s">
        <v>47</v>
      </c>
      <c r="C33" s="14">
        <v>30</v>
      </c>
      <c r="D33" s="14">
        <v>9.4603174603174605</v>
      </c>
      <c r="E33" s="14" t="s">
        <v>22</v>
      </c>
      <c r="F33" s="15"/>
      <c r="G33" s="15">
        <v>1.0012000000000001</v>
      </c>
      <c r="H33" s="15">
        <v>0.93379999999999996</v>
      </c>
      <c r="I33" s="15">
        <v>-1.04E-2</v>
      </c>
      <c r="J33" s="16">
        <v>5.1817660865488002E-2</v>
      </c>
      <c r="K33" s="16">
        <v>5.0378820714150001E-2</v>
      </c>
      <c r="L33" s="4">
        <v>0.05</v>
      </c>
      <c r="M33" s="4">
        <v>3.9907112298194068E-2</v>
      </c>
      <c r="N33" s="4">
        <v>3.8798996753425442E-2</v>
      </c>
      <c r="O33" s="4">
        <v>39.907112298194065</v>
      </c>
      <c r="P33" s="4">
        <v>38.798996753425442</v>
      </c>
    </row>
    <row r="34" spans="1:16" x14ac:dyDescent="0.35">
      <c r="A34" s="13" t="s">
        <v>1</v>
      </c>
      <c r="B34" s="13" t="s">
        <v>47</v>
      </c>
      <c r="C34" s="14">
        <v>31</v>
      </c>
      <c r="D34" s="14">
        <v>29.761904761904798</v>
      </c>
      <c r="E34" s="14" t="s">
        <v>22</v>
      </c>
      <c r="F34" s="15"/>
      <c r="G34" s="15">
        <v>1.0678000000000001</v>
      </c>
      <c r="H34" s="15">
        <v>0.99299999999999999</v>
      </c>
      <c r="I34" s="15">
        <v>-1.6199999999999999E-2</v>
      </c>
      <c r="J34" s="16">
        <v>0.21168565903366299</v>
      </c>
      <c r="K34" s="16">
        <v>6.8236852114311103E-2</v>
      </c>
      <c r="L34" s="4">
        <v>0.05</v>
      </c>
      <c r="M34" s="4">
        <v>0.16302865134925559</v>
      </c>
      <c r="N34" s="4">
        <v>5.2552270301625265E-2</v>
      </c>
      <c r="O34" s="4">
        <v>163.0286513492556</v>
      </c>
      <c r="P34" s="4">
        <v>52.552270301625263</v>
      </c>
    </row>
    <row r="35" spans="1:16" x14ac:dyDescent="0.35">
      <c r="A35" s="13" t="s">
        <v>1</v>
      </c>
      <c r="B35" s="13" t="s">
        <v>47</v>
      </c>
      <c r="C35" s="14">
        <v>32</v>
      </c>
      <c r="D35" s="14">
        <v>14.4285714285714</v>
      </c>
      <c r="E35" s="14" t="s">
        <v>22</v>
      </c>
      <c r="F35" s="15"/>
      <c r="G35" s="15">
        <v>1.0474000000000001</v>
      </c>
      <c r="H35" s="15">
        <v>1.0162</v>
      </c>
      <c r="I35" s="15">
        <v>-2E-3</v>
      </c>
      <c r="J35" s="16">
        <v>1.6204759474031001E-2</v>
      </c>
      <c r="K35" s="16">
        <v>8.4926437501975996E-3</v>
      </c>
      <c r="L35" s="4">
        <v>0.05</v>
      </c>
      <c r="M35" s="4">
        <v>1.2480014444767994E-2</v>
      </c>
      <c r="N35" s="4">
        <v>6.5405670998441318E-3</v>
      </c>
      <c r="O35" s="4">
        <v>12.480014444767994</v>
      </c>
      <c r="P35" s="4">
        <v>6.5405670998441314</v>
      </c>
    </row>
    <row r="36" spans="1:16" x14ac:dyDescent="0.35">
      <c r="A36" s="13" t="s">
        <v>1</v>
      </c>
      <c r="B36" s="13" t="s">
        <v>47</v>
      </c>
      <c r="C36" s="14">
        <v>34</v>
      </c>
      <c r="D36" s="14">
        <v>27.031746031746</v>
      </c>
      <c r="E36" s="14" t="s">
        <v>22</v>
      </c>
      <c r="F36" s="15"/>
      <c r="G36" s="15">
        <v>1.1145</v>
      </c>
      <c r="H36" s="15">
        <v>0.93769999999999998</v>
      </c>
      <c r="I36" s="15">
        <v>-1.0200000000000001E-2</v>
      </c>
      <c r="J36" s="16">
        <v>0.67440230988482996</v>
      </c>
      <c r="K36" s="16">
        <v>0.35297730521567899</v>
      </c>
      <c r="L36" s="4">
        <v>0.05</v>
      </c>
      <c r="M36" s="4">
        <v>0.51938756526658436</v>
      </c>
      <c r="N36" s="4">
        <v>0.27184370584620299</v>
      </c>
      <c r="O36" s="4">
        <v>519.38756526658437</v>
      </c>
      <c r="P36" s="4">
        <v>271.84370584620297</v>
      </c>
    </row>
    <row r="37" spans="1:16" x14ac:dyDescent="0.35">
      <c r="A37" s="13" t="s">
        <v>1</v>
      </c>
      <c r="B37" s="13" t="s">
        <v>47</v>
      </c>
      <c r="C37" s="14">
        <v>35</v>
      </c>
      <c r="D37" s="14">
        <v>-4.9682539682539701</v>
      </c>
      <c r="E37" s="14" t="s">
        <v>22</v>
      </c>
      <c r="F37" s="15"/>
      <c r="G37" s="15">
        <v>1.0465</v>
      </c>
      <c r="H37" s="15">
        <v>0.91220000000000001</v>
      </c>
      <c r="I37" s="15">
        <v>1.78E-2</v>
      </c>
      <c r="J37" s="16">
        <v>4.85201762448568E-2</v>
      </c>
      <c r="K37" s="16">
        <v>7.3534186966941306E-2</v>
      </c>
      <c r="L37" s="4">
        <v>0.05</v>
      </c>
      <c r="M37" s="4">
        <v>3.7367571013250778E-2</v>
      </c>
      <c r="N37" s="4">
        <v>5.6631986238510595E-2</v>
      </c>
      <c r="O37" s="4">
        <v>37.367571013250775</v>
      </c>
      <c r="P37" s="4">
        <v>56.631986238510592</v>
      </c>
    </row>
    <row r="38" spans="1:16" x14ac:dyDescent="0.35">
      <c r="A38" s="13" t="s">
        <v>1</v>
      </c>
      <c r="B38" s="13" t="s">
        <v>47</v>
      </c>
      <c r="C38" s="14">
        <v>36</v>
      </c>
      <c r="D38" s="14">
        <v>3.74603174603175</v>
      </c>
      <c r="E38" s="14" t="s">
        <v>22</v>
      </c>
      <c r="F38" s="15"/>
      <c r="G38" s="15">
        <v>1.0199</v>
      </c>
      <c r="H38" s="15">
        <v>0.91790000000000005</v>
      </c>
      <c r="I38" s="15">
        <v>-7.1000000000000004E-3</v>
      </c>
      <c r="J38" s="16">
        <v>5.6320623971174703E-2</v>
      </c>
      <c r="K38" s="16">
        <v>0.17930955391000999</v>
      </c>
      <c r="L38" s="4">
        <v>0.05</v>
      </c>
      <c r="M38" s="4">
        <v>4.3375046808008064E-2</v>
      </c>
      <c r="N38" s="4">
        <v>0.13809435594943587</v>
      </c>
      <c r="O38" s="4">
        <v>43.375046808008065</v>
      </c>
      <c r="P38" s="4">
        <v>138.09435594943585</v>
      </c>
    </row>
    <row r="39" spans="1:16" x14ac:dyDescent="0.35">
      <c r="A39" s="13" t="s">
        <v>1</v>
      </c>
      <c r="B39" s="13" t="s">
        <v>47</v>
      </c>
      <c r="C39" s="14">
        <v>37</v>
      </c>
      <c r="D39" s="14">
        <v>5.0634920634920597</v>
      </c>
      <c r="E39" s="14" t="s">
        <v>22</v>
      </c>
      <c r="F39" s="15"/>
      <c r="G39" s="15">
        <v>1.0037</v>
      </c>
      <c r="H39" s="15">
        <v>0.97950000000000004</v>
      </c>
      <c r="I39" s="15">
        <v>6.4000000000000003E-3</v>
      </c>
      <c r="J39" s="16">
        <v>9.1174342735072505E-3</v>
      </c>
      <c r="K39" s="16">
        <v>2.1045896814460799E-2</v>
      </c>
      <c r="L39" s="4">
        <v>0.05</v>
      </c>
      <c r="M39" s="4">
        <v>7.0217463958623383E-3</v>
      </c>
      <c r="N39" s="4">
        <v>1.6208392149755953E-2</v>
      </c>
      <c r="O39" s="4">
        <v>7.0217463958623387</v>
      </c>
      <c r="P39" s="4">
        <v>16.208392149755952</v>
      </c>
    </row>
    <row r="40" spans="1:16" x14ac:dyDescent="0.35">
      <c r="A40" s="13" t="s">
        <v>1</v>
      </c>
      <c r="B40" s="13" t="s">
        <v>47</v>
      </c>
      <c r="C40" s="14">
        <v>38</v>
      </c>
      <c r="D40" s="14">
        <v>12.3492063492063</v>
      </c>
      <c r="E40" s="14" t="s">
        <v>22</v>
      </c>
      <c r="F40" s="15"/>
      <c r="G40" s="15">
        <v>1.0215000000000001</v>
      </c>
      <c r="H40" s="15">
        <v>1.0790999999999999</v>
      </c>
      <c r="I40" s="15">
        <v>9.9000000000000008E-3</v>
      </c>
      <c r="J40" s="16">
        <v>0.12508039235379001</v>
      </c>
      <c r="K40" s="16">
        <v>8.3116267396850504E-2</v>
      </c>
      <c r="L40" s="4">
        <v>0.05</v>
      </c>
      <c r="M40" s="4">
        <v>9.6330038457784095E-2</v>
      </c>
      <c r="N40" s="4">
        <v>6.401157754733787E-2</v>
      </c>
      <c r="O40" s="4">
        <v>96.330038457784099</v>
      </c>
      <c r="P40" s="4">
        <v>64.011577547337865</v>
      </c>
    </row>
    <row r="41" spans="1:16" x14ac:dyDescent="0.35">
      <c r="A41" s="13" t="s">
        <v>1</v>
      </c>
      <c r="B41" s="13" t="s">
        <v>47</v>
      </c>
      <c r="C41" s="14">
        <v>39</v>
      </c>
      <c r="D41" s="14">
        <v>19.682539682539701</v>
      </c>
      <c r="E41" s="14" t="s">
        <v>22</v>
      </c>
      <c r="F41" s="15"/>
      <c r="G41" s="15">
        <v>0.9496</v>
      </c>
      <c r="H41" s="15">
        <v>0.98909999999999998</v>
      </c>
      <c r="I41" s="15">
        <v>1.1299999999999999E-2</v>
      </c>
      <c r="J41" s="16">
        <v>0.1190064837383</v>
      </c>
      <c r="K41" s="16">
        <v>6.6206296072808798E-2</v>
      </c>
      <c r="L41" s="4">
        <v>0.05</v>
      </c>
      <c r="M41" s="4">
        <v>9.1652248122235228E-2</v>
      </c>
      <c r="N41" s="4">
        <v>5.0988447724099779E-2</v>
      </c>
      <c r="O41" s="4">
        <v>91.652248122235221</v>
      </c>
      <c r="P41" s="4">
        <v>50.988447724099778</v>
      </c>
    </row>
    <row r="42" spans="1:16" x14ac:dyDescent="0.35">
      <c r="A42" s="13" t="s">
        <v>1</v>
      </c>
      <c r="B42" s="13" t="s">
        <v>47</v>
      </c>
      <c r="C42" s="14">
        <v>41</v>
      </c>
      <c r="D42" s="14">
        <v>3.8412698412698401</v>
      </c>
      <c r="E42" s="14" t="s">
        <v>22</v>
      </c>
      <c r="F42" s="15"/>
      <c r="G42" s="15">
        <v>0.99019999999999997</v>
      </c>
      <c r="H42" s="15">
        <v>1.0239</v>
      </c>
      <c r="I42" s="15">
        <v>-1.8E-3</v>
      </c>
      <c r="J42" s="16">
        <v>1.4926043203975E-2</v>
      </c>
      <c r="K42" s="16">
        <v>3.7001108331291201E-2</v>
      </c>
      <c r="L42" s="4">
        <v>0.05</v>
      </c>
      <c r="M42" s="4">
        <v>1.1495217506150488E-2</v>
      </c>
      <c r="N42" s="4">
        <v>2.8496218483647216E-2</v>
      </c>
      <c r="O42" s="4">
        <v>11.495217506150489</v>
      </c>
      <c r="P42" s="4">
        <v>28.496218483647215</v>
      </c>
    </row>
    <row r="43" spans="1:16" x14ac:dyDescent="0.35">
      <c r="A43" s="13" t="s">
        <v>1</v>
      </c>
      <c r="B43" s="13" t="s">
        <v>47</v>
      </c>
      <c r="C43" s="14">
        <v>42</v>
      </c>
      <c r="D43" s="14">
        <v>20.412698412698401</v>
      </c>
      <c r="E43" s="14" t="s">
        <v>22</v>
      </c>
      <c r="F43" s="15"/>
      <c r="G43" s="15">
        <v>1.0004999999999999</v>
      </c>
      <c r="H43" s="15">
        <v>0.97499999999999998</v>
      </c>
      <c r="I43" s="15">
        <v>-2.9999999999999997E-4</v>
      </c>
      <c r="J43" s="16">
        <v>3.06777172231243E-2</v>
      </c>
      <c r="K43" s="16">
        <v>1.32661547396613E-2</v>
      </c>
      <c r="L43" s="4">
        <v>0.05</v>
      </c>
      <c r="M43" s="4">
        <v>2.362629045439707E-2</v>
      </c>
      <c r="N43" s="4">
        <v>1.0216862708935735E-2</v>
      </c>
      <c r="O43" s="4">
        <v>23.626290454397068</v>
      </c>
      <c r="P43" s="4">
        <v>10.216862708935736</v>
      </c>
    </row>
    <row r="44" spans="1:16" x14ac:dyDescent="0.35">
      <c r="A44" s="13" t="s">
        <v>1</v>
      </c>
      <c r="B44" s="13" t="s">
        <v>47</v>
      </c>
      <c r="C44" s="14">
        <v>43</v>
      </c>
      <c r="D44" s="14">
        <v>19.206349206349199</v>
      </c>
      <c r="E44" s="14" t="s">
        <v>22</v>
      </c>
      <c r="F44" s="15"/>
      <c r="G44" s="15">
        <v>1.1047</v>
      </c>
      <c r="H44" s="15">
        <v>0.90820000000000001</v>
      </c>
      <c r="I44" s="15">
        <v>-1.1999999999999999E-3</v>
      </c>
      <c r="J44" s="16">
        <v>0.26047403267420799</v>
      </c>
      <c r="K44" s="16">
        <v>0.13968972655070699</v>
      </c>
      <c r="L44" s="4">
        <v>0.05</v>
      </c>
      <c r="M44" s="4">
        <v>0.20060277324514067</v>
      </c>
      <c r="N44" s="4">
        <v>0.10758134410648268</v>
      </c>
      <c r="O44" s="4">
        <v>200.60277324514067</v>
      </c>
      <c r="P44" s="4">
        <v>107.58134410648267</v>
      </c>
    </row>
    <row r="45" spans="1:16" x14ac:dyDescent="0.35">
      <c r="A45" s="13" t="s">
        <v>1</v>
      </c>
      <c r="B45" s="13" t="s">
        <v>47</v>
      </c>
      <c r="C45" s="14">
        <v>44</v>
      </c>
      <c r="D45" s="14">
        <v>-4.8253968253968198</v>
      </c>
      <c r="E45" s="14" t="s">
        <v>22</v>
      </c>
      <c r="F45" s="15"/>
      <c r="G45" s="15">
        <v>0.98029999999999995</v>
      </c>
      <c r="H45" s="15">
        <v>0.90469999999999995</v>
      </c>
      <c r="I45" s="15">
        <v>-2.3800000000000002E-2</v>
      </c>
      <c r="J45" s="16">
        <v>7.5503805688038203E-2</v>
      </c>
      <c r="K45" s="16">
        <v>0.10963900479199</v>
      </c>
      <c r="L45" s="4">
        <v>0.05</v>
      </c>
      <c r="M45" s="4">
        <v>5.8148878243564225E-2</v>
      </c>
      <c r="N45" s="4">
        <v>8.4437931072459976E-2</v>
      </c>
      <c r="O45" s="4">
        <v>58.148878243564226</v>
      </c>
      <c r="P45" s="4">
        <v>84.437931072459975</v>
      </c>
    </row>
    <row r="46" spans="1:16" x14ac:dyDescent="0.35">
      <c r="A46" s="13" t="s">
        <v>1</v>
      </c>
      <c r="B46" s="13" t="s">
        <v>47</v>
      </c>
      <c r="C46" s="14">
        <v>45</v>
      </c>
      <c r="D46" s="14">
        <v>28.539682539682499</v>
      </c>
      <c r="E46" s="14" t="s">
        <v>22</v>
      </c>
      <c r="F46" s="15"/>
      <c r="G46" s="15">
        <v>0.96960000000000002</v>
      </c>
      <c r="H46" s="15">
        <v>0.99729999999999996</v>
      </c>
      <c r="I46" s="15">
        <v>1.2999999999999999E-3</v>
      </c>
      <c r="J46" s="16">
        <v>1.2745081371167401E-2</v>
      </c>
      <c r="K46" s="16">
        <v>6.2104746796223199E-3</v>
      </c>
      <c r="L46" s="4">
        <v>0.05</v>
      </c>
      <c r="M46" s="4">
        <v>9.8155606608547885E-3</v>
      </c>
      <c r="N46" s="4">
        <v>4.782966006669909E-3</v>
      </c>
      <c r="O46" s="4">
        <v>9.8155606608547892</v>
      </c>
      <c r="P46" s="4">
        <v>4.7829660066699091</v>
      </c>
    </row>
    <row r="47" spans="1:16" x14ac:dyDescent="0.35">
      <c r="A47" s="13" t="s">
        <v>1</v>
      </c>
      <c r="B47" s="13" t="s">
        <v>47</v>
      </c>
      <c r="C47" s="14">
        <v>46</v>
      </c>
      <c r="D47" s="14">
        <v>9.6984126984126995</v>
      </c>
      <c r="E47" s="14" t="s">
        <v>22</v>
      </c>
      <c r="F47" s="15"/>
      <c r="G47" s="15">
        <v>1.0506</v>
      </c>
      <c r="H47" s="15">
        <v>0.99529999999999996</v>
      </c>
      <c r="I47" s="15">
        <v>2.3999999999999998E-3</v>
      </c>
      <c r="J47" s="16">
        <v>4.8989175815007897E-2</v>
      </c>
      <c r="K47" s="16">
        <v>3.6123199561468297E-2</v>
      </c>
      <c r="L47" s="4">
        <v>0.05</v>
      </c>
      <c r="M47" s="4">
        <v>3.7728768686036702E-2</v>
      </c>
      <c r="N47" s="4">
        <v>2.7820101436298476E-2</v>
      </c>
      <c r="O47" s="4">
        <v>37.728768686036702</v>
      </c>
      <c r="P47" s="4">
        <v>27.820101436298476</v>
      </c>
    </row>
    <row r="48" spans="1:16" x14ac:dyDescent="0.35">
      <c r="A48" s="13" t="s">
        <v>1</v>
      </c>
      <c r="B48" s="13" t="s">
        <v>47</v>
      </c>
      <c r="C48" s="14">
        <v>47</v>
      </c>
      <c r="D48" s="14">
        <v>-9.4126984126984095</v>
      </c>
      <c r="E48" s="14" t="s">
        <v>22</v>
      </c>
      <c r="F48" s="15"/>
      <c r="G48" s="15">
        <v>1.0402</v>
      </c>
      <c r="H48" s="15">
        <v>1.0774999999999999</v>
      </c>
      <c r="I48" s="15">
        <v>-2.9999999999999997E-4</v>
      </c>
      <c r="J48" s="16">
        <v>2.0595931805065099E-2</v>
      </c>
      <c r="K48" s="16">
        <v>1.7236380776111001E-2</v>
      </c>
      <c r="L48" s="4">
        <v>0.05</v>
      </c>
      <c r="M48" s="4">
        <v>1.5861853848715586E-2</v>
      </c>
      <c r="N48" s="4">
        <v>1.3274512429889036E-2</v>
      </c>
      <c r="O48" s="4">
        <v>15.861853848715587</v>
      </c>
      <c r="P48" s="4">
        <v>13.274512429889036</v>
      </c>
    </row>
    <row r="49" spans="1:16" x14ac:dyDescent="0.35">
      <c r="A49" s="13" t="s">
        <v>1</v>
      </c>
      <c r="B49" s="13" t="s">
        <v>47</v>
      </c>
      <c r="C49" s="14">
        <v>48</v>
      </c>
      <c r="D49" s="14">
        <v>67.761904761904802</v>
      </c>
      <c r="E49" s="14" t="s">
        <v>22</v>
      </c>
      <c r="F49" s="15"/>
      <c r="G49" s="15">
        <v>0.87</v>
      </c>
      <c r="H49" s="15">
        <v>0.90010000000000001</v>
      </c>
      <c r="I49" s="15">
        <v>4.3E-3</v>
      </c>
      <c r="J49" s="16">
        <v>1.7222135326180501</v>
      </c>
      <c r="K49" s="16">
        <v>0.60859303948523402</v>
      </c>
      <c r="L49" s="4">
        <v>0.05</v>
      </c>
      <c r="M49" s="4">
        <v>1.3263541367887792</v>
      </c>
      <c r="N49" s="4">
        <v>0.4687048848785923</v>
      </c>
      <c r="O49" s="4">
        <v>1326.3541367887792</v>
      </c>
      <c r="P49" s="4">
        <v>468.70488487859228</v>
      </c>
    </row>
    <row r="50" spans="1:16" x14ac:dyDescent="0.35">
      <c r="A50" s="13" t="s">
        <v>1</v>
      </c>
      <c r="B50" s="13" t="s">
        <v>48</v>
      </c>
      <c r="C50" s="14">
        <v>25</v>
      </c>
      <c r="D50" s="14">
        <v>65.174603174603206</v>
      </c>
      <c r="E50" s="14" t="s">
        <v>22</v>
      </c>
      <c r="F50" s="15"/>
      <c r="G50" s="15">
        <v>1.0895999999999999</v>
      </c>
      <c r="H50" s="15">
        <v>1.0246999999999999</v>
      </c>
      <c r="I50" s="15">
        <v>9.1000000000000004E-3</v>
      </c>
      <c r="J50" s="16">
        <v>0.44685490088545499</v>
      </c>
      <c r="K50" s="16">
        <v>0.137267325552654</v>
      </c>
      <c r="L50" s="4">
        <v>0.05</v>
      </c>
      <c r="M50" s="4">
        <v>0.34414306652949089</v>
      </c>
      <c r="N50" s="4">
        <v>0.1057157440958704</v>
      </c>
      <c r="O50" s="4">
        <v>344.14306652949091</v>
      </c>
      <c r="P50" s="4">
        <v>105.71574409587039</v>
      </c>
    </row>
    <row r="51" spans="1:16" x14ac:dyDescent="0.35">
      <c r="A51" s="13" t="s">
        <v>1</v>
      </c>
      <c r="B51" s="13" t="s">
        <v>48</v>
      </c>
      <c r="C51" s="14">
        <v>26</v>
      </c>
      <c r="D51" s="14">
        <v>5.6031746031746099</v>
      </c>
      <c r="E51" s="14" t="s">
        <v>22</v>
      </c>
      <c r="F51" s="15"/>
      <c r="G51" s="15">
        <v>0.98429999999999995</v>
      </c>
      <c r="H51" s="15">
        <v>0.99829999999999997</v>
      </c>
      <c r="I51" s="15">
        <v>1.6000000000000001E-3</v>
      </c>
      <c r="J51" s="16">
        <v>2.65915983531304E-3</v>
      </c>
      <c r="K51" s="16">
        <v>5.22066520814866E-3</v>
      </c>
      <c r="L51" s="4">
        <v>0.05</v>
      </c>
      <c r="M51" s="4">
        <v>2.0479386447442515E-3</v>
      </c>
      <c r="N51" s="4">
        <v>4.0206691937270484E-3</v>
      </c>
      <c r="O51" s="4">
        <v>2.0479386447442516</v>
      </c>
      <c r="P51" s="4">
        <v>4.0206691937270485</v>
      </c>
    </row>
    <row r="52" spans="1:16" x14ac:dyDescent="0.35">
      <c r="A52" s="13" t="s">
        <v>1</v>
      </c>
      <c r="B52" s="13" t="s">
        <v>48</v>
      </c>
      <c r="C52" s="14">
        <v>28</v>
      </c>
      <c r="D52" s="14">
        <v>39.904761904761898</v>
      </c>
      <c r="E52" s="14" t="s">
        <v>22</v>
      </c>
      <c r="F52" s="15"/>
      <c r="G52" s="15">
        <v>0.98740000000000006</v>
      </c>
      <c r="H52" s="15">
        <v>1.0134000000000001</v>
      </c>
      <c r="I52" s="15">
        <v>6.9999999999999999E-4</v>
      </c>
      <c r="J52" s="16">
        <v>4.7329431563290301E-2</v>
      </c>
      <c r="K52" s="16">
        <v>1.91057153066218E-2</v>
      </c>
      <c r="L52" s="4">
        <v>0.05</v>
      </c>
      <c r="M52" s="4">
        <v>3.6450524953431415E-2</v>
      </c>
      <c r="N52" s="4">
        <v>1.4714171067233507E-2</v>
      </c>
      <c r="O52" s="4">
        <v>36.450524953431412</v>
      </c>
      <c r="P52" s="4">
        <v>14.714171067233506</v>
      </c>
    </row>
    <row r="53" spans="1:16" x14ac:dyDescent="0.35">
      <c r="A53" s="13" t="s">
        <v>1</v>
      </c>
      <c r="B53" s="13" t="s">
        <v>48</v>
      </c>
      <c r="C53" s="14">
        <v>30</v>
      </c>
      <c r="D53" s="14">
        <v>-9.6666666666666607</v>
      </c>
      <c r="E53" s="14" t="s">
        <v>22</v>
      </c>
      <c r="F53" s="15"/>
      <c r="G53" s="15">
        <v>1.0128999999999999</v>
      </c>
      <c r="H53" s="15">
        <v>0.90239999999999998</v>
      </c>
      <c r="I53" s="15">
        <v>-3.8999999999999998E-3</v>
      </c>
      <c r="J53" s="16">
        <v>0.12996043788096301</v>
      </c>
      <c r="K53" s="16">
        <v>9.7214689704742993E-2</v>
      </c>
      <c r="L53" s="4">
        <v>0.05</v>
      </c>
      <c r="M53" s="4">
        <v>0.10008838110815449</v>
      </c>
      <c r="N53" s="4">
        <v>7.4869406960536164E-2</v>
      </c>
      <c r="O53" s="4">
        <v>100.08838110815449</v>
      </c>
      <c r="P53" s="4">
        <v>74.869406960536168</v>
      </c>
    </row>
    <row r="54" spans="1:16" x14ac:dyDescent="0.35">
      <c r="A54" s="13" t="s">
        <v>1</v>
      </c>
      <c r="B54" s="13" t="s">
        <v>48</v>
      </c>
      <c r="C54" s="14">
        <v>31</v>
      </c>
      <c r="D54" s="14">
        <v>4.1269841269841301</v>
      </c>
      <c r="E54" s="14" t="s">
        <v>22</v>
      </c>
      <c r="F54" s="15"/>
      <c r="G54" s="15">
        <v>0.96199999999999997</v>
      </c>
      <c r="H54" s="15">
        <v>0.97540000000000004</v>
      </c>
      <c r="I54" s="15">
        <v>3.1699999999999999E-2</v>
      </c>
      <c r="J54" s="16">
        <v>6.0994074817446599E-2</v>
      </c>
      <c r="K54" s="16">
        <v>0.176047021259603</v>
      </c>
      <c r="L54" s="4">
        <v>0.05</v>
      </c>
      <c r="M54" s="4">
        <v>4.6974281598370429E-2</v>
      </c>
      <c r="N54" s="4">
        <v>0.13558173274951382</v>
      </c>
      <c r="O54" s="4">
        <v>46.974281598370432</v>
      </c>
      <c r="P54" s="4">
        <v>135.58173274951383</v>
      </c>
    </row>
    <row r="55" spans="1:16" x14ac:dyDescent="0.35">
      <c r="A55" s="13" t="s">
        <v>1</v>
      </c>
      <c r="B55" s="13" t="s">
        <v>48</v>
      </c>
      <c r="C55" s="14">
        <v>35</v>
      </c>
      <c r="D55" s="14">
        <v>20.396825396825399</v>
      </c>
      <c r="E55" s="14" t="s">
        <v>22</v>
      </c>
      <c r="F55" s="15"/>
      <c r="G55" s="15">
        <v>0.95520000000000005</v>
      </c>
      <c r="H55" s="15">
        <v>0.94359999999999999</v>
      </c>
      <c r="I55" s="15">
        <v>-5.9999999999999995E-4</v>
      </c>
      <c r="J55" s="16">
        <v>6.5606248296726205E-2</v>
      </c>
      <c r="K55" s="16">
        <v>4.0031987865268903E-2</v>
      </c>
      <c r="L55" s="4">
        <v>0.05</v>
      </c>
      <c r="M55" s="4">
        <v>5.0526323931083125E-2</v>
      </c>
      <c r="N55" s="4">
        <v>3.0830435194793757E-2</v>
      </c>
      <c r="O55" s="4">
        <v>50.526323931083127</v>
      </c>
      <c r="P55" s="4">
        <v>30.830435194793758</v>
      </c>
    </row>
    <row r="56" spans="1:16" x14ac:dyDescent="0.35">
      <c r="A56" s="13" t="s">
        <v>1</v>
      </c>
      <c r="B56" s="13" t="s">
        <v>48</v>
      </c>
      <c r="C56" s="14">
        <v>36</v>
      </c>
      <c r="D56" s="14">
        <v>12</v>
      </c>
      <c r="E56" s="14" t="s">
        <v>22</v>
      </c>
      <c r="F56" s="15"/>
      <c r="G56" s="15">
        <v>0.99270000000000003</v>
      </c>
      <c r="H56" s="15">
        <v>0.9536</v>
      </c>
      <c r="I56" s="15">
        <v>9.9000000000000008E-3</v>
      </c>
      <c r="J56" s="16">
        <v>5.2186279297839797E-2</v>
      </c>
      <c r="K56" s="16">
        <v>4.8908084915262801E-2</v>
      </c>
      <c r="L56" s="4">
        <v>0.05</v>
      </c>
      <c r="M56" s="4">
        <v>4.0191001939859562E-2</v>
      </c>
      <c r="N56" s="4">
        <v>3.7666316935254476E-2</v>
      </c>
      <c r="O56" s="4">
        <v>40.191001939859561</v>
      </c>
      <c r="P56" s="4">
        <v>37.666316935254478</v>
      </c>
    </row>
    <row r="57" spans="1:16" x14ac:dyDescent="0.35">
      <c r="A57" s="13" t="s">
        <v>1</v>
      </c>
      <c r="B57" s="13" t="s">
        <v>48</v>
      </c>
      <c r="C57" s="14">
        <v>38</v>
      </c>
      <c r="D57" s="14">
        <v>18.730158730158699</v>
      </c>
      <c r="E57" s="14" t="s">
        <v>22</v>
      </c>
      <c r="F57" s="15"/>
      <c r="G57" s="15">
        <v>0.99960000000000004</v>
      </c>
      <c r="H57" s="15">
        <v>0.85980000000000001</v>
      </c>
      <c r="I57" s="15">
        <v>-1.4500000000000001E-2</v>
      </c>
      <c r="J57" s="16">
        <v>0.130279807380034</v>
      </c>
      <c r="K57" s="16">
        <v>8.2706679254805196E-2</v>
      </c>
      <c r="L57" s="4">
        <v>0.05</v>
      </c>
      <c r="M57" s="4">
        <v>0.10033434193022109</v>
      </c>
      <c r="N57" s="4">
        <v>6.3696135288702493E-2</v>
      </c>
      <c r="O57" s="4">
        <v>100.33434193022109</v>
      </c>
      <c r="P57" s="4">
        <v>63.696135288702493</v>
      </c>
    </row>
    <row r="58" spans="1:16" x14ac:dyDescent="0.35">
      <c r="A58" s="13" t="s">
        <v>1</v>
      </c>
      <c r="B58" s="13" t="s">
        <v>48</v>
      </c>
      <c r="C58" s="14">
        <v>40</v>
      </c>
      <c r="D58" s="14">
        <v>8.7301587301587293</v>
      </c>
      <c r="E58" s="14" t="s">
        <v>22</v>
      </c>
      <c r="F58" s="15"/>
      <c r="G58" s="15">
        <v>1.0629</v>
      </c>
      <c r="H58" s="15">
        <v>1.0066999999999999</v>
      </c>
      <c r="I58" s="15">
        <v>-5.4999999999999997E-3</v>
      </c>
      <c r="J58" s="16">
        <v>4.2970405834995201E-2</v>
      </c>
      <c r="K58" s="16">
        <v>3.68299496484416E-2</v>
      </c>
      <c r="L58" s="4">
        <v>0.05</v>
      </c>
      <c r="M58" s="4">
        <v>3.3093443094770185E-2</v>
      </c>
      <c r="N58" s="4">
        <v>2.8364401480270297E-2</v>
      </c>
      <c r="O58" s="4">
        <v>33.093443094770187</v>
      </c>
      <c r="P58" s="4">
        <v>28.364401480270296</v>
      </c>
    </row>
    <row r="59" spans="1:16" x14ac:dyDescent="0.35">
      <c r="A59" s="13" t="s">
        <v>1</v>
      </c>
      <c r="B59" s="13" t="s">
        <v>48</v>
      </c>
      <c r="C59" s="14">
        <v>42</v>
      </c>
      <c r="D59" s="14">
        <v>10.7777777777778</v>
      </c>
      <c r="E59" s="14" t="s">
        <v>22</v>
      </c>
      <c r="F59" s="15"/>
      <c r="G59" s="15">
        <v>0.96379999999999999</v>
      </c>
      <c r="H59" s="15">
        <v>1.0395000000000001</v>
      </c>
      <c r="I59" s="15">
        <v>1.15E-2</v>
      </c>
      <c r="J59" s="16">
        <v>3.19924625637764E-2</v>
      </c>
      <c r="K59" s="16">
        <v>2.77762263788142E-2</v>
      </c>
      <c r="L59" s="4">
        <v>0.05</v>
      </c>
      <c r="M59" s="4">
        <v>2.4638835001499073E-2</v>
      </c>
      <c r="N59" s="4">
        <v>2.1391721795332327E-2</v>
      </c>
      <c r="O59" s="4">
        <v>24.638835001499071</v>
      </c>
      <c r="P59" s="4">
        <v>21.391721795332327</v>
      </c>
    </row>
    <row r="60" spans="1:16" x14ac:dyDescent="0.35">
      <c r="A60" s="13" t="s">
        <v>1</v>
      </c>
      <c r="B60" s="13" t="s">
        <v>48</v>
      </c>
      <c r="C60" s="14">
        <v>47</v>
      </c>
      <c r="D60" s="14">
        <v>60.380952380952401</v>
      </c>
      <c r="E60" s="14" t="s">
        <v>22</v>
      </c>
      <c r="F60" s="15"/>
      <c r="G60" s="15">
        <v>1.0852999999999999</v>
      </c>
      <c r="H60" s="15">
        <v>0.98260000000000003</v>
      </c>
      <c r="I60" s="15">
        <v>1.1599999999999999E-2</v>
      </c>
      <c r="J60" s="16">
        <v>0.23961690311955799</v>
      </c>
      <c r="K60" s="16">
        <v>9.2689661708850193E-2</v>
      </c>
      <c r="L60" s="4">
        <v>0.05</v>
      </c>
      <c r="M60" s="4">
        <v>0.18453975925622157</v>
      </c>
      <c r="N60" s="4">
        <v>7.1384479285909339E-2</v>
      </c>
      <c r="O60" s="4">
        <v>184.53975925622157</v>
      </c>
      <c r="P60" s="4">
        <v>71.384479285909336</v>
      </c>
    </row>
    <row r="61" spans="1:16" x14ac:dyDescent="0.35">
      <c r="A61" s="13" t="s">
        <v>1</v>
      </c>
      <c r="B61" s="13" t="s">
        <v>48</v>
      </c>
      <c r="C61" s="14">
        <v>48</v>
      </c>
      <c r="D61" s="14">
        <v>27.761904761904798</v>
      </c>
      <c r="E61" s="14" t="s">
        <v>22</v>
      </c>
      <c r="F61" s="15"/>
      <c r="G61" s="15">
        <v>0.98170000000000002</v>
      </c>
      <c r="H61" s="15">
        <v>0.91539999999999999</v>
      </c>
      <c r="I61" s="15">
        <v>-7.4000000000000003E-3</v>
      </c>
      <c r="J61" s="16">
        <v>0.27528557884041199</v>
      </c>
      <c r="K61" s="16">
        <v>8.2074454480105599E-2</v>
      </c>
      <c r="L61" s="4">
        <v>0.05</v>
      </c>
      <c r="M61" s="4">
        <v>0.21200981143042219</v>
      </c>
      <c r="N61" s="4">
        <v>6.3209230541166103E-2</v>
      </c>
      <c r="O61" s="4">
        <v>212.00981143042219</v>
      </c>
      <c r="P61" s="4">
        <v>63.2092305411661</v>
      </c>
    </row>
    <row r="62" spans="1:16" x14ac:dyDescent="0.35">
      <c r="A62" s="13" t="s">
        <v>2</v>
      </c>
      <c r="B62" s="13" t="s">
        <v>49</v>
      </c>
      <c r="C62" s="14">
        <v>2</v>
      </c>
      <c r="D62" s="14">
        <v>31.936507936508001</v>
      </c>
      <c r="E62" s="14" t="s">
        <v>22</v>
      </c>
      <c r="F62" s="15"/>
      <c r="G62" s="15">
        <v>1.0093000000000001</v>
      </c>
      <c r="H62" s="15">
        <v>0.99790000000000001</v>
      </c>
      <c r="I62" s="15">
        <v>-1.1299999999999999E-2</v>
      </c>
      <c r="J62" s="16">
        <v>0.17188993925033999</v>
      </c>
      <c r="K62" s="16">
        <v>8.4591763067162498E-2</v>
      </c>
      <c r="L62" s="4">
        <v>0.1</v>
      </c>
      <c r="M62" s="4">
        <v>0.13018638467247404</v>
      </c>
      <c r="N62" s="4">
        <v>6.4068297742228775E-2</v>
      </c>
      <c r="O62" s="4">
        <v>130.18638467247405</v>
      </c>
      <c r="P62" s="4">
        <v>64.068297742228779</v>
      </c>
    </row>
    <row r="63" spans="1:16" x14ac:dyDescent="0.35">
      <c r="A63" s="13" t="s">
        <v>2</v>
      </c>
      <c r="B63" s="13" t="s">
        <v>49</v>
      </c>
      <c r="C63" s="14">
        <v>7</v>
      </c>
      <c r="D63" s="14">
        <v>-16.2222222222222</v>
      </c>
      <c r="E63" s="14" t="s">
        <v>22</v>
      </c>
      <c r="F63" s="15"/>
      <c r="G63" s="15">
        <v>0.94040000000000001</v>
      </c>
      <c r="H63" s="15">
        <v>1.0256000000000001</v>
      </c>
      <c r="I63" s="15">
        <v>4.3E-3</v>
      </c>
      <c r="J63" s="16">
        <v>9.2468531708763999E-2</v>
      </c>
      <c r="K63" s="16">
        <v>4.8312882702369803E-2</v>
      </c>
      <c r="L63" s="4">
        <v>0.1</v>
      </c>
      <c r="M63" s="4">
        <v>7.0034022303095342E-2</v>
      </c>
      <c r="N63" s="4">
        <v>3.6591318605136987E-2</v>
      </c>
      <c r="O63" s="4">
        <v>70.034022303095341</v>
      </c>
      <c r="P63" s="4">
        <v>36.591318605136983</v>
      </c>
    </row>
    <row r="64" spans="1:16" x14ac:dyDescent="0.35">
      <c r="A64" s="13" t="s">
        <v>2</v>
      </c>
      <c r="B64" s="13" t="s">
        <v>49</v>
      </c>
      <c r="C64" s="14">
        <v>9</v>
      </c>
      <c r="D64" s="14">
        <v>-4.4920634920634903</v>
      </c>
      <c r="E64" s="14" t="s">
        <v>22</v>
      </c>
      <c r="F64" s="15"/>
      <c r="G64" s="15">
        <v>1.0406</v>
      </c>
      <c r="H64" s="15">
        <v>1.0632999999999999</v>
      </c>
      <c r="I64" s="15">
        <v>1.29E-2</v>
      </c>
      <c r="J64" s="16">
        <v>6.8210759389301101E-2</v>
      </c>
      <c r="K64" s="16">
        <v>0.104466857628468</v>
      </c>
      <c r="L64" s="4">
        <v>0.1</v>
      </c>
      <c r="M64" s="4">
        <v>5.1661616726294581E-2</v>
      </c>
      <c r="N64" s="4">
        <v>7.9121341086385966E-2</v>
      </c>
      <c r="O64" s="4">
        <v>51.661616726294582</v>
      </c>
      <c r="P64" s="4">
        <v>79.121341086385968</v>
      </c>
    </row>
    <row r="65" spans="1:16" x14ac:dyDescent="0.35">
      <c r="A65" s="13" t="s">
        <v>2</v>
      </c>
      <c r="B65" s="13" t="s">
        <v>49</v>
      </c>
      <c r="C65" s="14">
        <v>10</v>
      </c>
      <c r="D65" s="14">
        <v>12.8571428571429</v>
      </c>
      <c r="E65" s="14" t="s">
        <v>22</v>
      </c>
      <c r="F65" s="15"/>
      <c r="G65" s="15">
        <v>1.0263</v>
      </c>
      <c r="H65" s="15">
        <v>1.0404</v>
      </c>
      <c r="I65" s="15">
        <v>4.7999999999999996E-3</v>
      </c>
      <c r="J65" s="16">
        <v>7.2194086131911805E-2</v>
      </c>
      <c r="K65" s="16">
        <v>4.4407470169866098E-2</v>
      </c>
      <c r="L65" s="4">
        <v>0.1</v>
      </c>
      <c r="M65" s="4">
        <v>5.4678517598162474E-2</v>
      </c>
      <c r="N65" s="4">
        <v>3.3633428571091716E-2</v>
      </c>
      <c r="O65" s="4">
        <v>54.678517598162472</v>
      </c>
      <c r="P65" s="4">
        <v>33.633428571091713</v>
      </c>
    </row>
    <row r="66" spans="1:16" x14ac:dyDescent="0.35">
      <c r="A66" s="13" t="s">
        <v>2</v>
      </c>
      <c r="B66" s="13" t="s">
        <v>49</v>
      </c>
      <c r="C66" s="14">
        <v>11</v>
      </c>
      <c r="D66" s="14">
        <v>-4.2698412698412698</v>
      </c>
      <c r="E66" s="14" t="s">
        <v>22</v>
      </c>
      <c r="F66" s="15"/>
      <c r="G66" s="15">
        <v>1.0699000000000001</v>
      </c>
      <c r="H66" s="15">
        <v>1.0550999999999999</v>
      </c>
      <c r="I66" s="15">
        <v>7.3000000000000001E-3</v>
      </c>
      <c r="J66" s="16">
        <v>3.3782158710828701E-2</v>
      </c>
      <c r="K66" s="16">
        <v>5.8619899478323398E-2</v>
      </c>
      <c r="L66" s="4">
        <v>0.1</v>
      </c>
      <c r="M66" s="4">
        <v>2.5586006535201076E-2</v>
      </c>
      <c r="N66" s="4">
        <v>4.4397669905696213E-2</v>
      </c>
      <c r="O66" s="4">
        <v>25.586006535201076</v>
      </c>
      <c r="P66" s="4">
        <v>44.397669905696212</v>
      </c>
    </row>
    <row r="67" spans="1:16" x14ac:dyDescent="0.35">
      <c r="A67" s="13" t="s">
        <v>2</v>
      </c>
      <c r="B67" s="13" t="s">
        <v>49</v>
      </c>
      <c r="C67" s="14">
        <v>12</v>
      </c>
      <c r="D67" s="14">
        <v>-1.4126984126984199</v>
      </c>
      <c r="E67" s="14" t="s">
        <v>22</v>
      </c>
      <c r="F67" s="15"/>
      <c r="G67" s="15">
        <v>1.0588</v>
      </c>
      <c r="H67" s="15">
        <v>0.95</v>
      </c>
      <c r="I67" s="15">
        <v>5.5999999999999999E-3</v>
      </c>
      <c r="J67" s="16">
        <v>7.0189698489382902E-3</v>
      </c>
      <c r="K67" s="16">
        <v>4.8036583001523102E-2</v>
      </c>
      <c r="L67" s="4">
        <v>0.1</v>
      </c>
      <c r="M67" s="4">
        <v>5.316043002537566E-3</v>
      </c>
      <c r="N67" s="4">
        <v>3.6382054122897974E-2</v>
      </c>
      <c r="O67" s="4">
        <v>5.3160430025375662</v>
      </c>
      <c r="P67" s="4">
        <v>36.382054122897976</v>
      </c>
    </row>
    <row r="68" spans="1:16" x14ac:dyDescent="0.35">
      <c r="A68" s="13" t="s">
        <v>2</v>
      </c>
      <c r="B68" s="13" t="s">
        <v>49</v>
      </c>
      <c r="C68" s="14">
        <v>13</v>
      </c>
      <c r="D68" s="14">
        <v>-1.28571428571428</v>
      </c>
      <c r="E68" s="14" t="s">
        <v>22</v>
      </c>
      <c r="F68" s="15"/>
      <c r="G68" s="15">
        <v>0.99939999999999996</v>
      </c>
      <c r="H68" s="15">
        <v>0.94169999999999998</v>
      </c>
      <c r="I68" s="15">
        <v>1.17E-2</v>
      </c>
      <c r="J68" s="16">
        <v>1.6782464063827801E-2</v>
      </c>
      <c r="K68" s="16">
        <v>8.1582471201828502E-2</v>
      </c>
      <c r="L68" s="4">
        <v>0.1</v>
      </c>
      <c r="M68" s="4">
        <v>1.2710739976372041E-2</v>
      </c>
      <c r="N68" s="4">
        <v>6.1789113573098624E-2</v>
      </c>
      <c r="O68" s="4">
        <v>12.710739976372041</v>
      </c>
      <c r="P68" s="4">
        <v>61.789113573098625</v>
      </c>
    </row>
    <row r="69" spans="1:16" x14ac:dyDescent="0.35">
      <c r="A69" s="13" t="s">
        <v>2</v>
      </c>
      <c r="B69" s="13" t="s">
        <v>49</v>
      </c>
      <c r="C69" s="14">
        <v>14</v>
      </c>
      <c r="D69" s="14">
        <v>2.7142857142857202</v>
      </c>
      <c r="E69" s="14" t="s">
        <v>22</v>
      </c>
      <c r="F69" s="15"/>
      <c r="G69" s="15">
        <v>0.97819999999999996</v>
      </c>
      <c r="H69" s="15">
        <v>1.1052</v>
      </c>
      <c r="I69" s="15">
        <v>1.32E-2</v>
      </c>
      <c r="J69" s="16">
        <v>1.30408086851143E-2</v>
      </c>
      <c r="K69" s="16">
        <v>3.7505206701323401E-2</v>
      </c>
      <c r="L69" s="4">
        <v>0.1</v>
      </c>
      <c r="M69" s="4">
        <v>9.8768766998506719E-3</v>
      </c>
      <c r="N69" s="4">
        <v>2.8405776906628825E-2</v>
      </c>
      <c r="O69" s="4">
        <v>9.8768766998506727</v>
      </c>
      <c r="P69" s="4">
        <v>28.405776906628823</v>
      </c>
    </row>
    <row r="70" spans="1:16" x14ac:dyDescent="0.35">
      <c r="A70" s="13" t="s">
        <v>2</v>
      </c>
      <c r="B70" s="13" t="s">
        <v>49</v>
      </c>
      <c r="C70" s="14">
        <v>15</v>
      </c>
      <c r="D70" s="14">
        <v>19.571428571428601</v>
      </c>
      <c r="E70" s="14" t="s">
        <v>22</v>
      </c>
      <c r="F70" s="15"/>
      <c r="G70" s="15">
        <v>1.1278999999999999</v>
      </c>
      <c r="H70" s="15">
        <v>1.1201000000000001</v>
      </c>
      <c r="I70" s="15">
        <v>8.2000000000000007E-3</v>
      </c>
      <c r="J70" s="16">
        <v>6.9233649914741097E-2</v>
      </c>
      <c r="K70" s="16">
        <v>5.6837265711050397E-2</v>
      </c>
      <c r="L70" s="4">
        <v>0.1</v>
      </c>
      <c r="M70" s="4">
        <v>5.2436335828549986E-2</v>
      </c>
      <c r="N70" s="4">
        <v>4.3047534776389132E-2</v>
      </c>
      <c r="O70" s="4">
        <v>52.436335828549986</v>
      </c>
      <c r="P70" s="4">
        <v>43.047534776389135</v>
      </c>
    </row>
    <row r="71" spans="1:16" x14ac:dyDescent="0.35">
      <c r="A71" s="13" t="s">
        <v>2</v>
      </c>
      <c r="B71" s="13" t="s">
        <v>49</v>
      </c>
      <c r="C71" s="14">
        <v>17</v>
      </c>
      <c r="D71" s="14">
        <v>16.523809523809501</v>
      </c>
      <c r="E71" s="14" t="s">
        <v>22</v>
      </c>
      <c r="F71" s="15"/>
      <c r="G71" s="15">
        <v>0.97250000000000003</v>
      </c>
      <c r="H71" s="15">
        <v>0.97740000000000005</v>
      </c>
      <c r="I71" s="15">
        <v>1.3599999999999999E-2</v>
      </c>
      <c r="J71" s="16">
        <v>0.11403916394036601</v>
      </c>
      <c r="K71" s="16">
        <v>5.37164203672486E-2</v>
      </c>
      <c r="L71" s="4">
        <v>0.1</v>
      </c>
      <c r="M71" s="4">
        <v>8.6371235740828584E-2</v>
      </c>
      <c r="N71" s="4">
        <v>4.0683861985512416E-2</v>
      </c>
      <c r="O71" s="4">
        <v>86.371235740828581</v>
      </c>
      <c r="P71" s="4">
        <v>40.683861985512415</v>
      </c>
    </row>
    <row r="72" spans="1:16" x14ac:dyDescent="0.35">
      <c r="A72" s="13" t="s">
        <v>2</v>
      </c>
      <c r="B72" s="13" t="s">
        <v>49</v>
      </c>
      <c r="C72" s="14">
        <v>18</v>
      </c>
      <c r="D72" s="14">
        <v>1.38095238095238</v>
      </c>
      <c r="E72" s="14" t="s">
        <v>22</v>
      </c>
      <c r="F72" s="15"/>
      <c r="G72" s="15">
        <v>1.0405</v>
      </c>
      <c r="H72" s="15">
        <v>1.0049999999999999</v>
      </c>
      <c r="I72" s="15">
        <v>2.2000000000000001E-3</v>
      </c>
      <c r="J72" s="16">
        <v>2.9387680860031001E-3</v>
      </c>
      <c r="K72" s="16">
        <v>1.5508935007922201E-2</v>
      </c>
      <c r="L72" s="4">
        <v>0.1</v>
      </c>
      <c r="M72" s="4">
        <v>2.2257707122136476E-3</v>
      </c>
      <c r="N72" s="4">
        <v>1.1746191706201125E-2</v>
      </c>
      <c r="O72" s="4">
        <v>2.2257707122136474</v>
      </c>
      <c r="P72" s="4">
        <v>11.746191706201126</v>
      </c>
    </row>
    <row r="73" spans="1:16" x14ac:dyDescent="0.35">
      <c r="A73" s="13" t="s">
        <v>2</v>
      </c>
      <c r="B73" s="13" t="s">
        <v>49</v>
      </c>
      <c r="C73" s="14">
        <v>19</v>
      </c>
      <c r="D73" s="14">
        <v>-1.7936507936507899</v>
      </c>
      <c r="E73" s="14" t="s">
        <v>22</v>
      </c>
      <c r="F73" s="15"/>
      <c r="G73" s="15">
        <v>0.93059999999999998</v>
      </c>
      <c r="H73" s="15">
        <v>0.89429999999999998</v>
      </c>
      <c r="I73" s="15">
        <v>2.8400000000000002E-2</v>
      </c>
      <c r="J73" s="16">
        <v>4.7019066220914799E-2</v>
      </c>
      <c r="K73" s="16">
        <v>0.20766774481321401</v>
      </c>
      <c r="L73" s="4">
        <v>0.1</v>
      </c>
      <c r="M73" s="4">
        <v>3.5611404999460645E-2</v>
      </c>
      <c r="N73" s="4">
        <v>0.1572838586611158</v>
      </c>
      <c r="O73" s="4">
        <v>35.611404999460646</v>
      </c>
      <c r="P73" s="4">
        <v>157.2838586611158</v>
      </c>
    </row>
    <row r="74" spans="1:16" x14ac:dyDescent="0.35">
      <c r="A74" s="13" t="s">
        <v>2</v>
      </c>
      <c r="B74" s="13" t="s">
        <v>49</v>
      </c>
      <c r="C74" s="14">
        <v>23</v>
      </c>
      <c r="D74" s="14">
        <v>5.6507936507936503</v>
      </c>
      <c r="E74" s="14" t="s">
        <v>22</v>
      </c>
      <c r="F74" s="15"/>
      <c r="G74" s="15">
        <v>1.0650999999999999</v>
      </c>
      <c r="H74" s="15">
        <v>1.1133999999999999</v>
      </c>
      <c r="I74" s="15">
        <v>1.1000000000000001E-3</v>
      </c>
      <c r="J74" s="16">
        <v>8.9094330545581406E-3</v>
      </c>
      <c r="K74" s="16">
        <v>1.2171850116832099E-2</v>
      </c>
      <c r="L74" s="4">
        <v>0.1</v>
      </c>
      <c r="M74" s="4">
        <v>6.7478462317978119E-3</v>
      </c>
      <c r="N74" s="4">
        <v>9.2187429258310562E-3</v>
      </c>
      <c r="O74" s="4">
        <v>6.7478462317978121</v>
      </c>
      <c r="P74" s="4">
        <v>9.2187429258310569</v>
      </c>
    </row>
    <row r="75" spans="1:16" x14ac:dyDescent="0.35">
      <c r="A75" s="13" t="s">
        <v>2</v>
      </c>
      <c r="B75" s="13" t="s">
        <v>50</v>
      </c>
      <c r="C75" s="14">
        <v>1</v>
      </c>
      <c r="D75" s="14">
        <v>7.2063492063492101</v>
      </c>
      <c r="E75" s="14" t="s">
        <v>22</v>
      </c>
      <c r="F75" s="15"/>
      <c r="G75" s="15">
        <v>1.0795999999999999</v>
      </c>
      <c r="H75" s="15">
        <v>0.94389999999999996</v>
      </c>
      <c r="I75" s="15">
        <v>-4.0000000000000001E-3</v>
      </c>
      <c r="J75" s="16">
        <v>7.9680481368859399E-2</v>
      </c>
      <c r="K75" s="16">
        <v>9.8473810566435602E-2</v>
      </c>
      <c r="L75" s="4">
        <v>0.1</v>
      </c>
      <c r="M75" s="4">
        <v>6.0348580281167984E-2</v>
      </c>
      <c r="N75" s="4">
        <v>7.4582313767040137E-2</v>
      </c>
      <c r="O75" s="4">
        <v>60.348580281167983</v>
      </c>
      <c r="P75" s="4">
        <v>74.582313767040134</v>
      </c>
    </row>
    <row r="76" spans="1:16" x14ac:dyDescent="0.35">
      <c r="A76" s="13" t="s">
        <v>2</v>
      </c>
      <c r="B76" s="13" t="s">
        <v>50</v>
      </c>
      <c r="C76" s="14">
        <v>3</v>
      </c>
      <c r="D76" s="14">
        <v>-9.0952380952380896</v>
      </c>
      <c r="E76" s="14" t="s">
        <v>22</v>
      </c>
      <c r="F76" s="15"/>
      <c r="G76" s="15">
        <v>1.1211</v>
      </c>
      <c r="H76" s="15">
        <v>1.1214999999999999</v>
      </c>
      <c r="I76" s="15">
        <v>1.03E-2</v>
      </c>
      <c r="J76" s="16">
        <v>6.7455367751428894E-2</v>
      </c>
      <c r="K76" s="16">
        <v>5.6958526927575602E-2</v>
      </c>
      <c r="L76" s="4">
        <v>0.1</v>
      </c>
      <c r="M76" s="4">
        <v>5.1089496526733759E-2</v>
      </c>
      <c r="N76" s="4">
        <v>4.3139375866386907E-2</v>
      </c>
      <c r="O76" s="4">
        <v>51.089496526733761</v>
      </c>
      <c r="P76" s="4">
        <v>43.139375866386906</v>
      </c>
    </row>
    <row r="77" spans="1:16" x14ac:dyDescent="0.35">
      <c r="A77" s="13" t="s">
        <v>2</v>
      </c>
      <c r="B77" s="13" t="s">
        <v>50</v>
      </c>
      <c r="C77" s="14">
        <v>7</v>
      </c>
      <c r="D77" s="14">
        <v>-12.0952380952381</v>
      </c>
      <c r="E77" s="14" t="s">
        <v>22</v>
      </c>
      <c r="F77" s="15"/>
      <c r="G77" s="15">
        <v>1.0713999999999999</v>
      </c>
      <c r="H77" s="15">
        <v>1.1145</v>
      </c>
      <c r="I77" s="15">
        <v>2.41E-2</v>
      </c>
      <c r="J77" s="16">
        <v>0.15233062911533801</v>
      </c>
      <c r="K77" s="16">
        <v>0.10640288534060401</v>
      </c>
      <c r="L77" s="4">
        <v>0.1</v>
      </c>
      <c r="M77" s="4">
        <v>0.11537251083978228</v>
      </c>
      <c r="N77" s="4">
        <v>8.0587654062979852E-2</v>
      </c>
      <c r="O77" s="4">
        <v>115.37251083978228</v>
      </c>
      <c r="P77" s="4">
        <v>80.587654062979851</v>
      </c>
    </row>
    <row r="78" spans="1:16" x14ac:dyDescent="0.35">
      <c r="A78" s="13" t="s">
        <v>2</v>
      </c>
      <c r="B78" s="13" t="s">
        <v>50</v>
      </c>
      <c r="C78" s="14">
        <v>8</v>
      </c>
      <c r="D78" s="14">
        <v>-1.3968253968254001</v>
      </c>
      <c r="E78" s="14" t="s">
        <v>22</v>
      </c>
      <c r="F78" s="15"/>
      <c r="G78" s="15">
        <v>1.0369999999999999</v>
      </c>
      <c r="H78" s="15">
        <v>0.92749999999999999</v>
      </c>
      <c r="I78" s="15">
        <v>5.7999999999999996E-3</v>
      </c>
      <c r="J78" s="16">
        <v>3.51358098923532E-3</v>
      </c>
      <c r="K78" s="16">
        <v>2.1273466092818601E-2</v>
      </c>
      <c r="L78" s="4">
        <v>0.1</v>
      </c>
      <c r="M78" s="4">
        <v>2.6611237879157986E-3</v>
      </c>
      <c r="N78" s="4">
        <v>1.6112145086298515E-2</v>
      </c>
      <c r="O78" s="4">
        <v>2.6611237879157987</v>
      </c>
      <c r="P78" s="4">
        <v>16.112145086298515</v>
      </c>
    </row>
    <row r="79" spans="1:16" x14ac:dyDescent="0.35">
      <c r="A79" s="13" t="s">
        <v>2</v>
      </c>
      <c r="B79" s="13" t="s">
        <v>50</v>
      </c>
      <c r="C79" s="14">
        <v>10</v>
      </c>
      <c r="D79" s="14">
        <v>-2.7301587301587298</v>
      </c>
      <c r="E79" s="14" t="s">
        <v>22</v>
      </c>
      <c r="F79" s="15"/>
      <c r="G79" s="15">
        <v>1.0341</v>
      </c>
      <c r="H79" s="15">
        <v>1.0154000000000001</v>
      </c>
      <c r="I79" s="15">
        <v>7.3000000000000001E-3</v>
      </c>
      <c r="J79" s="16">
        <v>1.7094271468991201E-2</v>
      </c>
      <c r="K79" s="16">
        <v>5.1688295224757701E-2</v>
      </c>
      <c r="L79" s="4">
        <v>0.1</v>
      </c>
      <c r="M79" s="4">
        <v>1.294689736271685E-2</v>
      </c>
      <c r="N79" s="4">
        <v>3.9147796052184589E-2</v>
      </c>
      <c r="O79" s="4">
        <v>12.94689736271685</v>
      </c>
      <c r="P79" s="4">
        <v>39.147796052184589</v>
      </c>
    </row>
    <row r="80" spans="1:16" x14ac:dyDescent="0.35">
      <c r="A80" s="13" t="s">
        <v>2</v>
      </c>
      <c r="B80" s="13" t="s">
        <v>50</v>
      </c>
      <c r="C80" s="14">
        <v>13</v>
      </c>
      <c r="D80" s="14">
        <v>15.4603174603175</v>
      </c>
      <c r="E80" s="14" t="s">
        <v>22</v>
      </c>
      <c r="F80" s="15"/>
      <c r="G80" s="15">
        <v>0.96830000000000005</v>
      </c>
      <c r="H80" s="15">
        <v>1.0958000000000001</v>
      </c>
      <c r="I80" s="15">
        <v>-1.4500000000000001E-2</v>
      </c>
      <c r="J80" s="16">
        <v>8.6546134876055794E-2</v>
      </c>
      <c r="K80" s="16">
        <v>5.0895690192492897E-2</v>
      </c>
      <c r="L80" s="4">
        <v>0.1</v>
      </c>
      <c r="M80" s="4">
        <v>6.5548504211643294E-2</v>
      </c>
      <c r="N80" s="4">
        <v>3.854749108917286E-2</v>
      </c>
      <c r="O80" s="4">
        <v>65.548504211643291</v>
      </c>
      <c r="P80" s="4">
        <v>38.547491089172858</v>
      </c>
    </row>
    <row r="81" spans="1:16" x14ac:dyDescent="0.35">
      <c r="A81" s="13" t="s">
        <v>2</v>
      </c>
      <c r="B81" s="13" t="s">
        <v>50</v>
      </c>
      <c r="C81" s="14">
        <v>14</v>
      </c>
      <c r="D81" s="14">
        <v>-3.01587301587301</v>
      </c>
      <c r="E81" s="14" t="s">
        <v>22</v>
      </c>
      <c r="F81" s="15"/>
      <c r="G81" s="15">
        <v>1.0820000000000001</v>
      </c>
      <c r="H81" s="15">
        <v>1.0282</v>
      </c>
      <c r="I81" s="15">
        <v>2.4500000000000001E-2</v>
      </c>
      <c r="J81" s="16">
        <v>2.6709087760099299E-2</v>
      </c>
      <c r="K81" s="16">
        <v>6.8661477905723203E-2</v>
      </c>
      <c r="L81" s="4">
        <v>0.1</v>
      </c>
      <c r="M81" s="4">
        <v>2.0228988319805213E-2</v>
      </c>
      <c r="N81" s="4">
        <v>5.2002982919184301E-2</v>
      </c>
      <c r="O81" s="4">
        <v>20.228988319805215</v>
      </c>
      <c r="P81" s="4">
        <v>52.002982919184298</v>
      </c>
    </row>
    <row r="82" spans="1:16" x14ac:dyDescent="0.35">
      <c r="A82" s="13" t="s">
        <v>2</v>
      </c>
      <c r="B82" s="13" t="s">
        <v>50</v>
      </c>
      <c r="C82" s="14">
        <v>20</v>
      </c>
      <c r="D82" s="14">
        <v>5.9365079365079403</v>
      </c>
      <c r="E82" s="14" t="s">
        <v>22</v>
      </c>
      <c r="F82" s="15"/>
      <c r="G82" s="15">
        <v>0.9466</v>
      </c>
      <c r="H82" s="15">
        <v>1.0326</v>
      </c>
      <c r="I82" s="15">
        <v>-1.2200000000000001E-2</v>
      </c>
      <c r="J82" s="16">
        <v>0.11793612537912999</v>
      </c>
      <c r="K82" s="16">
        <v>0.15573087799618099</v>
      </c>
      <c r="L82" s="4">
        <v>0.1</v>
      </c>
      <c r="M82" s="4">
        <v>8.9322725066692213E-2</v>
      </c>
      <c r="N82" s="4">
        <v>0.11794779890326153</v>
      </c>
      <c r="O82" s="4">
        <v>89.322725066692215</v>
      </c>
      <c r="P82" s="4">
        <v>117.94779890326153</v>
      </c>
    </row>
    <row r="83" spans="1:16" x14ac:dyDescent="0.35">
      <c r="A83" s="13" t="s">
        <v>2</v>
      </c>
      <c r="B83" s="13" t="s">
        <v>51</v>
      </c>
      <c r="C83" s="14">
        <v>24</v>
      </c>
      <c r="D83" s="14">
        <v>-1.3968253968253901</v>
      </c>
      <c r="E83" s="14">
        <v>-4.3999999999999897</v>
      </c>
      <c r="F83" s="15" t="s">
        <v>52</v>
      </c>
      <c r="G83" s="15">
        <v>1.0369999999999999</v>
      </c>
      <c r="H83" s="15">
        <v>0.92749999999999999</v>
      </c>
      <c r="I83" s="15">
        <v>-9.9113000000000007</v>
      </c>
      <c r="J83" s="16">
        <v>-6.9713255594041302E-3</v>
      </c>
      <c r="K83" s="16">
        <v>2.0877425929656801E-2</v>
      </c>
      <c r="L83" s="4">
        <v>0.1</v>
      </c>
      <c r="M83" s="4">
        <v>-5.2799580645138964E-3</v>
      </c>
      <c r="N83" s="4">
        <v>1.5812191306269301E-2</v>
      </c>
      <c r="O83" s="4">
        <v>-5.2799580645138962</v>
      </c>
      <c r="P83" s="4">
        <v>15.812191306269302</v>
      </c>
    </row>
    <row r="84" spans="1:16" x14ac:dyDescent="0.35">
      <c r="A84" s="13" t="s">
        <v>2</v>
      </c>
      <c r="B84" s="13" t="s">
        <v>51</v>
      </c>
      <c r="C84" s="14">
        <v>10</v>
      </c>
      <c r="D84" s="14">
        <v>-8.1428571428571406</v>
      </c>
      <c r="E84" s="14">
        <v>4.7999999999999901</v>
      </c>
      <c r="F84" s="15" t="s">
        <v>52</v>
      </c>
      <c r="G84" s="15">
        <v>0.99529999999999996</v>
      </c>
      <c r="H84" s="15">
        <v>0.96060000000000001</v>
      </c>
      <c r="I84" s="15">
        <v>-0.7661</v>
      </c>
      <c r="J84" s="16">
        <v>-0.39097185573017201</v>
      </c>
      <c r="K84" s="16">
        <v>0.34033201614110498</v>
      </c>
      <c r="L84" s="4">
        <v>0.1</v>
      </c>
      <c r="M84" s="4">
        <v>-0.29611513406884005</v>
      </c>
      <c r="N84" s="4">
        <v>0.25776141967899902</v>
      </c>
      <c r="O84" s="4">
        <v>-296.11513406884006</v>
      </c>
      <c r="P84" s="4">
        <v>257.761419678999</v>
      </c>
    </row>
    <row r="85" spans="1:16" x14ac:dyDescent="0.35">
      <c r="A85" s="13" t="s">
        <v>2</v>
      </c>
      <c r="B85" s="13" t="s">
        <v>51</v>
      </c>
      <c r="C85" s="14">
        <v>13</v>
      </c>
      <c r="D85" s="14">
        <v>-1.46031746031745</v>
      </c>
      <c r="E85" s="14">
        <v>-1.2</v>
      </c>
      <c r="F85" s="15" t="s">
        <v>52</v>
      </c>
      <c r="G85" s="15">
        <v>0.97389999999999999</v>
      </c>
      <c r="H85" s="15">
        <v>0.94379999999999997</v>
      </c>
      <c r="I85" s="15">
        <v>-4.1071</v>
      </c>
      <c r="J85" s="16">
        <v>-2.7275897230229001E-3</v>
      </c>
      <c r="K85" s="16">
        <v>3.4265427164093497E-2</v>
      </c>
      <c r="L85" s="4">
        <v>0.1</v>
      </c>
      <c r="M85" s="4">
        <v>-2.0658279737535241E-3</v>
      </c>
      <c r="N85" s="4">
        <v>2.5952025471685621E-2</v>
      </c>
      <c r="O85" s="4">
        <v>-2.0658279737535241</v>
      </c>
      <c r="P85" s="4">
        <v>25.952025471685623</v>
      </c>
    </row>
    <row r="86" spans="1:16" x14ac:dyDescent="0.35">
      <c r="A86" s="17" t="s">
        <v>2</v>
      </c>
      <c r="B86" s="17" t="s">
        <v>51</v>
      </c>
      <c r="C86" s="18">
        <v>16</v>
      </c>
      <c r="D86" s="18">
        <v>-0.111111111111107</v>
      </c>
      <c r="E86" s="18">
        <v>10.199999999999999</v>
      </c>
      <c r="F86" s="19" t="s">
        <v>52</v>
      </c>
      <c r="G86" s="19">
        <v>0.99790000000000001</v>
      </c>
      <c r="H86" s="19">
        <v>0.96230000000000004</v>
      </c>
      <c r="I86" s="19">
        <v>-259.79329999999999</v>
      </c>
      <c r="J86" s="20">
        <v>-2.8204231303370202E-4</v>
      </c>
      <c r="K86" s="20">
        <v>7.39026325199063E-3</v>
      </c>
      <c r="L86" s="4">
        <v>0.1</v>
      </c>
      <c r="M86" s="4">
        <v>-2.1361383463545114E-4</v>
      </c>
      <c r="N86" s="4">
        <v>5.5972540263295144E-3</v>
      </c>
      <c r="O86" s="4">
        <v>-0.21361383463545114</v>
      </c>
      <c r="P86" s="4">
        <v>5.5972540263295141</v>
      </c>
    </row>
    <row r="87" spans="1:16" x14ac:dyDescent="0.35">
      <c r="A87" s="13" t="s">
        <v>3</v>
      </c>
      <c r="B87" s="13" t="s">
        <v>49</v>
      </c>
      <c r="C87" s="14">
        <v>25</v>
      </c>
      <c r="D87" s="14">
        <v>0.41269841269841101</v>
      </c>
      <c r="E87" s="14" t="s">
        <v>22</v>
      </c>
      <c r="F87" s="15"/>
      <c r="G87" s="15">
        <v>0.96399999999999997</v>
      </c>
      <c r="H87" s="15">
        <v>0.90910000000000002</v>
      </c>
      <c r="I87" s="15">
        <v>1.8100000000000002E-2</v>
      </c>
      <c r="J87" s="16">
        <v>8.8447019942168598E-3</v>
      </c>
      <c r="K87" s="16">
        <v>0.17264180029084</v>
      </c>
      <c r="L87" s="4">
        <v>0.15</v>
      </c>
      <c r="M87" s="4">
        <v>6.9480253966818228E-3</v>
      </c>
      <c r="N87" s="4">
        <v>0.1356201275898202</v>
      </c>
      <c r="O87" s="4">
        <v>6.9480253966818228</v>
      </c>
      <c r="P87" s="4">
        <v>135.62012758982019</v>
      </c>
    </row>
    <row r="88" spans="1:16" x14ac:dyDescent="0.35">
      <c r="A88" s="13" t="s">
        <v>3</v>
      </c>
      <c r="B88" s="13" t="s">
        <v>49</v>
      </c>
      <c r="C88" s="14">
        <v>26</v>
      </c>
      <c r="D88" s="14">
        <v>2.4285714285714302</v>
      </c>
      <c r="E88" s="14" t="s">
        <v>22</v>
      </c>
      <c r="F88" s="15"/>
      <c r="G88" s="15">
        <v>1.1023000000000001</v>
      </c>
      <c r="H88" s="15">
        <v>1.1325000000000001</v>
      </c>
      <c r="I88" s="15">
        <v>-3.0999999999999999E-3</v>
      </c>
      <c r="J88" s="16">
        <v>8.0821151219561006E-3</v>
      </c>
      <c r="K88" s="16">
        <v>2.93824665132848E-2</v>
      </c>
      <c r="L88" s="4">
        <v>0.15</v>
      </c>
      <c r="M88" s="4">
        <v>6.3489692657790137E-3</v>
      </c>
      <c r="N88" s="4">
        <v>2.3081628265705308E-2</v>
      </c>
      <c r="O88" s="4">
        <v>6.3489692657790133</v>
      </c>
      <c r="P88" s="4">
        <v>23.081628265705309</v>
      </c>
    </row>
    <row r="89" spans="1:16" x14ac:dyDescent="0.35">
      <c r="A89" s="13" t="s">
        <v>3</v>
      </c>
      <c r="B89" s="13" t="s">
        <v>49</v>
      </c>
      <c r="C89" s="14">
        <v>28</v>
      </c>
      <c r="D89" s="14">
        <v>14.603174603174599</v>
      </c>
      <c r="E89" s="14" t="s">
        <v>22</v>
      </c>
      <c r="F89" s="15"/>
      <c r="G89" s="15">
        <v>0.99960000000000004</v>
      </c>
      <c r="H89" s="15">
        <v>1.0288999999999999</v>
      </c>
      <c r="I89" s="15">
        <v>5.0000000000000001E-4</v>
      </c>
      <c r="J89" s="16">
        <v>1.03416692681297E-2</v>
      </c>
      <c r="K89" s="16">
        <v>1.46831586478732E-2</v>
      </c>
      <c r="L89" s="4">
        <v>0.15</v>
      </c>
      <c r="M89" s="4">
        <v>8.1239798430779459E-3</v>
      </c>
      <c r="N89" s="4">
        <v>1.1534471060261474E-2</v>
      </c>
      <c r="O89" s="4">
        <v>8.1239798430779455</v>
      </c>
      <c r="P89" s="4">
        <v>11.534471060261474</v>
      </c>
    </row>
    <row r="90" spans="1:16" x14ac:dyDescent="0.35">
      <c r="A90" s="13" t="s">
        <v>3</v>
      </c>
      <c r="B90" s="13" t="s">
        <v>49</v>
      </c>
      <c r="C90" s="14">
        <v>32</v>
      </c>
      <c r="D90" s="14">
        <v>7.5079365079365097</v>
      </c>
      <c r="E90" s="14" t="s">
        <v>22</v>
      </c>
      <c r="F90" s="15"/>
      <c r="G90" s="15">
        <v>1.0291999999999999</v>
      </c>
      <c r="H90" s="15">
        <v>1.0501</v>
      </c>
      <c r="I90" s="15">
        <v>3.0999999999999999E-3</v>
      </c>
      <c r="J90" s="16">
        <v>2.5260281080114601E-2</v>
      </c>
      <c r="K90" s="16">
        <v>2.68586249328348E-2</v>
      </c>
      <c r="L90" s="4">
        <v>0.15</v>
      </c>
      <c r="M90" s="4">
        <v>1.9843412993079342E-2</v>
      </c>
      <c r="N90" s="4">
        <v>2.10990046103652E-2</v>
      </c>
      <c r="O90" s="4">
        <v>19.843412993079344</v>
      </c>
      <c r="P90" s="4">
        <v>21.099004610365199</v>
      </c>
    </row>
    <row r="91" spans="1:16" x14ac:dyDescent="0.35">
      <c r="A91" s="13" t="s">
        <v>3</v>
      </c>
      <c r="B91" s="13" t="s">
        <v>49</v>
      </c>
      <c r="C91" s="14">
        <v>33</v>
      </c>
      <c r="D91" s="14">
        <v>29.031746031746</v>
      </c>
      <c r="E91" s="14" t="s">
        <v>22</v>
      </c>
      <c r="F91" s="15"/>
      <c r="G91" s="15">
        <v>0.90990000000000004</v>
      </c>
      <c r="H91" s="15">
        <v>0.93989999999999996</v>
      </c>
      <c r="I91" s="15">
        <v>1.0999999999999999E-2</v>
      </c>
      <c r="J91" s="16">
        <v>0.18413183319486001</v>
      </c>
      <c r="K91" s="16">
        <v>4.7926193893934002E-2</v>
      </c>
      <c r="L91" s="4">
        <v>0.15</v>
      </c>
      <c r="M91" s="4">
        <v>0.14464621354252272</v>
      </c>
      <c r="N91" s="4">
        <v>3.7648799536612883E-2</v>
      </c>
      <c r="O91" s="4">
        <v>144.64621354252273</v>
      </c>
      <c r="P91" s="4">
        <v>37.648799536612884</v>
      </c>
    </row>
    <row r="92" spans="1:16" x14ac:dyDescent="0.35">
      <c r="A92" s="13" t="s">
        <v>3</v>
      </c>
      <c r="B92" s="13" t="s">
        <v>49</v>
      </c>
      <c r="C92" s="14">
        <v>34</v>
      </c>
      <c r="D92" s="14">
        <v>5.5079365079365097</v>
      </c>
      <c r="E92" s="14" t="s">
        <v>22</v>
      </c>
      <c r="F92" s="15"/>
      <c r="G92" s="15">
        <v>0.98229999999999995</v>
      </c>
      <c r="H92" s="15">
        <v>1.0305</v>
      </c>
      <c r="I92" s="15">
        <v>1.52E-2</v>
      </c>
      <c r="J92" s="16">
        <v>3.7882440350050103E-2</v>
      </c>
      <c r="K92" s="16">
        <v>5.5999796347857497E-2</v>
      </c>
      <c r="L92" s="4">
        <v>0.15</v>
      </c>
      <c r="M92" s="4">
        <v>2.9758849739938323E-2</v>
      </c>
      <c r="N92" s="4">
        <v>4.3991081608892021E-2</v>
      </c>
      <c r="O92" s="4">
        <v>29.758849739938324</v>
      </c>
      <c r="P92" s="4">
        <v>43.991081608892024</v>
      </c>
    </row>
    <row r="93" spans="1:16" x14ac:dyDescent="0.35">
      <c r="A93" s="13" t="s">
        <v>3</v>
      </c>
      <c r="B93" s="13" t="s">
        <v>49</v>
      </c>
      <c r="C93" s="14">
        <v>35</v>
      </c>
      <c r="D93" s="14">
        <v>-5.3809523809523796</v>
      </c>
      <c r="E93" s="14" t="s">
        <v>22</v>
      </c>
      <c r="F93" s="15"/>
      <c r="G93" s="15">
        <v>1.1103000000000001</v>
      </c>
      <c r="H93" s="15">
        <v>0.9758</v>
      </c>
      <c r="I93" s="15">
        <v>2.5999999999999999E-3</v>
      </c>
      <c r="J93" s="16">
        <v>4.1243733121184102E-2</v>
      </c>
      <c r="K93" s="16">
        <v>5.0942383591311598E-2</v>
      </c>
      <c r="L93" s="4">
        <v>0.15</v>
      </c>
      <c r="M93" s="4">
        <v>3.2399339781863122E-2</v>
      </c>
      <c r="N93" s="4">
        <v>4.0018191137629187E-2</v>
      </c>
      <c r="O93" s="4">
        <v>32.399339781863119</v>
      </c>
      <c r="P93" s="4">
        <v>40.018191137629188</v>
      </c>
    </row>
    <row r="94" spans="1:16" x14ac:dyDescent="0.35">
      <c r="A94" s="13" t="s">
        <v>3</v>
      </c>
      <c r="B94" s="13" t="s">
        <v>49</v>
      </c>
      <c r="C94" s="14">
        <v>36</v>
      </c>
      <c r="D94" s="14">
        <v>12.7777777777778</v>
      </c>
      <c r="E94" s="14" t="s">
        <v>22</v>
      </c>
      <c r="F94" s="15"/>
      <c r="G94" s="15">
        <v>1.1207</v>
      </c>
      <c r="H94" s="15">
        <v>0.88170000000000004</v>
      </c>
      <c r="I94" s="15">
        <v>-1.1000000000000001E-3</v>
      </c>
      <c r="J94" s="16">
        <v>0.271885217863716</v>
      </c>
      <c r="K94" s="16">
        <v>0.19580618448989201</v>
      </c>
      <c r="L94" s="4">
        <v>0.15</v>
      </c>
      <c r="M94" s="4">
        <v>0.21358157685071147</v>
      </c>
      <c r="N94" s="4">
        <v>0.15381709226073212</v>
      </c>
      <c r="O94" s="4">
        <v>213.58157685071146</v>
      </c>
      <c r="P94" s="4">
        <v>153.81709226073212</v>
      </c>
    </row>
    <row r="95" spans="1:16" x14ac:dyDescent="0.35">
      <c r="A95" s="13" t="s">
        <v>3</v>
      </c>
      <c r="B95" s="13" t="s">
        <v>49</v>
      </c>
      <c r="C95" s="14">
        <v>38</v>
      </c>
      <c r="D95" s="14">
        <v>0.58730158730158899</v>
      </c>
      <c r="E95" s="14" t="s">
        <v>22</v>
      </c>
      <c r="F95" s="15"/>
      <c r="G95" s="15">
        <v>1.0214000000000001</v>
      </c>
      <c r="H95" s="15">
        <v>1.0548999999999999</v>
      </c>
      <c r="I95" s="15">
        <v>-3.0999999999999999E-3</v>
      </c>
      <c r="J95" s="16">
        <v>6.6121427716813103E-4</v>
      </c>
      <c r="K95" s="16">
        <v>8.8713387395556904E-3</v>
      </c>
      <c r="L95" s="4">
        <v>0.15</v>
      </c>
      <c r="M95" s="4">
        <v>5.1942208945159247E-4</v>
      </c>
      <c r="N95" s="4">
        <v>6.9689501020274809E-3</v>
      </c>
      <c r="O95" s="4">
        <v>0.51942208945159252</v>
      </c>
      <c r="P95" s="4">
        <v>6.9689501020274811</v>
      </c>
    </row>
    <row r="96" spans="1:16" x14ac:dyDescent="0.35">
      <c r="A96" s="13" t="s">
        <v>3</v>
      </c>
      <c r="B96" s="13" t="s">
        <v>49</v>
      </c>
      <c r="C96" s="14">
        <v>39</v>
      </c>
      <c r="D96" s="14">
        <v>-7.3333333333333401</v>
      </c>
      <c r="E96" s="14" t="s">
        <v>22</v>
      </c>
      <c r="F96" s="15"/>
      <c r="G96" s="15">
        <v>1.0249999999999999</v>
      </c>
      <c r="H96" s="15">
        <v>0.92730000000000001</v>
      </c>
      <c r="I96" s="15">
        <v>7.6399999999999996E-2</v>
      </c>
      <c r="J96" s="16">
        <v>0.125113283970892</v>
      </c>
      <c r="K96" s="16">
        <v>0.161109392745685</v>
      </c>
      <c r="L96" s="4">
        <v>0.15</v>
      </c>
      <c r="M96" s="4">
        <v>9.8283726807348731E-2</v>
      </c>
      <c r="N96" s="4">
        <v>0.12656075390362775</v>
      </c>
      <c r="O96" s="4">
        <v>98.283726807348728</v>
      </c>
      <c r="P96" s="4">
        <v>126.56075390362776</v>
      </c>
    </row>
    <row r="97" spans="1:16" x14ac:dyDescent="0.35">
      <c r="A97" s="13" t="s">
        <v>3</v>
      </c>
      <c r="B97" s="13" t="s">
        <v>49</v>
      </c>
      <c r="C97" s="14">
        <v>41</v>
      </c>
      <c r="D97" s="14">
        <v>17.063492063492099</v>
      </c>
      <c r="E97" s="14" t="s">
        <v>22</v>
      </c>
      <c r="F97" s="15"/>
      <c r="G97" s="15">
        <v>0.9425</v>
      </c>
      <c r="H97" s="15">
        <v>0.95440000000000003</v>
      </c>
      <c r="I97" s="15">
        <v>3.8999999999999998E-3</v>
      </c>
      <c r="J97" s="16">
        <v>5.6360962072568202E-2</v>
      </c>
      <c r="K97" s="16">
        <v>3.9761732972615899E-2</v>
      </c>
      <c r="L97" s="4">
        <v>0.15</v>
      </c>
      <c r="M97" s="4">
        <v>4.4274798191920116E-2</v>
      </c>
      <c r="N97" s="4">
        <v>3.123514287880513E-2</v>
      </c>
      <c r="O97" s="4">
        <v>44.274798191920112</v>
      </c>
      <c r="P97" s="4">
        <v>31.235142878805132</v>
      </c>
    </row>
    <row r="98" spans="1:16" x14ac:dyDescent="0.35">
      <c r="A98" s="13" t="s">
        <v>3</v>
      </c>
      <c r="B98" s="13" t="s">
        <v>49</v>
      </c>
      <c r="C98" s="14">
        <v>42</v>
      </c>
      <c r="D98" s="14">
        <v>65.920634920634896</v>
      </c>
      <c r="E98" s="14" t="s">
        <v>22</v>
      </c>
      <c r="F98" s="15"/>
      <c r="G98" s="15">
        <v>0.99970000000000003</v>
      </c>
      <c r="H98" s="15">
        <v>0.97789999999999999</v>
      </c>
      <c r="I98" s="15">
        <v>1.61E-2</v>
      </c>
      <c r="J98" s="16">
        <v>0.15970128503463801</v>
      </c>
      <c r="K98" s="16">
        <v>2.9917516492859501E-2</v>
      </c>
      <c r="L98" s="4">
        <v>0.15</v>
      </c>
      <c r="M98" s="4">
        <v>0.12545460378754528</v>
      </c>
      <c r="N98" s="4">
        <v>2.3501940996310575E-2</v>
      </c>
      <c r="O98" s="4">
        <v>125.45460378754528</v>
      </c>
      <c r="P98" s="4">
        <v>23.501940996310573</v>
      </c>
    </row>
    <row r="99" spans="1:16" x14ac:dyDescent="0.35">
      <c r="A99" s="13" t="s">
        <v>3</v>
      </c>
      <c r="B99" s="13" t="s">
        <v>49</v>
      </c>
      <c r="C99" s="14">
        <v>43</v>
      </c>
      <c r="D99" s="14">
        <v>-6.2222222222222099</v>
      </c>
      <c r="E99" s="14" t="s">
        <v>22</v>
      </c>
      <c r="F99" s="15"/>
      <c r="G99" s="15">
        <v>0.92730000000000001</v>
      </c>
      <c r="H99" s="15">
        <v>1.0929</v>
      </c>
      <c r="I99" s="15">
        <v>8.8999999999999999E-3</v>
      </c>
      <c r="J99" s="16">
        <v>9.3297091551516206E-2</v>
      </c>
      <c r="K99" s="16">
        <v>0.19279588789596699</v>
      </c>
      <c r="L99" s="4">
        <v>0.15</v>
      </c>
      <c r="M99" s="4">
        <v>7.3290265964905496E-2</v>
      </c>
      <c r="N99" s="4">
        <v>0.1514523300336032</v>
      </c>
      <c r="O99" s="4">
        <v>73.290265964905501</v>
      </c>
      <c r="P99" s="4">
        <v>151.4523300336032</v>
      </c>
    </row>
    <row r="100" spans="1:16" x14ac:dyDescent="0.35">
      <c r="A100" s="13" t="s">
        <v>3</v>
      </c>
      <c r="B100" s="13" t="s">
        <v>49</v>
      </c>
      <c r="C100" s="14">
        <v>45</v>
      </c>
      <c r="D100" s="14">
        <v>13.5714285714286</v>
      </c>
      <c r="E100" s="14" t="s">
        <v>22</v>
      </c>
      <c r="F100" s="15"/>
      <c r="G100" s="15">
        <v>1.0548999999999999</v>
      </c>
      <c r="H100" s="15">
        <v>1.0668</v>
      </c>
      <c r="I100" s="15">
        <v>-2.0999999999999999E-3</v>
      </c>
      <c r="J100" s="16">
        <v>6.4286033580856897E-2</v>
      </c>
      <c r="K100" s="16">
        <v>4.6478555707647397E-2</v>
      </c>
      <c r="L100" s="4">
        <v>0.15</v>
      </c>
      <c r="M100" s="4">
        <v>5.0500400608611246E-2</v>
      </c>
      <c r="N100" s="4">
        <v>3.6511595943987334E-2</v>
      </c>
      <c r="O100" s="4">
        <v>50.500400608611244</v>
      </c>
      <c r="P100" s="4">
        <v>36.511595943987331</v>
      </c>
    </row>
    <row r="101" spans="1:16" x14ac:dyDescent="0.35">
      <c r="A101" s="13" t="s">
        <v>3</v>
      </c>
      <c r="B101" s="13" t="s">
        <v>50</v>
      </c>
      <c r="C101" s="14">
        <v>29</v>
      </c>
      <c r="D101" s="14">
        <v>-0.33333333333333598</v>
      </c>
      <c r="E101" s="14" t="s">
        <v>22</v>
      </c>
      <c r="F101" s="15"/>
      <c r="G101" s="15">
        <v>1.0959000000000001</v>
      </c>
      <c r="H101" s="15">
        <v>0.96009999999999995</v>
      </c>
      <c r="I101" s="15">
        <v>-1.6000000000000001E-3</v>
      </c>
      <c r="J101" s="16">
        <v>9.9226798841709298E-4</v>
      </c>
      <c r="K101" s="16">
        <v>2.8683991913499001E-2</v>
      </c>
      <c r="L101" s="4">
        <v>0.15</v>
      </c>
      <c r="M101" s="4">
        <v>7.794839428557584E-4</v>
      </c>
      <c r="N101" s="4">
        <v>2.2532936036004179E-2</v>
      </c>
      <c r="O101" s="4">
        <v>0.77948394285575839</v>
      </c>
      <c r="P101" s="4">
        <v>22.53293603600418</v>
      </c>
    </row>
    <row r="102" spans="1:16" x14ac:dyDescent="0.35">
      <c r="A102" s="13" t="s">
        <v>3</v>
      </c>
      <c r="B102" s="13" t="s">
        <v>50</v>
      </c>
      <c r="C102" s="14">
        <v>30</v>
      </c>
      <c r="D102" s="14">
        <v>13</v>
      </c>
      <c r="E102" s="14" t="s">
        <v>22</v>
      </c>
      <c r="F102" s="15"/>
      <c r="G102" s="15">
        <v>0.90339999999999998</v>
      </c>
      <c r="H102" s="15">
        <v>0.94640000000000002</v>
      </c>
      <c r="I102" s="15">
        <v>5.7000000000000002E-3</v>
      </c>
      <c r="J102" s="16">
        <v>4.3435376284129301E-2</v>
      </c>
      <c r="K102" s="16">
        <v>2.8742288931712601E-2</v>
      </c>
      <c r="L102" s="4">
        <v>0.15</v>
      </c>
      <c r="M102" s="4">
        <v>3.4121002350773179E-2</v>
      </c>
      <c r="N102" s="4">
        <v>2.2578731718364504E-2</v>
      </c>
      <c r="O102" s="4">
        <v>34.121002350773182</v>
      </c>
      <c r="P102" s="4">
        <v>22.578731718364505</v>
      </c>
    </row>
    <row r="103" spans="1:16" x14ac:dyDescent="0.35">
      <c r="A103" s="13" t="s">
        <v>3</v>
      </c>
      <c r="B103" s="13" t="s">
        <v>50</v>
      </c>
      <c r="C103" s="14">
        <v>40</v>
      </c>
      <c r="D103" s="14">
        <v>10.349206349206399</v>
      </c>
      <c r="E103" s="14" t="s">
        <v>22</v>
      </c>
      <c r="F103" s="15"/>
      <c r="G103" s="15">
        <v>1.0165999999999999</v>
      </c>
      <c r="H103" s="15">
        <v>0.99660000000000004</v>
      </c>
      <c r="I103" s="15">
        <v>3.7000000000000002E-3</v>
      </c>
      <c r="J103" s="16">
        <v>5.5431895679678198E-2</v>
      </c>
      <c r="K103" s="16">
        <v>5.3432590212542097E-2</v>
      </c>
      <c r="L103" s="4">
        <v>0.15</v>
      </c>
      <c r="M103" s="4">
        <v>4.3544962760808464E-2</v>
      </c>
      <c r="N103" s="4">
        <v>4.1974392585525086E-2</v>
      </c>
      <c r="O103" s="4">
        <v>43.544962760808467</v>
      </c>
      <c r="P103" s="4">
        <v>41.974392585525088</v>
      </c>
    </row>
    <row r="104" spans="1:16" x14ac:dyDescent="0.35">
      <c r="A104" s="13" t="s">
        <v>3</v>
      </c>
      <c r="B104" s="13" t="s">
        <v>50</v>
      </c>
      <c r="C104" s="14">
        <v>45</v>
      </c>
      <c r="D104" s="14">
        <v>-1.46031746031746</v>
      </c>
      <c r="E104" s="14" t="s">
        <v>22</v>
      </c>
      <c r="F104" s="15"/>
      <c r="G104" s="15">
        <v>0.97389999999999999</v>
      </c>
      <c r="H104" s="15">
        <v>0.94379999999999997</v>
      </c>
      <c r="I104" s="15">
        <v>2.5999999999999999E-3</v>
      </c>
      <c r="J104" s="16">
        <v>3.8276503157796101E-3</v>
      </c>
      <c r="K104" s="16">
        <v>3.2616039456957298E-2</v>
      </c>
      <c r="L104" s="4">
        <v>0.15</v>
      </c>
      <c r="M104" s="4">
        <v>3.0068408885955585E-3</v>
      </c>
      <c r="N104" s="4">
        <v>2.562178699002975E-2</v>
      </c>
      <c r="O104" s="4">
        <v>3.0068408885955584</v>
      </c>
      <c r="P104" s="4">
        <v>25.621786990029751</v>
      </c>
    </row>
    <row r="105" spans="1:16" x14ac:dyDescent="0.35">
      <c r="A105" s="13" t="s">
        <v>3</v>
      </c>
      <c r="B105" s="13" t="s">
        <v>50</v>
      </c>
      <c r="C105" s="14">
        <v>46</v>
      </c>
      <c r="D105" s="14">
        <v>-3.9523809523809499</v>
      </c>
      <c r="E105" s="14" t="s">
        <v>22</v>
      </c>
      <c r="F105" s="15"/>
      <c r="G105" s="15">
        <v>0.94910000000000005</v>
      </c>
      <c r="H105" s="15">
        <v>0.9657</v>
      </c>
      <c r="I105" s="15">
        <v>-2.3E-3</v>
      </c>
      <c r="J105" s="16">
        <v>1.8062078920751699E-2</v>
      </c>
      <c r="K105" s="16">
        <v>4.2023328049387701E-2</v>
      </c>
      <c r="L105" s="4">
        <v>0.15</v>
      </c>
      <c r="M105" s="4">
        <v>1.4188808525183786E-2</v>
      </c>
      <c r="N105" s="4">
        <v>3.301175672522929E-2</v>
      </c>
      <c r="O105" s="4">
        <v>14.188808525183786</v>
      </c>
      <c r="P105" s="4">
        <v>33.01175672522929</v>
      </c>
    </row>
    <row r="106" spans="1:16" x14ac:dyDescent="0.35">
      <c r="A106" s="13" t="s">
        <v>3</v>
      </c>
      <c r="B106" s="13" t="s">
        <v>50</v>
      </c>
      <c r="C106" s="14">
        <v>48</v>
      </c>
      <c r="D106" s="14">
        <v>-0.111111111111107</v>
      </c>
      <c r="E106" s="14" t="s">
        <v>22</v>
      </c>
      <c r="F106" s="15"/>
      <c r="G106" s="15">
        <v>0.99790000000000001</v>
      </c>
      <c r="H106" s="15">
        <v>0.96230000000000004</v>
      </c>
      <c r="I106" s="15">
        <v>4.0000000000000001E-3</v>
      </c>
      <c r="J106" s="16">
        <v>9.1448293608313195E-5</v>
      </c>
      <c r="K106" s="16">
        <v>7.38730425951505E-3</v>
      </c>
      <c r="L106" s="4">
        <v>0.15</v>
      </c>
      <c r="M106" s="4">
        <v>7.1837928161878705E-5</v>
      </c>
      <c r="N106" s="4">
        <v>5.8031551138395428E-3</v>
      </c>
      <c r="O106" s="4">
        <v>7.18379281618787E-2</v>
      </c>
      <c r="P106" s="4">
        <v>5.8031551138395425</v>
      </c>
    </row>
    <row r="107" spans="1:16" x14ac:dyDescent="0.35">
      <c r="A107" s="13" t="s">
        <v>4</v>
      </c>
      <c r="B107" s="13" t="s">
        <v>53</v>
      </c>
      <c r="C107" s="14">
        <v>4</v>
      </c>
      <c r="D107" s="14">
        <v>40.253968253968303</v>
      </c>
      <c r="E107" s="14" t="s">
        <v>22</v>
      </c>
      <c r="F107" s="15"/>
      <c r="G107" s="15">
        <v>0.98650000000000004</v>
      </c>
      <c r="H107" s="15">
        <v>0.97260000000000002</v>
      </c>
      <c r="I107" s="15">
        <v>-6.1999999999999998E-3</v>
      </c>
      <c r="J107" s="16">
        <v>0.164128333382593</v>
      </c>
      <c r="K107" s="16">
        <v>5.5434300585186599E-2</v>
      </c>
      <c r="L107" s="4">
        <v>0.2</v>
      </c>
      <c r="M107" s="4">
        <v>0.12255495514708807</v>
      </c>
      <c r="N107" s="4">
        <v>4.139290323500152E-2</v>
      </c>
      <c r="O107" s="4">
        <v>122.55495514708807</v>
      </c>
      <c r="P107" s="4">
        <v>41.392903235001519</v>
      </c>
    </row>
    <row r="108" spans="1:16" x14ac:dyDescent="0.35">
      <c r="A108" s="13" t="s">
        <v>4</v>
      </c>
      <c r="B108" s="13" t="s">
        <v>53</v>
      </c>
      <c r="C108" s="14">
        <v>10</v>
      </c>
      <c r="D108" s="14">
        <v>-7.1269841269841301</v>
      </c>
      <c r="E108" s="14" t="s">
        <v>22</v>
      </c>
      <c r="F108" s="15"/>
      <c r="G108" s="15">
        <v>0.92559999999999998</v>
      </c>
      <c r="H108" s="15">
        <v>0.90349999999999997</v>
      </c>
      <c r="I108" s="15">
        <v>2.9600000000000001E-2</v>
      </c>
      <c r="J108" s="16">
        <v>0.103486450544926</v>
      </c>
      <c r="K108" s="16">
        <v>0.13688905908420401</v>
      </c>
      <c r="L108" s="4">
        <v>0.2</v>
      </c>
      <c r="M108" s="4">
        <v>7.727353981777442E-2</v>
      </c>
      <c r="N108" s="4">
        <v>0.10221533449124132</v>
      </c>
      <c r="O108" s="4">
        <v>77.27353981777442</v>
      </c>
      <c r="P108" s="4">
        <v>102.21533449124132</v>
      </c>
    </row>
    <row r="109" spans="1:16" x14ac:dyDescent="0.35">
      <c r="A109" s="13" t="s">
        <v>4</v>
      </c>
      <c r="B109" s="13" t="s">
        <v>53</v>
      </c>
      <c r="C109" s="14">
        <v>12</v>
      </c>
      <c r="D109" s="14">
        <v>10.0952380952381</v>
      </c>
      <c r="E109" s="14" t="s">
        <v>22</v>
      </c>
      <c r="F109" s="15"/>
      <c r="G109" s="15">
        <v>1.1262000000000001</v>
      </c>
      <c r="H109" s="15">
        <v>1.0152000000000001</v>
      </c>
      <c r="I109" s="15">
        <v>-5.4999999999999997E-3</v>
      </c>
      <c r="J109" s="16">
        <v>0.221851615492964</v>
      </c>
      <c r="K109" s="16">
        <v>0.203816868865482</v>
      </c>
      <c r="L109" s="4">
        <v>0.2</v>
      </c>
      <c r="M109" s="4">
        <v>0.16565704546983978</v>
      </c>
      <c r="N109" s="4">
        <v>0.15219046405474715</v>
      </c>
      <c r="O109" s="4">
        <v>165.65704546983977</v>
      </c>
      <c r="P109" s="4">
        <v>152.19046405474714</v>
      </c>
    </row>
    <row r="110" spans="1:16" x14ac:dyDescent="0.35">
      <c r="A110" s="13" t="s">
        <v>4</v>
      </c>
      <c r="B110" s="13" t="s">
        <v>53</v>
      </c>
      <c r="C110" s="14">
        <v>17</v>
      </c>
      <c r="D110" s="14">
        <v>0.158730158730158</v>
      </c>
      <c r="E110" s="14" t="s">
        <v>22</v>
      </c>
      <c r="F110" s="15"/>
      <c r="G110" s="15">
        <v>1.0965</v>
      </c>
      <c r="H110" s="15">
        <v>1.0387</v>
      </c>
      <c r="I110" s="15">
        <v>-6.6E-3</v>
      </c>
      <c r="J110" s="16">
        <v>4.60491132697742E-4</v>
      </c>
      <c r="K110" s="16">
        <v>2.3483817117012699E-2</v>
      </c>
      <c r="L110" s="4">
        <v>0.2</v>
      </c>
      <c r="M110" s="4">
        <v>3.4384965075986659E-4</v>
      </c>
      <c r="N110" s="4">
        <v>1.7535413259507023E-2</v>
      </c>
      <c r="O110" s="4">
        <v>0.34384965075986657</v>
      </c>
      <c r="P110" s="4">
        <v>17.535413259507024</v>
      </c>
    </row>
    <row r="111" spans="1:16" x14ac:dyDescent="0.35">
      <c r="A111" s="13" t="s">
        <v>4</v>
      </c>
      <c r="B111" s="13" t="s">
        <v>53</v>
      </c>
      <c r="C111" s="14">
        <v>19</v>
      </c>
      <c r="D111" s="14">
        <v>29.761904761904798</v>
      </c>
      <c r="E111" s="14" t="s">
        <v>22</v>
      </c>
      <c r="F111" s="15"/>
      <c r="G111" s="15">
        <v>0.96419999999999995</v>
      </c>
      <c r="H111" s="15">
        <v>0.95379999999999998</v>
      </c>
      <c r="I111" s="15">
        <v>-6.3E-3</v>
      </c>
      <c r="J111" s="16">
        <v>0.152484153230451</v>
      </c>
      <c r="K111" s="16">
        <v>5.9714009025993602E-2</v>
      </c>
      <c r="L111" s="4">
        <v>0.2</v>
      </c>
      <c r="M111" s="4">
        <v>0.1138602225140342</v>
      </c>
      <c r="N111" s="4">
        <v>4.4588570096390265E-2</v>
      </c>
      <c r="O111" s="4">
        <v>113.86022251403421</v>
      </c>
      <c r="P111" s="4">
        <v>44.588570096390264</v>
      </c>
    </row>
    <row r="112" spans="1:16" x14ac:dyDescent="0.35">
      <c r="A112" s="13" t="s">
        <v>4</v>
      </c>
      <c r="B112" s="13" t="s">
        <v>53</v>
      </c>
      <c r="C112" s="14">
        <v>20</v>
      </c>
      <c r="D112" s="14">
        <v>21.825396825396801</v>
      </c>
      <c r="E112" s="14" t="s">
        <v>22</v>
      </c>
      <c r="F112" s="15"/>
      <c r="G112" s="15">
        <v>1.0144</v>
      </c>
      <c r="H112" s="15">
        <v>0.98719999999999997</v>
      </c>
      <c r="I112" s="15">
        <v>1.9699999999999999E-2</v>
      </c>
      <c r="J112" s="16">
        <v>0.17664179919863501</v>
      </c>
      <c r="K112" s="16">
        <v>6.9348392210095505E-2</v>
      </c>
      <c r="L112" s="4">
        <v>0.2</v>
      </c>
      <c r="M112" s="4">
        <v>0.13189878512582043</v>
      </c>
      <c r="N112" s="4">
        <v>5.1782583309484251E-2</v>
      </c>
      <c r="O112" s="4">
        <v>131.89878512582044</v>
      </c>
      <c r="P112" s="4">
        <v>51.782583309484252</v>
      </c>
    </row>
    <row r="113" spans="1:16" x14ac:dyDescent="0.35">
      <c r="A113" s="13" t="s">
        <v>4</v>
      </c>
      <c r="B113" s="13" t="s">
        <v>53</v>
      </c>
      <c r="C113" s="14">
        <v>21</v>
      </c>
      <c r="D113" s="14">
        <v>-3.92063492063492</v>
      </c>
      <c r="E113" s="14" t="s">
        <v>22</v>
      </c>
      <c r="F113" s="15"/>
      <c r="G113" s="15">
        <v>1.0689</v>
      </c>
      <c r="H113" s="15">
        <v>0.89349999999999996</v>
      </c>
      <c r="I113" s="15">
        <v>6.7000000000000002E-3</v>
      </c>
      <c r="J113" s="16">
        <v>4.2487440185754198E-2</v>
      </c>
      <c r="K113" s="16">
        <v>0.123453534507885</v>
      </c>
      <c r="L113" s="4">
        <v>0.2</v>
      </c>
      <c r="M113" s="4">
        <v>3.1725456653128592E-2</v>
      </c>
      <c r="N113" s="4">
        <v>9.2183001390105906E-2</v>
      </c>
      <c r="O113" s="4">
        <v>31.725456653128592</v>
      </c>
      <c r="P113" s="4">
        <v>92.1830013901059</v>
      </c>
    </row>
    <row r="114" spans="1:16" x14ac:dyDescent="0.35">
      <c r="A114" s="13" t="s">
        <v>4</v>
      </c>
      <c r="B114" s="13" t="s">
        <v>54</v>
      </c>
      <c r="C114" s="14">
        <v>3</v>
      </c>
      <c r="D114" s="14">
        <v>0.50793650793650602</v>
      </c>
      <c r="E114" s="14" t="s">
        <v>22</v>
      </c>
      <c r="F114" s="15"/>
      <c r="G114" s="15">
        <v>1.1284000000000001</v>
      </c>
      <c r="H114" s="15">
        <v>1.0792999999999999</v>
      </c>
      <c r="I114" s="15">
        <v>-3.7000000000000002E-3</v>
      </c>
      <c r="J114" s="16">
        <v>3.5015304827833698E-3</v>
      </c>
      <c r="K114" s="16">
        <v>6.19113549012325E-2</v>
      </c>
      <c r="L114" s="4">
        <v>0.2</v>
      </c>
      <c r="M114" s="4">
        <v>2.6145998220998804E-3</v>
      </c>
      <c r="N114" s="4">
        <v>4.6229332660857415E-2</v>
      </c>
      <c r="O114" s="4">
        <v>2.6145998220998803</v>
      </c>
      <c r="P114" s="4">
        <v>46.229332660857416</v>
      </c>
    </row>
    <row r="115" spans="1:16" x14ac:dyDescent="0.35">
      <c r="A115" s="13" t="s">
        <v>4</v>
      </c>
      <c r="B115" s="13" t="s">
        <v>54</v>
      </c>
      <c r="C115" s="14">
        <v>4</v>
      </c>
      <c r="D115" s="14">
        <v>16.238095238095202</v>
      </c>
      <c r="E115" s="14" t="s">
        <v>22</v>
      </c>
      <c r="F115" s="15"/>
      <c r="G115" s="15">
        <v>0.97060000000000002</v>
      </c>
      <c r="H115" s="15">
        <v>0.94679999999999997</v>
      </c>
      <c r="I115" s="15">
        <v>2.3400000000000001E-2</v>
      </c>
      <c r="J115" s="16">
        <v>9.37732239143865E-2</v>
      </c>
      <c r="K115" s="16">
        <v>6.2279148865396997E-2</v>
      </c>
      <c r="L115" s="4">
        <v>0.2</v>
      </c>
      <c r="M115" s="4">
        <v>7.002065404536871E-2</v>
      </c>
      <c r="N115" s="4">
        <v>4.6503965150279436E-2</v>
      </c>
      <c r="O115" s="4">
        <v>70.020654045368715</v>
      </c>
      <c r="P115" s="4">
        <v>46.503965150279434</v>
      </c>
    </row>
    <row r="116" spans="1:16" x14ac:dyDescent="0.35">
      <c r="A116" s="13" t="s">
        <v>4</v>
      </c>
      <c r="B116" s="13" t="s">
        <v>54</v>
      </c>
      <c r="C116" s="14">
        <v>9</v>
      </c>
      <c r="D116" s="14">
        <v>10.730158730158699</v>
      </c>
      <c r="E116" s="14" t="s">
        <v>22</v>
      </c>
      <c r="F116" s="15"/>
      <c r="G116" s="15">
        <v>0.91159999999999997</v>
      </c>
      <c r="H116" s="15">
        <v>1.1305000000000001</v>
      </c>
      <c r="I116" s="15">
        <v>3.9300000000000002E-2</v>
      </c>
      <c r="J116" s="16">
        <v>0.24264850769889099</v>
      </c>
      <c r="K116" s="16">
        <v>0.207073505023989</v>
      </c>
      <c r="L116" s="4">
        <v>0.2</v>
      </c>
      <c r="M116" s="4">
        <v>0.18118612651859992</v>
      </c>
      <c r="N116" s="4">
        <v>0.15462220079459357</v>
      </c>
      <c r="O116" s="4">
        <v>181.18612651859991</v>
      </c>
      <c r="P116" s="4">
        <v>154.62220079459357</v>
      </c>
    </row>
    <row r="117" spans="1:16" x14ac:dyDescent="0.35">
      <c r="A117" s="13" t="s">
        <v>4</v>
      </c>
      <c r="B117" s="13" t="s">
        <v>54</v>
      </c>
      <c r="C117" s="14">
        <v>11</v>
      </c>
      <c r="D117" s="14">
        <v>10.0793650793651</v>
      </c>
      <c r="E117" s="14" t="s">
        <v>22</v>
      </c>
      <c r="F117" s="15"/>
      <c r="G117" s="15">
        <v>0.98680000000000001</v>
      </c>
      <c r="H117" s="15">
        <v>0.8639</v>
      </c>
      <c r="I117" s="15">
        <v>1.83E-2</v>
      </c>
      <c r="J117" s="16">
        <v>0.40709949298729298</v>
      </c>
      <c r="K117" s="16">
        <v>0.32022927623318498</v>
      </c>
      <c r="L117" s="4">
        <v>0.2</v>
      </c>
      <c r="M117" s="4">
        <v>0.30398200648975454</v>
      </c>
      <c r="N117" s="4">
        <v>0.23911584171185371</v>
      </c>
      <c r="O117" s="4">
        <v>303.98200648975455</v>
      </c>
      <c r="P117" s="4">
        <v>239.1158417118537</v>
      </c>
    </row>
    <row r="118" spans="1:16" x14ac:dyDescent="0.35">
      <c r="A118" s="13" t="s">
        <v>4</v>
      </c>
      <c r="B118" s="13" t="s">
        <v>54</v>
      </c>
      <c r="C118" s="14">
        <v>12</v>
      </c>
      <c r="D118" s="14">
        <v>2.92063492063492</v>
      </c>
      <c r="E118" s="14" t="s">
        <v>22</v>
      </c>
      <c r="F118" s="15"/>
      <c r="G118" s="15">
        <v>1.0077</v>
      </c>
      <c r="H118" s="15">
        <v>1.0047999999999999</v>
      </c>
      <c r="I118" s="15">
        <v>4.2000000000000003E-2</v>
      </c>
      <c r="J118" s="16">
        <v>3.1990472198140503E-2</v>
      </c>
      <c r="K118" s="16">
        <v>9.2215373452489396E-2</v>
      </c>
      <c r="L118" s="4">
        <v>0.2</v>
      </c>
      <c r="M118" s="4">
        <v>2.3887349640224181E-2</v>
      </c>
      <c r="N118" s="4">
        <v>6.8857403986412588E-2</v>
      </c>
      <c r="O118" s="4">
        <v>23.88734964022418</v>
      </c>
      <c r="P118" s="4">
        <v>68.857403986412592</v>
      </c>
    </row>
    <row r="119" spans="1:16" x14ac:dyDescent="0.35">
      <c r="A119" s="13" t="s">
        <v>4</v>
      </c>
      <c r="B119" s="13" t="s">
        <v>54</v>
      </c>
      <c r="C119" s="14">
        <v>13</v>
      </c>
      <c r="D119" s="14">
        <v>6.9841269841269904</v>
      </c>
      <c r="E119" s="14" t="s">
        <v>22</v>
      </c>
      <c r="F119" s="15"/>
      <c r="G119" s="15">
        <v>0.92020000000000002</v>
      </c>
      <c r="H119" s="15">
        <v>0.99590000000000001</v>
      </c>
      <c r="I119" s="15">
        <v>-2.0999999999999999E-3</v>
      </c>
      <c r="J119" s="16">
        <v>9.7413547477847903E-2</v>
      </c>
      <c r="K119" s="16">
        <v>0.10622537187721399</v>
      </c>
      <c r="L119" s="4">
        <v>0.2</v>
      </c>
      <c r="M119" s="4">
        <v>7.273889093869608E-2</v>
      </c>
      <c r="N119" s="4">
        <v>7.9318697860337947E-2</v>
      </c>
      <c r="O119" s="4">
        <v>72.738890938696073</v>
      </c>
      <c r="P119" s="4">
        <v>79.318697860337949</v>
      </c>
    </row>
    <row r="120" spans="1:16" x14ac:dyDescent="0.35">
      <c r="A120" s="13" t="s">
        <v>4</v>
      </c>
      <c r="B120" s="13" t="s">
        <v>54</v>
      </c>
      <c r="C120" s="14">
        <v>14</v>
      </c>
      <c r="D120" s="14">
        <v>13.8730158730159</v>
      </c>
      <c r="E120" s="14" t="s">
        <v>22</v>
      </c>
      <c r="F120" s="15"/>
      <c r="G120" s="15">
        <v>1.1200000000000001</v>
      </c>
      <c r="H120" s="15">
        <v>0.87229999999999996</v>
      </c>
      <c r="I120" s="15">
        <v>9.9000000000000008E-3</v>
      </c>
      <c r="J120" s="16">
        <v>0.12524812115672901</v>
      </c>
      <c r="K120" s="16">
        <v>0.12047780322104</v>
      </c>
      <c r="L120" s="4">
        <v>0.2</v>
      </c>
      <c r="M120" s="4">
        <v>9.3523022833837732E-2</v>
      </c>
      <c r="N120" s="4">
        <v>8.996101688034451E-2</v>
      </c>
      <c r="O120" s="4">
        <v>93.523022833837729</v>
      </c>
      <c r="P120" s="4">
        <v>89.961016880344516</v>
      </c>
    </row>
    <row r="121" spans="1:16" x14ac:dyDescent="0.35">
      <c r="A121" s="13" t="s">
        <v>4</v>
      </c>
      <c r="B121" s="13" t="s">
        <v>54</v>
      </c>
      <c r="C121" s="14">
        <v>17</v>
      </c>
      <c r="D121" s="14">
        <v>2.8888888888888902</v>
      </c>
      <c r="E121" s="14" t="s">
        <v>22</v>
      </c>
      <c r="F121" s="15"/>
      <c r="G121" s="15">
        <v>1.0348999999999999</v>
      </c>
      <c r="H121" s="15">
        <v>0.97150000000000003</v>
      </c>
      <c r="I121" s="15">
        <v>-2.3300000000000001E-2</v>
      </c>
      <c r="J121" s="16">
        <v>2.3768355944705898E-2</v>
      </c>
      <c r="K121" s="16">
        <v>6.15212744998309E-2</v>
      </c>
      <c r="L121" s="4">
        <v>0.2</v>
      </c>
      <c r="M121" s="4">
        <v>1.7747878971836273E-2</v>
      </c>
      <c r="N121" s="4">
        <v>4.5938058844129548E-2</v>
      </c>
      <c r="O121" s="4">
        <v>17.747878971836272</v>
      </c>
      <c r="P121" s="4">
        <v>45.93805884412955</v>
      </c>
    </row>
    <row r="122" spans="1:16" x14ac:dyDescent="0.35">
      <c r="A122" s="13" t="s">
        <v>4</v>
      </c>
      <c r="B122" s="13" t="s">
        <v>54</v>
      </c>
      <c r="C122" s="14">
        <v>18</v>
      </c>
      <c r="D122" s="14">
        <v>40.015873015872998</v>
      </c>
      <c r="E122" s="14" t="s">
        <v>22</v>
      </c>
      <c r="F122" s="15"/>
      <c r="G122" s="15">
        <v>1.0379</v>
      </c>
      <c r="H122" s="15">
        <v>0.97289999999999999</v>
      </c>
      <c r="I122" s="15">
        <v>1.6999999999999999E-3</v>
      </c>
      <c r="J122" s="16">
        <v>4.9001016892013798E-2</v>
      </c>
      <c r="K122" s="16">
        <v>1.5920791096831199E-2</v>
      </c>
      <c r="L122" s="4">
        <v>0.2</v>
      </c>
      <c r="M122" s="4">
        <v>3.6589157420880529E-2</v>
      </c>
      <c r="N122" s="4">
        <v>1.1888086587889783E-2</v>
      </c>
      <c r="O122" s="4">
        <v>36.589157420880532</v>
      </c>
      <c r="P122" s="4">
        <v>11.888086587889783</v>
      </c>
    </row>
    <row r="123" spans="1:16" x14ac:dyDescent="0.35">
      <c r="A123" s="13" t="s">
        <v>4</v>
      </c>
      <c r="B123" s="13" t="s">
        <v>54</v>
      </c>
      <c r="C123" s="14">
        <v>20</v>
      </c>
      <c r="D123" s="14">
        <v>1.1587301587301699</v>
      </c>
      <c r="E123" s="14" t="s">
        <v>22</v>
      </c>
      <c r="F123" s="15"/>
      <c r="G123" s="15">
        <v>1.0677000000000001</v>
      </c>
      <c r="H123" s="15">
        <v>0.98270000000000002</v>
      </c>
      <c r="I123" s="15">
        <v>-3.27E-2</v>
      </c>
      <c r="J123" s="16">
        <v>3.57824204156948E-2</v>
      </c>
      <c r="K123" s="16">
        <v>0.27294487654022398</v>
      </c>
      <c r="L123" s="4">
        <v>0.2</v>
      </c>
      <c r="M123" s="4">
        <v>2.671880496633873E-2</v>
      </c>
      <c r="N123" s="4">
        <v>0.203808485790439</v>
      </c>
      <c r="O123" s="4">
        <v>26.71880496633873</v>
      </c>
      <c r="P123" s="4">
        <v>203.80848579043899</v>
      </c>
    </row>
    <row r="124" spans="1:16" x14ac:dyDescent="0.35">
      <c r="A124" s="13" t="s">
        <v>4</v>
      </c>
      <c r="B124" s="13" t="s">
        <v>54</v>
      </c>
      <c r="C124" s="14">
        <v>23</v>
      </c>
      <c r="D124" s="14">
        <v>9.2698412698412707</v>
      </c>
      <c r="E124" s="14" t="s">
        <v>22</v>
      </c>
      <c r="F124" s="15"/>
      <c r="G124" s="15">
        <v>1.1094999999999999</v>
      </c>
      <c r="H124" s="15">
        <v>1.0571999999999999</v>
      </c>
      <c r="I124" s="15">
        <v>-8.0000000000000004E-4</v>
      </c>
      <c r="J124" s="16">
        <v>0.122047751164684</v>
      </c>
      <c r="K124" s="16">
        <v>0.12714615571593099</v>
      </c>
      <c r="L124" s="4">
        <v>0.2</v>
      </c>
      <c r="M124" s="4">
        <v>9.1133300153142055E-2</v>
      </c>
      <c r="N124" s="4">
        <v>9.4940289039352574E-2</v>
      </c>
      <c r="O124" s="4">
        <v>91.133300153142059</v>
      </c>
      <c r="P124" s="4">
        <v>94.940289039352578</v>
      </c>
    </row>
    <row r="125" spans="1:16" x14ac:dyDescent="0.35">
      <c r="A125" s="13" t="s">
        <v>5</v>
      </c>
      <c r="B125" s="13" t="s">
        <v>53</v>
      </c>
      <c r="C125" s="14">
        <v>28</v>
      </c>
      <c r="D125" s="14">
        <v>13.1111111111111</v>
      </c>
      <c r="E125" s="14" t="s">
        <v>22</v>
      </c>
      <c r="F125" s="15"/>
      <c r="G125" s="15">
        <v>1.0686</v>
      </c>
      <c r="H125" s="15">
        <v>0.88260000000000005</v>
      </c>
      <c r="I125" s="15">
        <v>2.2599999999999999E-2</v>
      </c>
      <c r="J125" s="16">
        <v>0.25196436614071999</v>
      </c>
      <c r="K125" s="16">
        <v>0.18152816217869</v>
      </c>
      <c r="L125" s="4">
        <v>0.33</v>
      </c>
      <c r="M125" s="4">
        <v>0.20418244185215034</v>
      </c>
      <c r="N125" s="4">
        <v>0.14710359240987939</v>
      </c>
      <c r="O125" s="4">
        <v>204.18244185215033</v>
      </c>
      <c r="P125" s="4">
        <v>147.10359240987938</v>
      </c>
    </row>
    <row r="126" spans="1:16" x14ac:dyDescent="0.35">
      <c r="A126" s="13" t="s">
        <v>5</v>
      </c>
      <c r="B126" s="13" t="s">
        <v>53</v>
      </c>
      <c r="C126" s="14">
        <v>30</v>
      </c>
      <c r="D126" s="14">
        <v>23.063492063491999</v>
      </c>
      <c r="E126" s="14" t="s">
        <v>22</v>
      </c>
      <c r="F126" s="15"/>
      <c r="G126" s="15">
        <v>0.99780000000000002</v>
      </c>
      <c r="H126" s="15">
        <v>1.0435000000000001</v>
      </c>
      <c r="I126" s="15">
        <v>-4.1999999999999997E-3</v>
      </c>
      <c r="J126" s="16">
        <v>7.0262135163049397E-2</v>
      </c>
      <c r="K126" s="16">
        <v>6.0541358857602201E-2</v>
      </c>
      <c r="L126" s="4">
        <v>0.33</v>
      </c>
      <c r="M126" s="4">
        <v>5.6937790637129122E-2</v>
      </c>
      <c r="N126" s="4">
        <v>4.9060439275324927E-2</v>
      </c>
      <c r="O126" s="4">
        <v>56.937790637129119</v>
      </c>
      <c r="P126" s="4">
        <v>49.060439275324924</v>
      </c>
    </row>
    <row r="127" spans="1:16" x14ac:dyDescent="0.35">
      <c r="A127" s="13" t="s">
        <v>5</v>
      </c>
      <c r="B127" s="13" t="s">
        <v>53</v>
      </c>
      <c r="C127" s="14">
        <v>32</v>
      </c>
      <c r="D127" s="14">
        <v>-6.1269841269841301</v>
      </c>
      <c r="E127" s="14" t="s">
        <v>22</v>
      </c>
      <c r="F127" s="15"/>
      <c r="G127" s="15">
        <v>0.87409999999999999</v>
      </c>
      <c r="H127" s="15">
        <v>1.0544</v>
      </c>
      <c r="I127" s="15">
        <v>8.3000000000000001E-3</v>
      </c>
      <c r="J127" s="16">
        <v>0.13220313829945901</v>
      </c>
      <c r="K127" s="16">
        <v>0.24163249863011799</v>
      </c>
      <c r="L127" s="4">
        <v>0.33</v>
      </c>
      <c r="M127" s="4">
        <v>0.10713244897266704</v>
      </c>
      <c r="N127" s="4">
        <v>0.19580988517074474</v>
      </c>
      <c r="O127" s="4">
        <v>107.13244897266704</v>
      </c>
      <c r="P127" s="4">
        <v>195.80988517074474</v>
      </c>
    </row>
    <row r="128" spans="1:16" x14ac:dyDescent="0.35">
      <c r="A128" s="13" t="s">
        <v>5</v>
      </c>
      <c r="B128" s="13" t="s">
        <v>53</v>
      </c>
      <c r="C128" s="14">
        <v>33</v>
      </c>
      <c r="D128" s="14">
        <v>-8.2857142857142794</v>
      </c>
      <c r="E128" s="14" t="s">
        <v>22</v>
      </c>
      <c r="F128" s="15"/>
      <c r="G128" s="15">
        <v>0.93159999999999998</v>
      </c>
      <c r="H128" s="15">
        <v>0.96860000000000002</v>
      </c>
      <c r="I128" s="15">
        <v>-2.58E-2</v>
      </c>
      <c r="J128" s="16">
        <v>0.18066821029388899</v>
      </c>
      <c r="K128" s="16">
        <v>0.152191482205837</v>
      </c>
      <c r="L128" s="4">
        <v>0.33</v>
      </c>
      <c r="M128" s="4">
        <v>0.14640671975918096</v>
      </c>
      <c r="N128" s="4">
        <v>0.12333025078844226</v>
      </c>
      <c r="O128" s="4">
        <v>146.40671975918096</v>
      </c>
      <c r="P128" s="4">
        <v>123.33025078844226</v>
      </c>
    </row>
    <row r="129" spans="1:16" x14ac:dyDescent="0.35">
      <c r="A129" s="13" t="s">
        <v>5</v>
      </c>
      <c r="B129" s="13" t="s">
        <v>53</v>
      </c>
      <c r="C129" s="14">
        <v>35</v>
      </c>
      <c r="D129" s="14">
        <v>72.174603174603206</v>
      </c>
      <c r="E129" s="14" t="s">
        <v>22</v>
      </c>
      <c r="F129" s="15"/>
      <c r="G129" s="15">
        <v>1.0202</v>
      </c>
      <c r="H129" s="15">
        <v>1.0396000000000001</v>
      </c>
      <c r="I129" s="15">
        <v>1.2999999999999999E-3</v>
      </c>
      <c r="J129" s="16">
        <v>8.1198695316618802E-2</v>
      </c>
      <c r="K129" s="16">
        <v>1.15627490874434E-2</v>
      </c>
      <c r="L129" s="4">
        <v>0.33</v>
      </c>
      <c r="M129" s="4">
        <v>6.5800367484093222E-2</v>
      </c>
      <c r="N129" s="4">
        <v>9.370016797848978E-3</v>
      </c>
      <c r="O129" s="4">
        <v>65.800367484093229</v>
      </c>
      <c r="P129" s="4">
        <v>9.3700167978489777</v>
      </c>
    </row>
    <row r="130" spans="1:16" x14ac:dyDescent="0.35">
      <c r="A130" s="13" t="s">
        <v>5</v>
      </c>
      <c r="B130" s="13" t="s">
        <v>53</v>
      </c>
      <c r="C130" s="14">
        <v>36</v>
      </c>
      <c r="D130" s="14">
        <v>3.53968253968254</v>
      </c>
      <c r="E130" s="14" t="s">
        <v>22</v>
      </c>
      <c r="F130" s="15"/>
      <c r="G130" s="15">
        <v>0.89939999999999998</v>
      </c>
      <c r="H130" s="15">
        <v>1.1061000000000001</v>
      </c>
      <c r="I130" s="15">
        <v>4.3400000000000001E-2</v>
      </c>
      <c r="J130" s="16">
        <v>0.13271007304858201</v>
      </c>
      <c r="K130" s="16">
        <v>0.31718507169989102</v>
      </c>
      <c r="L130" s="4">
        <v>0.33</v>
      </c>
      <c r="M130" s="4">
        <v>0.10754324981931467</v>
      </c>
      <c r="N130" s="4">
        <v>0.25703484762826817</v>
      </c>
      <c r="O130" s="4">
        <v>107.54324981931467</v>
      </c>
      <c r="P130" s="4">
        <v>257.03484762826815</v>
      </c>
    </row>
    <row r="131" spans="1:16" x14ac:dyDescent="0.35">
      <c r="A131" s="13" t="s">
        <v>5</v>
      </c>
      <c r="B131" s="13" t="s">
        <v>53</v>
      </c>
      <c r="C131" s="14">
        <v>39</v>
      </c>
      <c r="D131" s="14">
        <v>19.904761904761902</v>
      </c>
      <c r="E131" s="14" t="s">
        <v>22</v>
      </c>
      <c r="F131" s="15"/>
      <c r="G131" s="15">
        <v>1.1289</v>
      </c>
      <c r="H131" s="15">
        <v>1.1155999999999999</v>
      </c>
      <c r="I131" s="15">
        <v>-6.3E-3</v>
      </c>
      <c r="J131" s="16">
        <v>9.6387728991869301E-2</v>
      </c>
      <c r="K131" s="16">
        <v>7.7245326143940002E-2</v>
      </c>
      <c r="L131" s="4">
        <v>0.33</v>
      </c>
      <c r="M131" s="4">
        <v>7.8108988868496126E-2</v>
      </c>
      <c r="N131" s="4">
        <v>6.2596705856917914E-2</v>
      </c>
      <c r="O131" s="4">
        <v>78.108988868496127</v>
      </c>
      <c r="P131" s="4">
        <v>62.596705856917914</v>
      </c>
    </row>
    <row r="132" spans="1:16" x14ac:dyDescent="0.35">
      <c r="A132" s="13" t="s">
        <v>5</v>
      </c>
      <c r="B132" s="13" t="s">
        <v>53</v>
      </c>
      <c r="C132" s="14">
        <v>40</v>
      </c>
      <c r="D132" s="14">
        <v>33.285714285714299</v>
      </c>
      <c r="E132" s="14" t="s">
        <v>22</v>
      </c>
      <c r="F132" s="15"/>
      <c r="G132" s="15">
        <v>1.0093000000000001</v>
      </c>
      <c r="H132" s="15">
        <v>0.96499999999999997</v>
      </c>
      <c r="I132" s="15">
        <v>5.1000000000000004E-3</v>
      </c>
      <c r="J132" s="16">
        <v>5.7637598878499501E-2</v>
      </c>
      <c r="K132" s="16">
        <v>1.8703527818696501E-2</v>
      </c>
      <c r="L132" s="4">
        <v>0.33</v>
      </c>
      <c r="M132" s="4">
        <v>4.6707341445790529E-2</v>
      </c>
      <c r="N132" s="4">
        <v>1.5156635201099162E-2</v>
      </c>
      <c r="O132" s="4">
        <v>46.707341445790526</v>
      </c>
      <c r="P132" s="4">
        <v>15.156635201099162</v>
      </c>
    </row>
    <row r="133" spans="1:16" x14ac:dyDescent="0.35">
      <c r="A133" s="13" t="s">
        <v>5</v>
      </c>
      <c r="B133" s="13" t="s">
        <v>53</v>
      </c>
      <c r="C133" s="14">
        <v>41</v>
      </c>
      <c r="D133" s="14">
        <v>0.66666666666666397</v>
      </c>
      <c r="E133" s="14" t="s">
        <v>22</v>
      </c>
      <c r="F133" s="15"/>
      <c r="G133" s="15">
        <v>0.97719999999999996</v>
      </c>
      <c r="H133" s="15">
        <v>1.0873999999999999</v>
      </c>
      <c r="I133" s="15">
        <v>-4.0000000000000001E-3</v>
      </c>
      <c r="J133" s="16">
        <v>2.2111484366708401E-3</v>
      </c>
      <c r="K133" s="16">
        <v>2.84449268165189E-2</v>
      </c>
      <c r="L133" s="4">
        <v>0.33</v>
      </c>
      <c r="M133" s="4">
        <v>1.7918314959063316E-3</v>
      </c>
      <c r="N133" s="4">
        <v>2.3050698416850136E-2</v>
      </c>
      <c r="O133" s="4">
        <v>1.7918314959063317</v>
      </c>
      <c r="P133" s="4">
        <v>23.050698416850135</v>
      </c>
    </row>
    <row r="134" spans="1:16" x14ac:dyDescent="0.35">
      <c r="A134" s="13" t="s">
        <v>5</v>
      </c>
      <c r="B134" s="13" t="s">
        <v>53</v>
      </c>
      <c r="C134" s="14">
        <v>42</v>
      </c>
      <c r="D134" s="14">
        <v>1.4920634920634901</v>
      </c>
      <c r="E134" s="14" t="s">
        <v>22</v>
      </c>
      <c r="F134" s="15"/>
      <c r="G134" s="15">
        <v>0.91890000000000005</v>
      </c>
      <c r="H134" s="15">
        <v>1.0236000000000001</v>
      </c>
      <c r="I134" s="15">
        <v>8.5000000000000006E-3</v>
      </c>
      <c r="J134" s="16">
        <v>6.5236384407155196E-3</v>
      </c>
      <c r="K134" s="16">
        <v>3.8343554543045603E-2</v>
      </c>
      <c r="L134" s="4">
        <v>0.33</v>
      </c>
      <c r="M134" s="4">
        <v>5.2865111324588319E-3</v>
      </c>
      <c r="N134" s="4">
        <v>3.1072173878419332E-2</v>
      </c>
      <c r="O134" s="4">
        <v>5.2865111324588323</v>
      </c>
      <c r="P134" s="4">
        <v>31.072173878419331</v>
      </c>
    </row>
    <row r="135" spans="1:16" x14ac:dyDescent="0.35">
      <c r="A135" s="13" t="s">
        <v>5</v>
      </c>
      <c r="B135" s="13" t="s">
        <v>53</v>
      </c>
      <c r="C135" s="14">
        <v>43</v>
      </c>
      <c r="D135" s="14">
        <v>8.6349206349206398</v>
      </c>
      <c r="E135" s="14" t="s">
        <v>22</v>
      </c>
      <c r="F135" s="15"/>
      <c r="G135" s="15">
        <v>0.95599999999999996</v>
      </c>
      <c r="H135" s="15">
        <v>0.92069999999999996</v>
      </c>
      <c r="I135" s="15">
        <v>4.8599999999999997E-2</v>
      </c>
      <c r="J135" s="16">
        <v>0.260945721546197</v>
      </c>
      <c r="K135" s="16">
        <v>0.22208279924455199</v>
      </c>
      <c r="L135" s="4">
        <v>0.33</v>
      </c>
      <c r="M135" s="4">
        <v>0.21146059433823688</v>
      </c>
      <c r="N135" s="4">
        <v>0.17996754437009749</v>
      </c>
      <c r="O135" s="4">
        <v>211.46059433823689</v>
      </c>
      <c r="P135" s="4">
        <v>179.9675443700975</v>
      </c>
    </row>
    <row r="136" spans="1:16" x14ac:dyDescent="0.35">
      <c r="A136" s="13" t="s">
        <v>5</v>
      </c>
      <c r="B136" s="13" t="s">
        <v>53</v>
      </c>
      <c r="C136" s="14">
        <v>48</v>
      </c>
      <c r="D136" s="14">
        <v>10.253968253968299</v>
      </c>
      <c r="E136" s="14" t="s">
        <v>22</v>
      </c>
      <c r="F136" s="15"/>
      <c r="G136" s="15">
        <v>0.93769999999999998</v>
      </c>
      <c r="H136" s="15">
        <v>1.0684</v>
      </c>
      <c r="I136" s="15">
        <v>1.1599999999999999E-2</v>
      </c>
      <c r="J136" s="16">
        <v>7.0390315220545202E-2</v>
      </c>
      <c r="K136" s="16">
        <v>6.4254587802464999E-2</v>
      </c>
      <c r="L136" s="4">
        <v>0.33</v>
      </c>
      <c r="M136" s="4">
        <v>5.7041662932791858E-2</v>
      </c>
      <c r="N136" s="4">
        <v>5.2069500297448723E-2</v>
      </c>
      <c r="O136" s="4">
        <v>57.041662932791859</v>
      </c>
      <c r="P136" s="4">
        <v>52.069500297448727</v>
      </c>
    </row>
    <row r="137" spans="1:16" x14ac:dyDescent="0.35">
      <c r="A137" s="13" t="s">
        <v>5</v>
      </c>
      <c r="B137" s="13" t="s">
        <v>54</v>
      </c>
      <c r="C137" s="14">
        <v>29</v>
      </c>
      <c r="D137" s="14">
        <v>38.571428571428598</v>
      </c>
      <c r="E137" s="14" t="s">
        <v>22</v>
      </c>
      <c r="F137" s="15"/>
      <c r="G137" s="15">
        <v>0.99060000000000004</v>
      </c>
      <c r="H137" s="15">
        <v>1.0033000000000001</v>
      </c>
      <c r="I137" s="15">
        <v>1E-4</v>
      </c>
      <c r="J137" s="16">
        <v>8.0206542663257704E-2</v>
      </c>
      <c r="K137" s="16">
        <v>2.6519375350668901E-2</v>
      </c>
      <c r="L137" s="4">
        <v>0.33</v>
      </c>
      <c r="M137" s="4">
        <v>6.4996364304769766E-2</v>
      </c>
      <c r="N137" s="4">
        <v>2.1490303960160727E-2</v>
      </c>
      <c r="O137" s="4">
        <v>64.99636430476977</v>
      </c>
      <c r="P137" s="4">
        <v>21.490303960160727</v>
      </c>
    </row>
    <row r="138" spans="1:16" x14ac:dyDescent="0.35">
      <c r="A138" s="13" t="s">
        <v>5</v>
      </c>
      <c r="B138" s="13" t="s">
        <v>54</v>
      </c>
      <c r="C138" s="14">
        <v>30</v>
      </c>
      <c r="D138" s="14">
        <v>-1.55555555555556</v>
      </c>
      <c r="E138" s="14" t="s">
        <v>22</v>
      </c>
      <c r="F138" s="15"/>
      <c r="G138" s="15">
        <v>1.0802</v>
      </c>
      <c r="H138" s="15">
        <v>0.9758</v>
      </c>
      <c r="I138" s="15">
        <v>3.5999999999999999E-3</v>
      </c>
      <c r="J138" s="16">
        <v>9.6573803248509501E-3</v>
      </c>
      <c r="K138" s="16">
        <v>5.1023682215256098E-2</v>
      </c>
      <c r="L138" s="4">
        <v>0.33</v>
      </c>
      <c r="M138" s="4">
        <v>7.8259776444805224E-3</v>
      </c>
      <c r="N138" s="4">
        <v>4.1347672238623942E-2</v>
      </c>
      <c r="O138" s="4">
        <v>7.8259776444805222</v>
      </c>
      <c r="P138" s="4">
        <v>41.347672238623943</v>
      </c>
    </row>
    <row r="139" spans="1:16" x14ac:dyDescent="0.35">
      <c r="A139" s="13" t="s">
        <v>5</v>
      </c>
      <c r="B139" s="13" t="s">
        <v>54</v>
      </c>
      <c r="C139" s="14">
        <v>33</v>
      </c>
      <c r="D139" s="14">
        <v>15.1904761904762</v>
      </c>
      <c r="E139" s="14" t="s">
        <v>22</v>
      </c>
      <c r="F139" s="15"/>
      <c r="G139" s="15">
        <v>1.0336000000000001</v>
      </c>
      <c r="H139" s="15">
        <v>1.0409999999999999</v>
      </c>
      <c r="I139" s="15">
        <v>2.24E-2</v>
      </c>
      <c r="J139" s="16">
        <v>0.131687483740971</v>
      </c>
      <c r="K139" s="16">
        <v>5.5839026211573002E-2</v>
      </c>
      <c r="L139" s="4">
        <v>0.33</v>
      </c>
      <c r="M139" s="4">
        <v>0.10671458192060353</v>
      </c>
      <c r="N139" s="4">
        <v>4.5249845830015685E-2</v>
      </c>
      <c r="O139" s="4">
        <v>106.71458192060352</v>
      </c>
      <c r="P139" s="4">
        <v>45.249845830015687</v>
      </c>
    </row>
    <row r="140" spans="1:16" x14ac:dyDescent="0.35">
      <c r="A140" s="13" t="s">
        <v>5</v>
      </c>
      <c r="B140" s="13" t="s">
        <v>54</v>
      </c>
      <c r="C140" s="14">
        <v>34</v>
      </c>
      <c r="D140" s="14">
        <v>2.90476190476191</v>
      </c>
      <c r="E140" s="14" t="s">
        <v>22</v>
      </c>
      <c r="F140" s="15"/>
      <c r="G140" s="15">
        <v>0.98670000000000002</v>
      </c>
      <c r="H140" s="15">
        <v>0.91559999999999997</v>
      </c>
      <c r="I140" s="15">
        <v>-2.29E-2</v>
      </c>
      <c r="J140" s="16">
        <v>4.1039073682179197E-2</v>
      </c>
      <c r="K140" s="16">
        <v>0.129553115883982</v>
      </c>
      <c r="L140" s="4">
        <v>0.33</v>
      </c>
      <c r="M140" s="4">
        <v>3.3256521166559756E-2</v>
      </c>
      <c r="N140" s="4">
        <v>0.10498497051750788</v>
      </c>
      <c r="O140" s="4">
        <v>33.256521166559757</v>
      </c>
      <c r="P140" s="4">
        <v>104.98497051750788</v>
      </c>
    </row>
    <row r="141" spans="1:16" x14ac:dyDescent="0.35">
      <c r="A141" s="13" t="s">
        <v>5</v>
      </c>
      <c r="B141" s="13" t="s">
        <v>54</v>
      </c>
      <c r="C141" s="14">
        <v>35</v>
      </c>
      <c r="D141" s="14">
        <v>-7.9365079365075503E-2</v>
      </c>
      <c r="E141" s="14" t="s">
        <v>22</v>
      </c>
      <c r="F141" s="15"/>
      <c r="G141" s="15">
        <v>1.0157</v>
      </c>
      <c r="H141" s="15">
        <v>1.0456000000000001</v>
      </c>
      <c r="I141" s="15">
        <v>2.12E-2</v>
      </c>
      <c r="J141" s="16">
        <v>8.9516802779258399E-4</v>
      </c>
      <c r="K141" s="16">
        <v>8.2447129604384703E-2</v>
      </c>
      <c r="L141" s="4">
        <v>0.33</v>
      </c>
      <c r="M141" s="4">
        <v>7.2541048792821607E-4</v>
      </c>
      <c r="N141" s="4">
        <v>6.6812051657027527E-2</v>
      </c>
      <c r="O141" s="4">
        <v>0.72541048792821605</v>
      </c>
      <c r="P141" s="4">
        <v>66.812051657027524</v>
      </c>
    </row>
    <row r="142" spans="1:16" x14ac:dyDescent="0.35">
      <c r="A142" s="13" t="s">
        <v>5</v>
      </c>
      <c r="B142" s="13" t="s">
        <v>54</v>
      </c>
      <c r="C142" s="14">
        <v>36</v>
      </c>
      <c r="D142" s="14">
        <v>4.3174603174603199</v>
      </c>
      <c r="E142" s="14" t="s">
        <v>22</v>
      </c>
      <c r="F142" s="15"/>
      <c r="G142" s="15">
        <v>0.88639999999999997</v>
      </c>
      <c r="H142" s="15">
        <v>0.88560000000000005</v>
      </c>
      <c r="I142" s="15">
        <v>-5.8999999999999999E-3</v>
      </c>
      <c r="J142" s="16">
        <v>4.4304353429129299E-2</v>
      </c>
      <c r="K142" s="16">
        <v>8.8154245688384397E-2</v>
      </c>
      <c r="L142" s="4">
        <v>0.33</v>
      </c>
      <c r="M142" s="4">
        <v>3.5902581013333053E-2</v>
      </c>
      <c r="N142" s="4">
        <v>7.1436883794258929E-2</v>
      </c>
      <c r="O142" s="4">
        <v>35.902581013333055</v>
      </c>
      <c r="P142" s="4">
        <v>71.436883794258932</v>
      </c>
    </row>
    <row r="143" spans="1:16" x14ac:dyDescent="0.35">
      <c r="A143" s="13" t="s">
        <v>5</v>
      </c>
      <c r="B143" s="13" t="s">
        <v>54</v>
      </c>
      <c r="C143" s="14">
        <v>38</v>
      </c>
      <c r="D143" s="14">
        <v>17.174603174603199</v>
      </c>
      <c r="E143" s="14" t="s">
        <v>22</v>
      </c>
      <c r="F143" s="15"/>
      <c r="G143" s="15">
        <v>1.1111</v>
      </c>
      <c r="H143" s="15">
        <v>1.0973999999999999</v>
      </c>
      <c r="I143" s="15">
        <v>-1.9699999999999999E-2</v>
      </c>
      <c r="J143" s="16">
        <v>8.4057564867754606E-2</v>
      </c>
      <c r="K143" s="16">
        <v>5.0086038971566799E-2</v>
      </c>
      <c r="L143" s="4">
        <v>0.33</v>
      </c>
      <c r="M143" s="4">
        <v>6.8117087799860657E-2</v>
      </c>
      <c r="N143" s="4">
        <v>4.0587841433915119E-2</v>
      </c>
      <c r="O143" s="4">
        <v>68.117087799860656</v>
      </c>
      <c r="P143" s="4">
        <v>40.587841433915116</v>
      </c>
    </row>
    <row r="144" spans="1:16" x14ac:dyDescent="0.35">
      <c r="A144" s="13" t="s">
        <v>5</v>
      </c>
      <c r="B144" s="13" t="s">
        <v>54</v>
      </c>
      <c r="C144" s="14">
        <v>41</v>
      </c>
      <c r="D144" s="14">
        <v>-11.698412698412699</v>
      </c>
      <c r="E144" s="14" t="s">
        <v>22</v>
      </c>
      <c r="F144" s="15"/>
      <c r="G144" s="15">
        <v>1.139</v>
      </c>
      <c r="H144" s="15">
        <v>0.85529999999999995</v>
      </c>
      <c r="I144" s="15">
        <v>6.2600000000000003E-2</v>
      </c>
      <c r="J144" s="16">
        <v>0.40884175998619898</v>
      </c>
      <c r="K144" s="16">
        <v>0.37596470754621503</v>
      </c>
      <c r="L144" s="4">
        <v>0.33</v>
      </c>
      <c r="M144" s="4">
        <v>0.33130997912018617</v>
      </c>
      <c r="N144" s="4">
        <v>0.30466765286224218</v>
      </c>
      <c r="O144" s="4">
        <v>331.3099791201862</v>
      </c>
      <c r="P144" s="4">
        <v>304.66765286224216</v>
      </c>
    </row>
    <row r="145" spans="1:16" x14ac:dyDescent="0.35">
      <c r="A145" s="13" t="s">
        <v>5</v>
      </c>
      <c r="B145" s="13" t="s">
        <v>54</v>
      </c>
      <c r="C145" s="14">
        <v>44</v>
      </c>
      <c r="D145" s="14">
        <v>0.28571428571428498</v>
      </c>
      <c r="E145" s="14" t="s">
        <v>22</v>
      </c>
      <c r="F145" s="15"/>
      <c r="G145" s="15">
        <v>1.0457000000000001</v>
      </c>
      <c r="H145" s="15">
        <v>1.1380999999999999</v>
      </c>
      <c r="I145" s="15">
        <v>-1.6000000000000001E-3</v>
      </c>
      <c r="J145" s="16">
        <v>2.97163295625338E-3</v>
      </c>
      <c r="K145" s="16">
        <v>8.7108974766834907E-2</v>
      </c>
      <c r="L145" s="4">
        <v>0.33</v>
      </c>
      <c r="M145" s="4">
        <v>2.4080995364133021E-3</v>
      </c>
      <c r="N145" s="4">
        <v>7.0589835569035572E-2</v>
      </c>
      <c r="O145" s="4">
        <v>2.4080995364133022</v>
      </c>
      <c r="P145" s="4">
        <v>70.589835569035571</v>
      </c>
    </row>
    <row r="146" spans="1:16" x14ac:dyDescent="0.35">
      <c r="A146" s="10" t="s">
        <v>5</v>
      </c>
      <c r="B146" s="10" t="s">
        <v>54</v>
      </c>
      <c r="C146" s="21">
        <v>47</v>
      </c>
      <c r="D146" s="21">
        <v>5.6984126984127004</v>
      </c>
      <c r="E146" s="21" t="s">
        <v>22</v>
      </c>
      <c r="F146" s="11"/>
      <c r="G146" s="11">
        <v>1.0498000000000001</v>
      </c>
      <c r="H146" s="11">
        <v>0.94199999999999995</v>
      </c>
      <c r="I146" s="11">
        <v>-2.3599999999999999E-2</v>
      </c>
      <c r="J146" s="22">
        <v>6.6121701160117397E-2</v>
      </c>
      <c r="K146" s="22">
        <v>7.9826660110644404E-2</v>
      </c>
      <c r="L146" s="4">
        <v>0.33</v>
      </c>
      <c r="M146" s="4">
        <v>5.3582538710060287E-2</v>
      </c>
      <c r="N146" s="4">
        <v>6.4688521777678878E-2</v>
      </c>
      <c r="O146" s="4">
        <v>53.582538710060284</v>
      </c>
      <c r="P146" s="4">
        <v>64.688521777678872</v>
      </c>
    </row>
    <row r="147" spans="1:16" x14ac:dyDescent="0.35">
      <c r="A147" s="10" t="s">
        <v>5</v>
      </c>
      <c r="B147" s="10" t="s">
        <v>54</v>
      </c>
      <c r="C147" s="21">
        <v>48</v>
      </c>
      <c r="D147" s="21">
        <v>6.5396825396825404</v>
      </c>
      <c r="E147" s="21" t="s">
        <v>22</v>
      </c>
      <c r="F147" s="11"/>
      <c r="G147" s="11">
        <v>1.0631999999999999</v>
      </c>
      <c r="H147" s="11">
        <v>1.0939000000000001</v>
      </c>
      <c r="I147" s="11">
        <v>-4.5999999999999999E-3</v>
      </c>
      <c r="J147" s="22">
        <v>3.33466712196804E-2</v>
      </c>
      <c r="K147" s="22">
        <v>3.8873385642285201E-2</v>
      </c>
      <c r="L147" s="4">
        <v>0.33</v>
      </c>
      <c r="M147" s="4">
        <v>2.7022887647027469E-2</v>
      </c>
      <c r="N147" s="4">
        <v>3.1501529065698197E-2</v>
      </c>
      <c r="O147" s="4">
        <v>27.022887647027467</v>
      </c>
      <c r="P147" s="4">
        <v>31.501529065698197</v>
      </c>
    </row>
    <row r="148" spans="1:16" x14ac:dyDescent="0.35">
      <c r="A148" s="13" t="s">
        <v>6</v>
      </c>
      <c r="B148" s="13" t="s">
        <v>55</v>
      </c>
      <c r="C148" s="14">
        <v>2</v>
      </c>
      <c r="D148" s="14">
        <v>39.063492063492099</v>
      </c>
      <c r="E148" s="14" t="s">
        <v>22</v>
      </c>
      <c r="F148" s="15"/>
      <c r="G148" s="15">
        <v>1.0204</v>
      </c>
      <c r="H148" s="15">
        <v>0.95069999999999999</v>
      </c>
      <c r="I148" s="15">
        <v>-2.8E-3</v>
      </c>
      <c r="J148" s="16">
        <v>7.7908543843245706E-2</v>
      </c>
      <c r="K148" s="16">
        <v>2.41144266960896E-2</v>
      </c>
      <c r="L148" s="4">
        <v>0.4</v>
      </c>
      <c r="M148" s="4">
        <v>7.2357836142188464E-2</v>
      </c>
      <c r="N148" s="4">
        <v>2.239635923691748E-2</v>
      </c>
      <c r="O148" s="4">
        <v>72.357836142188461</v>
      </c>
      <c r="P148" s="4">
        <v>22.39635923691748</v>
      </c>
    </row>
    <row r="149" spans="1:16" x14ac:dyDescent="0.35">
      <c r="A149" s="13" t="s">
        <v>6</v>
      </c>
      <c r="B149" s="13" t="s">
        <v>55</v>
      </c>
      <c r="C149" s="14">
        <v>4</v>
      </c>
      <c r="D149" s="14">
        <v>30.2222222222222</v>
      </c>
      <c r="E149" s="14" t="s">
        <v>22</v>
      </c>
      <c r="F149" s="15"/>
      <c r="G149" s="15">
        <v>0.86399999999999999</v>
      </c>
      <c r="H149" s="15">
        <v>0.86299999999999999</v>
      </c>
      <c r="I149" s="15">
        <v>-1.5800000000000002E-2</v>
      </c>
      <c r="J149" s="16">
        <v>0.51451613624977799</v>
      </c>
      <c r="K149" s="16">
        <v>0.195026269195511</v>
      </c>
      <c r="L149" s="4">
        <v>0.4</v>
      </c>
      <c r="M149" s="4">
        <v>0.47785868459022607</v>
      </c>
      <c r="N149" s="4">
        <v>0.18113133853796878</v>
      </c>
      <c r="O149" s="4">
        <v>477.85868459022606</v>
      </c>
      <c r="P149" s="4">
        <v>181.13133853796879</v>
      </c>
    </row>
    <row r="150" spans="1:16" x14ac:dyDescent="0.35">
      <c r="A150" s="13" t="s">
        <v>6</v>
      </c>
      <c r="B150" s="13" t="s">
        <v>55</v>
      </c>
      <c r="C150" s="14">
        <v>7</v>
      </c>
      <c r="D150" s="14">
        <v>0.87301587301587302</v>
      </c>
      <c r="E150" s="14" t="s">
        <v>22</v>
      </c>
      <c r="F150" s="15"/>
      <c r="G150" s="15">
        <v>1.131</v>
      </c>
      <c r="H150" s="15">
        <v>0.9083</v>
      </c>
      <c r="I150" s="15">
        <v>-3.3999999999999998E-3</v>
      </c>
      <c r="J150" s="16">
        <v>3.2868158243691901E-2</v>
      </c>
      <c r="K150" s="16">
        <v>0.35157032812845102</v>
      </c>
      <c r="L150" s="4">
        <v>0.4</v>
      </c>
      <c r="M150" s="4">
        <v>3.0526418428224338E-2</v>
      </c>
      <c r="N150" s="4">
        <v>0.32652218794331012</v>
      </c>
      <c r="O150" s="4">
        <v>30.526418428224339</v>
      </c>
      <c r="P150" s="4">
        <v>326.52218794331014</v>
      </c>
    </row>
    <row r="151" spans="1:16" x14ac:dyDescent="0.35">
      <c r="A151" s="13" t="s">
        <v>6</v>
      </c>
      <c r="B151" s="13" t="s">
        <v>55</v>
      </c>
      <c r="C151" s="14">
        <v>14</v>
      </c>
      <c r="D151" s="14">
        <v>17.285714285714299</v>
      </c>
      <c r="E151" s="14" t="s">
        <v>22</v>
      </c>
      <c r="F151" s="15"/>
      <c r="G151" s="15">
        <v>0.99470000000000003</v>
      </c>
      <c r="H151" s="15">
        <v>0.86029999999999995</v>
      </c>
      <c r="I151" s="15">
        <v>6.4000000000000003E-3</v>
      </c>
      <c r="J151" s="16">
        <v>8.1802300123101301E-2</v>
      </c>
      <c r="K151" s="16">
        <v>4.1461558465201297E-2</v>
      </c>
      <c r="L151" s="4">
        <v>0.4</v>
      </c>
      <c r="M151" s="4">
        <v>7.5974176083572625E-2</v>
      </c>
      <c r="N151" s="4">
        <v>3.8507569332331883E-2</v>
      </c>
      <c r="O151" s="4">
        <v>75.97417608357263</v>
      </c>
      <c r="P151" s="4">
        <v>38.507569332331883</v>
      </c>
    </row>
    <row r="152" spans="1:16" x14ac:dyDescent="0.35">
      <c r="A152" s="13" t="s">
        <v>6</v>
      </c>
      <c r="B152" s="13" t="s">
        <v>55</v>
      </c>
      <c r="C152" s="14">
        <v>18</v>
      </c>
      <c r="D152" s="14">
        <v>15.7936507936508</v>
      </c>
      <c r="E152" s="14" t="s">
        <v>22</v>
      </c>
      <c r="F152" s="15"/>
      <c r="G152" s="15">
        <v>1.0973999999999999</v>
      </c>
      <c r="H152" s="15">
        <v>0.99429999999999996</v>
      </c>
      <c r="I152" s="15">
        <v>-5.5999999999999999E-3</v>
      </c>
      <c r="J152" s="16">
        <v>2.7005315562457399E-2</v>
      </c>
      <c r="K152" s="16">
        <v>1.86842966049376E-2</v>
      </c>
      <c r="L152" s="4">
        <v>0.4</v>
      </c>
      <c r="M152" s="4">
        <v>2.5081282514636434E-2</v>
      </c>
      <c r="N152" s="4">
        <v>1.7353106674568287E-2</v>
      </c>
      <c r="O152" s="4">
        <v>25.081282514636435</v>
      </c>
      <c r="P152" s="4">
        <v>17.353106674568288</v>
      </c>
    </row>
    <row r="153" spans="1:16" x14ac:dyDescent="0.35">
      <c r="A153" s="13" t="s">
        <v>6</v>
      </c>
      <c r="B153" s="13" t="s">
        <v>55</v>
      </c>
      <c r="C153" s="14">
        <v>19</v>
      </c>
      <c r="D153" s="14">
        <v>12.380952380952399</v>
      </c>
      <c r="E153" s="14" t="s">
        <v>22</v>
      </c>
      <c r="F153" s="15"/>
      <c r="G153" s="15">
        <v>0.95550000000000002</v>
      </c>
      <c r="H153" s="15">
        <v>0.97209999999999996</v>
      </c>
      <c r="I153" s="15">
        <v>-3.0999999999999999E-3</v>
      </c>
      <c r="J153" s="16">
        <v>4.2633176309434299E-2</v>
      </c>
      <c r="K153" s="16">
        <v>3.7474078400856099E-2</v>
      </c>
      <c r="L153" s="4">
        <v>0.4</v>
      </c>
      <c r="M153" s="4">
        <v>3.9595713556473039E-2</v>
      </c>
      <c r="N153" s="4">
        <v>3.4804183094018219E-2</v>
      </c>
      <c r="O153" s="4">
        <v>39.595713556473036</v>
      </c>
      <c r="P153" s="4">
        <v>34.804183094018221</v>
      </c>
    </row>
    <row r="154" spans="1:16" x14ac:dyDescent="0.35">
      <c r="A154" s="13" t="s">
        <v>6</v>
      </c>
      <c r="B154" s="13" t="s">
        <v>55</v>
      </c>
      <c r="C154" s="14">
        <v>20</v>
      </c>
      <c r="D154" s="14">
        <v>-5.1587301587301599</v>
      </c>
      <c r="E154" s="14" t="s">
        <v>22</v>
      </c>
      <c r="F154" s="15"/>
      <c r="G154" s="15">
        <v>1.1371</v>
      </c>
      <c r="H154" s="15">
        <v>0.92849999999999999</v>
      </c>
      <c r="I154" s="15">
        <v>-1.72E-2</v>
      </c>
      <c r="J154" s="16">
        <v>0.15873849969076401</v>
      </c>
      <c r="K154" s="16">
        <v>0.29692841658777702</v>
      </c>
      <c r="L154" s="4">
        <v>0.4</v>
      </c>
      <c r="M154" s="4">
        <v>0.1474289440345754</v>
      </c>
      <c r="N154" s="4">
        <v>0.27577331899113011</v>
      </c>
      <c r="O154" s="4">
        <v>147.42894403457541</v>
      </c>
      <c r="P154" s="4">
        <v>275.77331899113011</v>
      </c>
    </row>
    <row r="155" spans="1:16" x14ac:dyDescent="0.35">
      <c r="A155" s="13" t="s">
        <v>6</v>
      </c>
      <c r="B155" s="13" t="s">
        <v>55</v>
      </c>
      <c r="C155" s="14">
        <v>21</v>
      </c>
      <c r="D155" s="14">
        <v>81.079365079365104</v>
      </c>
      <c r="E155" s="14" t="s">
        <v>22</v>
      </c>
      <c r="F155" s="15"/>
      <c r="G155" s="15">
        <v>0.98629999999999995</v>
      </c>
      <c r="H155" s="15">
        <v>0.98750000000000004</v>
      </c>
      <c r="I155" s="15">
        <v>3.0000000000000001E-3</v>
      </c>
      <c r="J155" s="16">
        <v>0.12906874647342001</v>
      </c>
      <c r="K155" s="16">
        <v>2.4774425685321601E-2</v>
      </c>
      <c r="L155" s="4">
        <v>0.4</v>
      </c>
      <c r="M155" s="4">
        <v>0.11987305560725157</v>
      </c>
      <c r="N155" s="4">
        <v>2.3009335636693936E-2</v>
      </c>
      <c r="O155" s="4">
        <v>119.87305560725157</v>
      </c>
      <c r="P155" s="4">
        <v>23.009335636693937</v>
      </c>
    </row>
    <row r="156" spans="1:16" x14ac:dyDescent="0.35">
      <c r="A156" s="13" t="s">
        <v>6</v>
      </c>
      <c r="B156" s="13" t="s">
        <v>56</v>
      </c>
      <c r="C156" s="14">
        <v>1</v>
      </c>
      <c r="D156" s="14">
        <v>105</v>
      </c>
      <c r="E156" s="14" t="s">
        <v>22</v>
      </c>
      <c r="F156" s="15"/>
      <c r="G156" s="15">
        <v>1.0054000000000001</v>
      </c>
      <c r="H156" s="15">
        <v>1.0032000000000001</v>
      </c>
      <c r="I156" s="15">
        <v>-2.5000000000000001E-3</v>
      </c>
      <c r="J156" s="16">
        <v>0.113553750363847</v>
      </c>
      <c r="K156" s="16">
        <v>1.9837679032724501E-2</v>
      </c>
      <c r="L156" s="4">
        <v>0.4</v>
      </c>
      <c r="M156" s="4">
        <v>0.10546344799730903</v>
      </c>
      <c r="N156" s="4">
        <v>1.8424314691072877E-2</v>
      </c>
      <c r="O156" s="4">
        <v>105.46344799730903</v>
      </c>
      <c r="P156" s="4">
        <v>18.424314691072876</v>
      </c>
    </row>
    <row r="157" spans="1:16" x14ac:dyDescent="0.35">
      <c r="A157" s="13" t="s">
        <v>6</v>
      </c>
      <c r="B157" s="13" t="s">
        <v>56</v>
      </c>
      <c r="C157" s="14">
        <v>2</v>
      </c>
      <c r="D157" s="14">
        <v>26.650793650793599</v>
      </c>
      <c r="E157" s="14" t="s">
        <v>22</v>
      </c>
      <c r="F157" s="15"/>
      <c r="G157" s="15">
        <v>0.94089999999999996</v>
      </c>
      <c r="H157" s="15">
        <v>1.0304</v>
      </c>
      <c r="I157" s="15">
        <v>-1E-4</v>
      </c>
      <c r="J157" s="16">
        <v>0.48955374149961001</v>
      </c>
      <c r="K157" s="16">
        <v>0.24932921507776501</v>
      </c>
      <c r="L157" s="4">
        <v>0.4</v>
      </c>
      <c r="M157" s="4">
        <v>0.45467477201853868</v>
      </c>
      <c r="N157" s="4">
        <v>0.23156539193385842</v>
      </c>
      <c r="O157" s="4">
        <v>454.67477201853865</v>
      </c>
      <c r="P157" s="4">
        <v>231.56539193385842</v>
      </c>
    </row>
    <row r="158" spans="1:16" x14ac:dyDescent="0.35">
      <c r="A158" s="13" t="s">
        <v>6</v>
      </c>
      <c r="B158" s="13" t="s">
        <v>56</v>
      </c>
      <c r="C158" s="14">
        <v>3</v>
      </c>
      <c r="D158" s="14">
        <v>143.15873015873001</v>
      </c>
      <c r="E158" s="14" t="s">
        <v>22</v>
      </c>
      <c r="F158" s="15"/>
      <c r="G158" s="15">
        <v>1.0315000000000001</v>
      </c>
      <c r="H158" s="15">
        <v>1.0024999999999999</v>
      </c>
      <c r="I158" s="15">
        <v>-1E-4</v>
      </c>
      <c r="J158" s="16">
        <v>6.13935924340476E-2</v>
      </c>
      <c r="K158" s="16">
        <v>6.5103882353728902E-3</v>
      </c>
      <c r="L158" s="4">
        <v>0.4</v>
      </c>
      <c r="M158" s="4">
        <v>5.7019516504648982E-2</v>
      </c>
      <c r="N158" s="4">
        <v>6.0465461413958029E-3</v>
      </c>
      <c r="O158" s="4">
        <v>57.019516504648983</v>
      </c>
      <c r="P158" s="4">
        <v>6.0465461413958028</v>
      </c>
    </row>
    <row r="159" spans="1:16" x14ac:dyDescent="0.35">
      <c r="A159" s="13" t="s">
        <v>6</v>
      </c>
      <c r="B159" s="13" t="s">
        <v>56</v>
      </c>
      <c r="C159" s="14">
        <v>4</v>
      </c>
      <c r="D159" s="14">
        <v>40.539682539682502</v>
      </c>
      <c r="E159" s="14" t="s">
        <v>22</v>
      </c>
      <c r="F159" s="15"/>
      <c r="G159" s="15">
        <v>0.96130000000000004</v>
      </c>
      <c r="H159" s="15">
        <v>0.97460000000000002</v>
      </c>
      <c r="I159" s="15">
        <v>8.9999999999999998E-4</v>
      </c>
      <c r="J159" s="16">
        <v>6.05792754419225E-2</v>
      </c>
      <c r="K159" s="16">
        <v>1.5809541812911301E-2</v>
      </c>
      <c r="L159" s="4">
        <v>0.4</v>
      </c>
      <c r="M159" s="4">
        <v>5.6263216712901611E-2</v>
      </c>
      <c r="N159" s="4">
        <v>1.4683167975560711E-2</v>
      </c>
      <c r="O159" s="4">
        <v>56.26321671290161</v>
      </c>
      <c r="P159" s="4">
        <v>14.683167975560711</v>
      </c>
    </row>
    <row r="160" spans="1:16" x14ac:dyDescent="0.35">
      <c r="A160" s="13" t="s">
        <v>6</v>
      </c>
      <c r="B160" s="13" t="s">
        <v>56</v>
      </c>
      <c r="C160" s="14">
        <v>7</v>
      </c>
      <c r="D160" s="14">
        <v>13.285714285714301</v>
      </c>
      <c r="E160" s="14" t="s">
        <v>22</v>
      </c>
      <c r="F160" s="15"/>
      <c r="G160" s="15">
        <v>1.0053000000000001</v>
      </c>
      <c r="H160" s="15">
        <v>0.86080000000000001</v>
      </c>
      <c r="I160" s="15">
        <v>-8.3999999999999995E-3</v>
      </c>
      <c r="J160" s="16">
        <v>4.0988957228980501E-2</v>
      </c>
      <c r="K160" s="16">
        <v>3.00376867344649E-2</v>
      </c>
      <c r="L160" s="4">
        <v>0.4</v>
      </c>
      <c r="M160" s="4">
        <v>3.8068639259657644E-2</v>
      </c>
      <c r="N160" s="4">
        <v>2.7897607985022398E-2</v>
      </c>
      <c r="O160" s="4">
        <v>38.068639259657644</v>
      </c>
      <c r="P160" s="4">
        <v>27.897607985022397</v>
      </c>
    </row>
    <row r="161" spans="1:16" x14ac:dyDescent="0.35">
      <c r="A161" s="13" t="s">
        <v>6</v>
      </c>
      <c r="B161" s="13" t="s">
        <v>56</v>
      </c>
      <c r="C161" s="14">
        <v>8</v>
      </c>
      <c r="D161" s="14">
        <v>21.238095238095202</v>
      </c>
      <c r="E161" s="14" t="s">
        <v>22</v>
      </c>
      <c r="F161" s="15"/>
      <c r="G161" s="15">
        <v>0.96360000000000001</v>
      </c>
      <c r="H161" s="15">
        <v>0.96140000000000003</v>
      </c>
      <c r="I161" s="15">
        <v>-5.5999999999999999E-3</v>
      </c>
      <c r="J161" s="16">
        <v>7.2642031607357702E-2</v>
      </c>
      <c r="K161" s="16">
        <v>3.6304322919417202E-2</v>
      </c>
      <c r="L161" s="4">
        <v>0.4</v>
      </c>
      <c r="M161" s="4">
        <v>6.7466544242651152E-2</v>
      </c>
      <c r="N161" s="4">
        <v>3.3717768545920866E-2</v>
      </c>
      <c r="O161" s="4">
        <v>67.466544242651153</v>
      </c>
      <c r="P161" s="4">
        <v>33.717768545920869</v>
      </c>
    </row>
    <row r="162" spans="1:16" x14ac:dyDescent="0.35">
      <c r="A162" s="13" t="s">
        <v>6</v>
      </c>
      <c r="B162" s="13" t="s">
        <v>56</v>
      </c>
      <c r="C162" s="14">
        <v>9</v>
      </c>
      <c r="D162" s="14">
        <v>51.4444444444444</v>
      </c>
      <c r="E162" s="14" t="s">
        <v>22</v>
      </c>
      <c r="F162" s="15"/>
      <c r="G162" s="15">
        <v>1.0823</v>
      </c>
      <c r="H162" s="15">
        <v>1.0959000000000001</v>
      </c>
      <c r="I162" s="15">
        <v>-2.5000000000000001E-3</v>
      </c>
      <c r="J162" s="16">
        <v>7.6441436557298806E-2</v>
      </c>
      <c r="K162" s="16">
        <v>1.58523695675706E-2</v>
      </c>
      <c r="L162" s="4">
        <v>0.4</v>
      </c>
      <c r="M162" s="4">
        <v>7.0995255052068912E-2</v>
      </c>
      <c r="N162" s="4">
        <v>1.4722944404449058E-2</v>
      </c>
      <c r="O162" s="4">
        <v>70.995255052068913</v>
      </c>
      <c r="P162" s="4">
        <v>14.722944404449057</v>
      </c>
    </row>
    <row r="163" spans="1:16" x14ac:dyDescent="0.35">
      <c r="A163" s="13" t="s">
        <v>6</v>
      </c>
      <c r="B163" s="13" t="s">
        <v>56</v>
      </c>
      <c r="C163" s="14">
        <v>12</v>
      </c>
      <c r="D163" s="14">
        <v>24.396825396825399</v>
      </c>
      <c r="E163" s="14" t="s">
        <v>22</v>
      </c>
      <c r="F163" s="15"/>
      <c r="G163" s="15">
        <v>1.0141</v>
      </c>
      <c r="H163" s="15">
        <v>1.002</v>
      </c>
      <c r="I163" s="15">
        <v>1.2500000000000001E-2</v>
      </c>
      <c r="J163" s="16">
        <v>0.125889614010947</v>
      </c>
      <c r="K163" s="16">
        <v>6.2046752682370199E-2</v>
      </c>
      <c r="L163" s="4">
        <v>0.4</v>
      </c>
      <c r="M163" s="4">
        <v>0.11692042506833698</v>
      </c>
      <c r="N163" s="4">
        <v>5.7626141399574608E-2</v>
      </c>
      <c r="O163" s="4">
        <v>116.92042506833698</v>
      </c>
      <c r="P163" s="4">
        <v>57.626141399574607</v>
      </c>
    </row>
    <row r="164" spans="1:16" x14ac:dyDescent="0.35">
      <c r="A164" s="13" t="s">
        <v>6</v>
      </c>
      <c r="B164" s="13" t="s">
        <v>56</v>
      </c>
      <c r="C164" s="14">
        <v>15</v>
      </c>
      <c r="D164" s="14">
        <v>-3.4285714285714302</v>
      </c>
      <c r="E164" s="14" t="s">
        <v>22</v>
      </c>
      <c r="F164" s="15"/>
      <c r="G164" s="15">
        <v>0.9002</v>
      </c>
      <c r="H164" s="15">
        <v>0.95050000000000001</v>
      </c>
      <c r="I164" s="15">
        <v>-5.0000000000000001E-3</v>
      </c>
      <c r="J164" s="16">
        <v>0.15285883012455001</v>
      </c>
      <c r="K164" s="16">
        <v>0.333470487312788</v>
      </c>
      <c r="L164" s="4">
        <v>0.4</v>
      </c>
      <c r="M164" s="4">
        <v>0.14196818009194129</v>
      </c>
      <c r="N164" s="4">
        <v>0.30971189665389098</v>
      </c>
      <c r="O164" s="4">
        <v>141.96818009194129</v>
      </c>
      <c r="P164" s="4">
        <v>309.71189665389096</v>
      </c>
    </row>
    <row r="165" spans="1:16" x14ac:dyDescent="0.35">
      <c r="A165" s="13" t="s">
        <v>6</v>
      </c>
      <c r="B165" s="13" t="s">
        <v>56</v>
      </c>
      <c r="C165" s="14">
        <v>18</v>
      </c>
      <c r="D165" s="14">
        <v>10.7619047619048</v>
      </c>
      <c r="E165" s="14" t="s">
        <v>22</v>
      </c>
      <c r="F165" s="15"/>
      <c r="G165" s="15">
        <v>0.99670000000000003</v>
      </c>
      <c r="H165" s="15">
        <v>1.0105</v>
      </c>
      <c r="I165" s="15">
        <v>6.9999999999999999E-4</v>
      </c>
      <c r="J165" s="16">
        <v>3.2062107478391298E-2</v>
      </c>
      <c r="K165" s="16">
        <v>2.99567035728289E-2</v>
      </c>
      <c r="L165" s="4">
        <v>0.4</v>
      </c>
      <c r="M165" s="4">
        <v>2.9777795923929345E-2</v>
      </c>
      <c r="N165" s="4">
        <v>2.7822394586711117E-2</v>
      </c>
      <c r="O165" s="4">
        <v>29.777795923929347</v>
      </c>
      <c r="P165" s="4">
        <v>27.822394586711116</v>
      </c>
    </row>
    <row r="166" spans="1:16" x14ac:dyDescent="0.35">
      <c r="A166" s="13" t="s">
        <v>6</v>
      </c>
      <c r="B166" s="13" t="s">
        <v>56</v>
      </c>
      <c r="C166" s="14">
        <v>19</v>
      </c>
      <c r="D166" s="14">
        <v>6.6825396825396801</v>
      </c>
      <c r="E166" s="14" t="s">
        <v>22</v>
      </c>
      <c r="F166" s="15"/>
      <c r="G166" s="15">
        <v>0.91739999999999999</v>
      </c>
      <c r="H166" s="15">
        <v>0.94899999999999995</v>
      </c>
      <c r="I166" s="15">
        <v>6.6600000000000006E-2</v>
      </c>
      <c r="J166" s="16">
        <v>9.9540543226806999E-2</v>
      </c>
      <c r="K166" s="16">
        <v>0.15565873635788699</v>
      </c>
      <c r="L166" s="4">
        <v>0.4</v>
      </c>
      <c r="M166" s="4">
        <v>9.2448632216788035E-2</v>
      </c>
      <c r="N166" s="4">
        <v>0.14456860292686061</v>
      </c>
      <c r="O166" s="4">
        <v>92.448632216788042</v>
      </c>
      <c r="P166" s="4">
        <v>144.56860292686062</v>
      </c>
    </row>
    <row r="167" spans="1:16" x14ac:dyDescent="0.35">
      <c r="A167" s="13" t="s">
        <v>6</v>
      </c>
      <c r="B167" s="13" t="s">
        <v>56</v>
      </c>
      <c r="C167" s="14">
        <v>22</v>
      </c>
      <c r="D167" s="14">
        <v>5</v>
      </c>
      <c r="E167" s="14" t="s">
        <v>22</v>
      </c>
      <c r="F167" s="15"/>
      <c r="G167" s="15">
        <v>1.1237999999999999</v>
      </c>
      <c r="H167" s="15">
        <v>1.0223</v>
      </c>
      <c r="I167" s="15">
        <v>-2.5999999999999999E-3</v>
      </c>
      <c r="J167" s="16">
        <v>3.8298259671310703E-2</v>
      </c>
      <c r="K167" s="16">
        <v>6.8811372096854798E-2</v>
      </c>
      <c r="L167" s="4">
        <v>0.4</v>
      </c>
      <c r="M167" s="4">
        <v>3.556964436921551E-2</v>
      </c>
      <c r="N167" s="4">
        <v>6.3908805649369571E-2</v>
      </c>
      <c r="O167" s="4">
        <v>35.56964436921551</v>
      </c>
      <c r="P167" s="4">
        <v>63.908805649369569</v>
      </c>
    </row>
    <row r="168" spans="1:16" x14ac:dyDescent="0.35">
      <c r="A168" s="13" t="s">
        <v>6</v>
      </c>
      <c r="B168" s="13" t="s">
        <v>56</v>
      </c>
      <c r="C168" s="14">
        <v>24</v>
      </c>
      <c r="D168" s="14">
        <v>536.66666666666697</v>
      </c>
      <c r="E168" s="14" t="s">
        <v>22</v>
      </c>
      <c r="F168" s="15"/>
      <c r="G168" s="15">
        <v>1.0307999999999999</v>
      </c>
      <c r="H168" s="15">
        <v>1.032</v>
      </c>
      <c r="I168" s="15">
        <v>2.9999999999999997E-4</v>
      </c>
      <c r="J168" s="16">
        <v>5.82650492616896E-2</v>
      </c>
      <c r="K168" s="16">
        <v>2.9277812284915698E-3</v>
      </c>
      <c r="L168" s="4">
        <v>0.4</v>
      </c>
      <c r="M168" s="4">
        <v>5.4113870948178114E-2</v>
      </c>
      <c r="N168" s="4">
        <v>2.7191871897594764E-3</v>
      </c>
      <c r="O168" s="4">
        <v>54.113870948178111</v>
      </c>
      <c r="P168" s="4">
        <v>2.7191871897594764</v>
      </c>
    </row>
    <row r="169" spans="1:16" x14ac:dyDescent="0.35">
      <c r="A169" s="13" t="s">
        <v>7</v>
      </c>
      <c r="B169" s="13" t="s">
        <v>55</v>
      </c>
      <c r="C169" s="14">
        <v>31</v>
      </c>
      <c r="D169" s="14">
        <v>96.5555555555556</v>
      </c>
      <c r="E169" s="14" t="s">
        <v>22</v>
      </c>
      <c r="F169" s="15"/>
      <c r="G169" s="15">
        <v>0.87019999999999997</v>
      </c>
      <c r="H169" s="15">
        <v>1.0104</v>
      </c>
      <c r="I169" s="15">
        <v>7.7999999999999996E-3</v>
      </c>
      <c r="J169" s="16">
        <v>0.63356138682384699</v>
      </c>
      <c r="K169" s="16">
        <v>9.1893130577937104E-2</v>
      </c>
      <c r="L169" s="4">
        <v>0.5</v>
      </c>
      <c r="M169" s="4">
        <v>0.45055254074956513</v>
      </c>
      <c r="N169" s="4">
        <v>6.5349126888682316E-2</v>
      </c>
      <c r="O169" s="4">
        <v>450.55254074956514</v>
      </c>
      <c r="P169" s="4">
        <v>65.349126888682321</v>
      </c>
    </row>
    <row r="170" spans="1:16" x14ac:dyDescent="0.35">
      <c r="A170" s="13" t="s">
        <v>7</v>
      </c>
      <c r="B170" s="13" t="s">
        <v>55</v>
      </c>
      <c r="C170" s="14">
        <v>35</v>
      </c>
      <c r="D170" s="14">
        <v>20.031746031746</v>
      </c>
      <c r="E170" s="14" t="s">
        <v>22</v>
      </c>
      <c r="F170" s="15"/>
      <c r="G170" s="15">
        <v>1.0016</v>
      </c>
      <c r="H170" s="15">
        <v>1.1028</v>
      </c>
      <c r="I170" s="15">
        <v>1.0200000000000001E-2</v>
      </c>
      <c r="J170" s="16">
        <v>0.78560545112986502</v>
      </c>
      <c r="K170" s="16">
        <v>0.46493969992960299</v>
      </c>
      <c r="L170" s="4">
        <v>0.5</v>
      </c>
      <c r="M170" s="4">
        <v>0.55867756368126287</v>
      </c>
      <c r="N170" s="4">
        <v>0.33063846291009208</v>
      </c>
      <c r="O170" s="4">
        <v>558.67756368126288</v>
      </c>
      <c r="P170" s="4">
        <v>330.63846291009207</v>
      </c>
    </row>
    <row r="171" spans="1:16" x14ac:dyDescent="0.35">
      <c r="A171" s="13" t="s">
        <v>7</v>
      </c>
      <c r="B171" s="13" t="s">
        <v>55</v>
      </c>
      <c r="C171" s="14">
        <v>38</v>
      </c>
      <c r="D171" s="14">
        <v>95.396825396825406</v>
      </c>
      <c r="E171" s="14" t="s">
        <v>22</v>
      </c>
      <c r="F171" s="15"/>
      <c r="G171" s="15">
        <v>1.0157</v>
      </c>
      <c r="H171" s="15">
        <v>1.0616000000000001</v>
      </c>
      <c r="I171" s="15">
        <v>-3.3999999999999998E-3</v>
      </c>
      <c r="J171" s="16">
        <v>0.323510354096255</v>
      </c>
      <c r="K171" s="16">
        <v>4.8380636854413801E-2</v>
      </c>
      <c r="L171" s="4">
        <v>0.5</v>
      </c>
      <c r="M171" s="4">
        <v>0.2300620192899876</v>
      </c>
      <c r="N171" s="4">
        <v>3.4405535613708141E-2</v>
      </c>
      <c r="O171" s="4">
        <v>230.0620192899876</v>
      </c>
      <c r="P171" s="4">
        <v>34.405535613708139</v>
      </c>
    </row>
    <row r="172" spans="1:16" x14ac:dyDescent="0.35">
      <c r="A172" s="13" t="s">
        <v>7</v>
      </c>
      <c r="B172" s="13" t="s">
        <v>55</v>
      </c>
      <c r="C172" s="14">
        <v>42</v>
      </c>
      <c r="D172" s="14">
        <v>58.3333333333333</v>
      </c>
      <c r="E172" s="14" t="s">
        <v>22</v>
      </c>
      <c r="F172" s="15"/>
      <c r="G172" s="15">
        <v>0.96599999999999997</v>
      </c>
      <c r="H172" s="15">
        <v>0.98419999999999996</v>
      </c>
      <c r="I172" s="15">
        <v>6.7000000000000002E-3</v>
      </c>
      <c r="J172" s="16">
        <v>0.61955357004265899</v>
      </c>
      <c r="K172" s="16">
        <v>0.16217257033691401</v>
      </c>
      <c r="L172" s="4">
        <v>0.5</v>
      </c>
      <c r="M172" s="4">
        <v>0.44059098442310074</v>
      </c>
      <c r="N172" s="4">
        <v>0.11532783582579585</v>
      </c>
      <c r="O172" s="4">
        <v>440.59098442310074</v>
      </c>
      <c r="P172" s="4">
        <v>115.32783582579586</v>
      </c>
    </row>
    <row r="173" spans="1:16" x14ac:dyDescent="0.35">
      <c r="A173" s="13" t="s">
        <v>7</v>
      </c>
      <c r="B173" s="13" t="s">
        <v>56</v>
      </c>
      <c r="C173" s="14">
        <v>25</v>
      </c>
      <c r="D173" s="14">
        <v>94.619047619047606</v>
      </c>
      <c r="E173" s="14" t="s">
        <v>22</v>
      </c>
      <c r="F173" s="15"/>
      <c r="G173" s="15">
        <v>1.0914999999999999</v>
      </c>
      <c r="H173" s="15">
        <v>0.9798</v>
      </c>
      <c r="I173" s="15">
        <v>7.4000000000000003E-3</v>
      </c>
      <c r="J173" s="16">
        <v>0.80664070873192495</v>
      </c>
      <c r="K173" s="16">
        <v>0.12145700195692399</v>
      </c>
      <c r="L173" s="4">
        <v>0.5</v>
      </c>
      <c r="M173" s="4">
        <v>0.57363663308642665</v>
      </c>
      <c r="N173" s="4">
        <v>8.6373257527343469E-2</v>
      </c>
      <c r="O173" s="4">
        <v>573.63663308642663</v>
      </c>
      <c r="P173" s="4">
        <v>86.373257527343469</v>
      </c>
    </row>
    <row r="174" spans="1:16" x14ac:dyDescent="0.35">
      <c r="A174" s="13" t="s">
        <v>7</v>
      </c>
      <c r="B174" s="13" t="s">
        <v>56</v>
      </c>
      <c r="C174" s="14">
        <v>26</v>
      </c>
      <c r="D174" s="14">
        <v>755.42857142857099</v>
      </c>
      <c r="E174" s="14" t="s">
        <v>22</v>
      </c>
      <c r="F174" s="15"/>
      <c r="G174" s="15">
        <v>0.99050000000000005</v>
      </c>
      <c r="H174" s="15">
        <v>1.0304</v>
      </c>
      <c r="I174" s="15">
        <v>2.8E-3</v>
      </c>
      <c r="J174" s="16">
        <v>0.74674776227957196</v>
      </c>
      <c r="K174" s="16">
        <v>3.0729805261308699E-2</v>
      </c>
      <c r="L174" s="4">
        <v>0.5</v>
      </c>
      <c r="M174" s="4">
        <v>0.53104420280533682</v>
      </c>
      <c r="N174" s="4">
        <v>2.1853275981087383E-2</v>
      </c>
      <c r="O174" s="4">
        <v>531.04420280533679</v>
      </c>
      <c r="P174" s="4">
        <v>21.853275981087382</v>
      </c>
    </row>
    <row r="175" spans="1:16" x14ac:dyDescent="0.35">
      <c r="A175" s="13" t="s">
        <v>7</v>
      </c>
      <c r="B175" s="13" t="s">
        <v>56</v>
      </c>
      <c r="C175" s="14">
        <v>27</v>
      </c>
      <c r="D175" s="14">
        <v>1.0317460317460301</v>
      </c>
      <c r="E175" s="14" t="s">
        <v>22</v>
      </c>
      <c r="F175" s="15"/>
      <c r="G175" s="15">
        <v>0.98309999999999997</v>
      </c>
      <c r="H175" s="15">
        <v>0.97609999999999997</v>
      </c>
      <c r="I175" s="15">
        <v>-1.9400000000000001E-2</v>
      </c>
      <c r="J175" s="16">
        <v>3.2224932813206299E-2</v>
      </c>
      <c r="K175" s="16">
        <v>0.28159590943988499</v>
      </c>
      <c r="L175" s="4">
        <v>0.5</v>
      </c>
      <c r="M175" s="4">
        <v>2.291652499098867E-2</v>
      </c>
      <c r="N175" s="4">
        <v>0.20025486890680749</v>
      </c>
      <c r="O175" s="4">
        <v>22.91652499098867</v>
      </c>
      <c r="P175" s="4">
        <v>200.2548689068075</v>
      </c>
    </row>
    <row r="176" spans="1:16" x14ac:dyDescent="0.35">
      <c r="A176" s="13" t="s">
        <v>7</v>
      </c>
      <c r="B176" s="13" t="s">
        <v>56</v>
      </c>
      <c r="C176" s="14">
        <v>28</v>
      </c>
      <c r="D176" s="14">
        <v>148.666666666667</v>
      </c>
      <c r="E176" s="14" t="s">
        <v>22</v>
      </c>
      <c r="F176" s="15"/>
      <c r="G176" s="15">
        <v>1.0329999999999999</v>
      </c>
      <c r="H176" s="15">
        <v>1.0307999999999999</v>
      </c>
      <c r="I176" s="15">
        <v>1.43E-2</v>
      </c>
      <c r="J176" s="16">
        <v>0.41557337845549702</v>
      </c>
      <c r="K176" s="16">
        <v>4.8079880889210898E-2</v>
      </c>
      <c r="L176" s="4">
        <v>0.5</v>
      </c>
      <c r="M176" s="4">
        <v>0.29553196489713413</v>
      </c>
      <c r="N176" s="4">
        <v>3.4191655211452135E-2</v>
      </c>
      <c r="O176" s="4">
        <v>295.53196489713412</v>
      </c>
      <c r="P176" s="4">
        <v>34.191655211452137</v>
      </c>
    </row>
    <row r="177" spans="1:16" x14ac:dyDescent="0.35">
      <c r="A177" s="13" t="s">
        <v>7</v>
      </c>
      <c r="B177" s="13" t="s">
        <v>56</v>
      </c>
      <c r="C177" s="14">
        <v>29</v>
      </c>
      <c r="D177" s="14">
        <v>206.39682539682499</v>
      </c>
      <c r="E177" s="14" t="s">
        <v>22</v>
      </c>
      <c r="F177" s="15"/>
      <c r="G177" s="15">
        <v>0.92100000000000004</v>
      </c>
      <c r="H177" s="15">
        <v>0.98740000000000006</v>
      </c>
      <c r="I177" s="15">
        <v>2E-3</v>
      </c>
      <c r="J177" s="16">
        <v>0.70691706014844202</v>
      </c>
      <c r="K177" s="16">
        <v>7.2076193144495995E-2</v>
      </c>
      <c r="L177" s="4">
        <v>0.5</v>
      </c>
      <c r="M177" s="4">
        <v>0.5027188906599972</v>
      </c>
      <c r="N177" s="4">
        <v>5.1256456949826772E-2</v>
      </c>
      <c r="O177" s="4">
        <v>502.71889065999721</v>
      </c>
      <c r="P177" s="4">
        <v>51.25645694982677</v>
      </c>
    </row>
    <row r="178" spans="1:16" x14ac:dyDescent="0.35">
      <c r="A178" s="13" t="s">
        <v>7</v>
      </c>
      <c r="B178" s="13" t="s">
        <v>56</v>
      </c>
      <c r="C178" s="14">
        <v>30</v>
      </c>
      <c r="D178" s="14">
        <v>95.412698412698404</v>
      </c>
      <c r="E178" s="14" t="s">
        <v>22</v>
      </c>
      <c r="F178" s="15"/>
      <c r="G178" s="15">
        <v>0.92549999999999999</v>
      </c>
      <c r="H178" s="15">
        <v>1.0328999999999999</v>
      </c>
      <c r="I178" s="15">
        <v>-5.7000000000000002E-3</v>
      </c>
      <c r="J178" s="16">
        <v>0.61151617968778604</v>
      </c>
      <c r="K178" s="16">
        <v>0.102682938167691</v>
      </c>
      <c r="L178" s="4">
        <v>0.5</v>
      </c>
      <c r="M178" s="4">
        <v>0.4348752531290298</v>
      </c>
      <c r="N178" s="4">
        <v>7.3022219543734224E-2</v>
      </c>
      <c r="O178" s="4">
        <v>434.87525312902983</v>
      </c>
      <c r="P178" s="4">
        <v>73.022219543734224</v>
      </c>
    </row>
    <row r="179" spans="1:16" x14ac:dyDescent="0.35">
      <c r="A179" s="13" t="s">
        <v>7</v>
      </c>
      <c r="B179" s="13" t="s">
        <v>56</v>
      </c>
      <c r="C179" s="14">
        <v>31</v>
      </c>
      <c r="D179" s="14">
        <v>1167.4126984126999</v>
      </c>
      <c r="E179" s="14" t="s">
        <v>22</v>
      </c>
      <c r="F179" s="15"/>
      <c r="G179" s="15">
        <v>0.96889999999999998</v>
      </c>
      <c r="H179" s="15">
        <v>0.99260000000000004</v>
      </c>
      <c r="I179" s="15">
        <v>1.5E-3</v>
      </c>
      <c r="J179" s="16">
        <v>0.75984385729350601</v>
      </c>
      <c r="K179" s="16">
        <v>2.71293504385067E-2</v>
      </c>
      <c r="L179" s="4">
        <v>0.5</v>
      </c>
      <c r="M179" s="4">
        <v>0.54035739487344214</v>
      </c>
      <c r="N179" s="4">
        <v>1.9292838899528791E-2</v>
      </c>
      <c r="O179" s="4">
        <v>540.3573948734421</v>
      </c>
      <c r="P179" s="4">
        <v>19.292838899528792</v>
      </c>
    </row>
    <row r="180" spans="1:16" x14ac:dyDescent="0.35">
      <c r="A180" s="13" t="s">
        <v>7</v>
      </c>
      <c r="B180" s="13" t="s">
        <v>56</v>
      </c>
      <c r="C180" s="14">
        <v>33</v>
      </c>
      <c r="D180" s="14">
        <v>83.984126984127002</v>
      </c>
      <c r="E180" s="14" t="s">
        <v>22</v>
      </c>
      <c r="F180" s="15"/>
      <c r="G180" s="15">
        <v>0.97009999999999996</v>
      </c>
      <c r="H180" s="15">
        <v>0.86850000000000005</v>
      </c>
      <c r="I180" s="15">
        <v>3.7600000000000001E-2</v>
      </c>
      <c r="J180" s="16">
        <v>1.00520867868286</v>
      </c>
      <c r="K180" s="16">
        <v>0.21942171335915001</v>
      </c>
      <c r="L180" s="4">
        <v>0.5</v>
      </c>
      <c r="M180" s="4">
        <v>0.71484679082880764</v>
      </c>
      <c r="N180" s="4">
        <v>0.15604014465779742</v>
      </c>
      <c r="O180" s="4">
        <v>714.84679082880768</v>
      </c>
      <c r="P180" s="4">
        <v>156.04014465779741</v>
      </c>
    </row>
    <row r="181" spans="1:16" x14ac:dyDescent="0.35">
      <c r="A181" s="13" t="s">
        <v>7</v>
      </c>
      <c r="B181" s="13" t="s">
        <v>56</v>
      </c>
      <c r="C181" s="14">
        <v>36</v>
      </c>
      <c r="D181" s="14">
        <v>3.6666666666666599</v>
      </c>
      <c r="E181" s="14" t="s">
        <v>22</v>
      </c>
      <c r="F181" s="15"/>
      <c r="G181" s="15">
        <v>1.0488</v>
      </c>
      <c r="H181" s="15">
        <v>0.97599999999999998</v>
      </c>
      <c r="I181" s="15">
        <v>2.9700000000000001E-2</v>
      </c>
      <c r="J181" s="16">
        <v>6.9944340917125203E-2</v>
      </c>
      <c r="K181" s="16">
        <v>0.19547073396720199</v>
      </c>
      <c r="L181" s="4">
        <v>0.5</v>
      </c>
      <c r="M181" s="4">
        <v>4.9740405849617302E-2</v>
      </c>
      <c r="N181" s="4">
        <v>0.13900758105321812</v>
      </c>
      <c r="O181" s="4">
        <v>49.740405849617304</v>
      </c>
      <c r="P181" s="4">
        <v>139.0075810532181</v>
      </c>
    </row>
    <row r="182" spans="1:16" x14ac:dyDescent="0.35">
      <c r="A182" s="13" t="s">
        <v>7</v>
      </c>
      <c r="B182" s="13" t="s">
        <v>56</v>
      </c>
      <c r="C182" s="14">
        <v>37</v>
      </c>
      <c r="D182" s="14">
        <v>74.238095238095198</v>
      </c>
      <c r="E182" s="14" t="s">
        <v>22</v>
      </c>
      <c r="F182" s="15"/>
      <c r="G182" s="15">
        <v>0.86470000000000002</v>
      </c>
      <c r="H182" s="15">
        <v>1.0275000000000001</v>
      </c>
      <c r="I182" s="15">
        <v>6.8999999999999999E-3</v>
      </c>
      <c r="J182" s="16">
        <v>1.65890088377786</v>
      </c>
      <c r="K182" s="16">
        <v>0.36834485639979703</v>
      </c>
      <c r="L182" s="4">
        <v>0.5</v>
      </c>
      <c r="M182" s="4">
        <v>1.1797152155764572</v>
      </c>
      <c r="N182" s="4">
        <v>0.26194574728573983</v>
      </c>
      <c r="O182" s="4">
        <v>1179.7152155764572</v>
      </c>
      <c r="P182" s="4">
        <v>261.9457472857398</v>
      </c>
    </row>
    <row r="183" spans="1:16" x14ac:dyDescent="0.35">
      <c r="A183" s="13" t="s">
        <v>7</v>
      </c>
      <c r="B183" s="13" t="s">
        <v>56</v>
      </c>
      <c r="C183" s="14">
        <v>40</v>
      </c>
      <c r="D183" s="14">
        <v>281.68253968253998</v>
      </c>
      <c r="E183" s="14" t="s">
        <v>22</v>
      </c>
      <c r="F183" s="15"/>
      <c r="G183" s="15">
        <v>0.98260000000000003</v>
      </c>
      <c r="H183" s="15">
        <v>0.99619999999999997</v>
      </c>
      <c r="I183" s="15">
        <v>5.9999999999999995E-4</v>
      </c>
      <c r="J183" s="16">
        <v>0.71882319085371904</v>
      </c>
      <c r="K183" s="16">
        <v>5.3805307837103397E-2</v>
      </c>
      <c r="L183" s="4">
        <v>0.5</v>
      </c>
      <c r="M183" s="4">
        <v>0.51118584832395986</v>
      </c>
      <c r="N183" s="4">
        <v>3.826325065886569E-2</v>
      </c>
      <c r="O183" s="4">
        <v>511.18584832395987</v>
      </c>
      <c r="P183" s="4">
        <v>38.263250658865687</v>
      </c>
    </row>
    <row r="184" spans="1:16" x14ac:dyDescent="0.35">
      <c r="A184" s="13" t="s">
        <v>7</v>
      </c>
      <c r="B184" s="13" t="s">
        <v>56</v>
      </c>
      <c r="C184" s="14">
        <v>41</v>
      </c>
      <c r="D184" s="14">
        <v>63.841269841269799</v>
      </c>
      <c r="E184" s="14" t="s">
        <v>22</v>
      </c>
      <c r="F184" s="15"/>
      <c r="G184" s="15">
        <v>0.99129999999999996</v>
      </c>
      <c r="H184" s="15">
        <v>0.93240000000000001</v>
      </c>
      <c r="I184" s="15">
        <v>2.0500000000000001E-2</v>
      </c>
      <c r="J184" s="16">
        <v>0.33819937483771001</v>
      </c>
      <c r="K184" s="16">
        <v>8.7389801790539207E-2</v>
      </c>
      <c r="L184" s="4">
        <v>0.5</v>
      </c>
      <c r="M184" s="4">
        <v>0.24050800882442508</v>
      </c>
      <c r="N184" s="4">
        <v>6.2146617598833637E-2</v>
      </c>
      <c r="O184" s="4">
        <v>240.50800882442508</v>
      </c>
      <c r="P184" s="4">
        <v>62.146617598833636</v>
      </c>
    </row>
    <row r="185" spans="1:16" x14ac:dyDescent="0.35">
      <c r="A185" s="13" t="s">
        <v>7</v>
      </c>
      <c r="B185" s="13" t="s">
        <v>56</v>
      </c>
      <c r="C185" s="14">
        <v>44</v>
      </c>
      <c r="D185" s="14">
        <v>55.142857142857103</v>
      </c>
      <c r="E185" s="14" t="s">
        <v>22</v>
      </c>
      <c r="F185" s="15"/>
      <c r="G185" s="15">
        <v>0.9345</v>
      </c>
      <c r="H185" s="15">
        <v>0.91749999999999998</v>
      </c>
      <c r="I185" s="15">
        <v>-3.5999999999999999E-3</v>
      </c>
      <c r="J185" s="16">
        <v>0.41485836885562499</v>
      </c>
      <c r="K185" s="16">
        <v>0.11144869974620999</v>
      </c>
      <c r="L185" s="4">
        <v>0.5</v>
      </c>
      <c r="M185" s="4">
        <v>0.29502349105611037</v>
      </c>
      <c r="N185" s="4">
        <v>7.9255926699730361E-2</v>
      </c>
      <c r="O185" s="4">
        <v>295.02349105611034</v>
      </c>
      <c r="P185" s="4">
        <v>79.255926699730367</v>
      </c>
    </row>
    <row r="186" spans="1:16" x14ac:dyDescent="0.35">
      <c r="A186" s="13" t="s">
        <v>7</v>
      </c>
      <c r="B186" s="13" t="s">
        <v>56</v>
      </c>
      <c r="C186" s="14">
        <v>45</v>
      </c>
      <c r="D186" s="14">
        <v>123.428571428571</v>
      </c>
      <c r="E186" s="14" t="s">
        <v>22</v>
      </c>
      <c r="F186" s="15"/>
      <c r="G186" s="15">
        <v>1.1157999999999999</v>
      </c>
      <c r="H186" s="15">
        <v>1.1318999999999999</v>
      </c>
      <c r="I186" s="15">
        <v>9.7000000000000003E-3</v>
      </c>
      <c r="J186" s="16">
        <v>0.50527396206945396</v>
      </c>
      <c r="K186" s="16">
        <v>7.1274771543338999E-2</v>
      </c>
      <c r="L186" s="4">
        <v>0.5</v>
      </c>
      <c r="M186" s="4">
        <v>0.35932187806812715</v>
      </c>
      <c r="N186" s="4">
        <v>5.0686531846873384E-2</v>
      </c>
      <c r="O186" s="4">
        <v>359.32187806812715</v>
      </c>
      <c r="P186" s="4">
        <v>50.686531846873386</v>
      </c>
    </row>
    <row r="187" spans="1:16" x14ac:dyDescent="0.35">
      <c r="A187" s="13" t="s">
        <v>7</v>
      </c>
      <c r="B187" s="13" t="s">
        <v>56</v>
      </c>
      <c r="C187" s="14">
        <v>46</v>
      </c>
      <c r="D187" s="14">
        <v>58.968253968253997</v>
      </c>
      <c r="E187" s="14" t="s">
        <v>22</v>
      </c>
      <c r="F187" s="15"/>
      <c r="G187" s="15">
        <v>1.1079000000000001</v>
      </c>
      <c r="H187" s="15">
        <v>1.0419</v>
      </c>
      <c r="I187" s="15">
        <v>-1.5E-3</v>
      </c>
      <c r="J187" s="16">
        <v>0.64776394429246997</v>
      </c>
      <c r="K187" s="16">
        <v>0.15349439607722501</v>
      </c>
      <c r="L187" s="4">
        <v>0.5</v>
      </c>
      <c r="M187" s="4">
        <v>0.4606525854898374</v>
      </c>
      <c r="N187" s="4">
        <v>0.10915641575019476</v>
      </c>
      <c r="O187" s="4">
        <v>460.65258548983741</v>
      </c>
      <c r="P187" s="4">
        <v>109.15641575019475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552D1-449B-444B-B2F5-991F2757DC35}">
  <dimension ref="A1:P33"/>
  <sheetViews>
    <sheetView zoomScale="70" zoomScaleNormal="70" workbookViewId="0">
      <selection activeCell="L1" sqref="L1:M1048576"/>
    </sheetView>
  </sheetViews>
  <sheetFormatPr defaultRowHeight="14.5" x14ac:dyDescent="0.35"/>
  <cols>
    <col min="1" max="1" width="12.1796875" bestFit="1" customWidth="1"/>
    <col min="2" max="2" width="12" bestFit="1" customWidth="1"/>
    <col min="3" max="3" width="14" bestFit="1" customWidth="1"/>
    <col min="4" max="4" width="19.26953125" bestFit="1" customWidth="1"/>
    <col min="5" max="5" width="28.54296875" bestFit="1" customWidth="1"/>
  </cols>
  <sheetData>
    <row r="1" spans="1:16" ht="17.5" customHeight="1" x14ac:dyDescent="0.35">
      <c r="A1" t="s">
        <v>46</v>
      </c>
      <c r="B1" s="9" t="s">
        <v>45</v>
      </c>
      <c r="C1" t="s">
        <v>44</v>
      </c>
      <c r="D1" t="s">
        <v>43</v>
      </c>
      <c r="E1" t="s">
        <v>42</v>
      </c>
      <c r="F1" t="s">
        <v>40</v>
      </c>
      <c r="G1" t="s">
        <v>41</v>
      </c>
      <c r="H1" t="s">
        <v>38</v>
      </c>
      <c r="I1" t="s">
        <v>39</v>
      </c>
      <c r="J1" t="s">
        <v>37</v>
      </c>
      <c r="K1" t="s">
        <v>36</v>
      </c>
      <c r="L1" t="s">
        <v>62</v>
      </c>
      <c r="M1" t="s">
        <v>63</v>
      </c>
      <c r="N1" t="s">
        <v>8</v>
      </c>
      <c r="O1" t="s">
        <v>9</v>
      </c>
      <c r="P1" t="s">
        <v>32</v>
      </c>
    </row>
    <row r="2" spans="1:16" x14ac:dyDescent="0.35">
      <c r="A2" t="s">
        <v>0</v>
      </c>
      <c r="B2">
        <v>2.0099999999999998</v>
      </c>
      <c r="C2">
        <v>122333</v>
      </c>
      <c r="D2">
        <v>574048</v>
      </c>
      <c r="E2">
        <v>1.4999999999999999E-2</v>
      </c>
      <c r="F2">
        <v>4.3885225920338632E-2</v>
      </c>
      <c r="G2">
        <v>7.3428052235400779E-3</v>
      </c>
      <c r="H2">
        <v>1.2151314355360672</v>
      </c>
      <c r="I2">
        <v>5.8459358825394561E-2</v>
      </c>
      <c r="J2">
        <v>3.6115620612660909E-2</v>
      </c>
      <c r="K2">
        <v>6.2876420219457035E-3</v>
      </c>
      <c r="L2">
        <f>J2*1000</f>
        <v>36.115620612660912</v>
      </c>
      <c r="M2">
        <f>K2*1000</f>
        <v>6.2876420219457039</v>
      </c>
      <c r="N2">
        <v>1.0056745304207046E-3</v>
      </c>
      <c r="O2">
        <v>6.2066948479042004E-3</v>
      </c>
      <c r="P2" t="s">
        <v>33</v>
      </c>
    </row>
    <row r="3" spans="1:16" x14ac:dyDescent="0.35">
      <c r="A3" t="s">
        <v>1</v>
      </c>
      <c r="B3">
        <v>2.0299999999999998</v>
      </c>
      <c r="C3">
        <v>122333</v>
      </c>
      <c r="D3">
        <v>574048</v>
      </c>
      <c r="E3">
        <v>0.05</v>
      </c>
      <c r="F3">
        <v>5.3970405379349905E-2</v>
      </c>
      <c r="G3">
        <v>7.7144895839860572E-3</v>
      </c>
      <c r="H3">
        <v>1.2984567883112135</v>
      </c>
      <c r="I3">
        <v>5.5212809917309959E-2</v>
      </c>
      <c r="J3">
        <v>4.1565037716460612E-2</v>
      </c>
      <c r="K3">
        <v>6.1985917532975908E-3</v>
      </c>
      <c r="L3">
        <f t="shared" ref="L3:L33" si="0">J3*1000</f>
        <v>41.565037716460616</v>
      </c>
      <c r="M3">
        <f t="shared" ref="M3:M33" si="1">K3*1000</f>
        <v>6.1985917532975909</v>
      </c>
      <c r="N3">
        <v>1.1354560437973906E-3</v>
      </c>
      <c r="O3">
        <v>6.0937081729151464E-3</v>
      </c>
      <c r="P3" t="s">
        <v>33</v>
      </c>
    </row>
    <row r="4" spans="1:16" x14ac:dyDescent="0.35">
      <c r="A4" t="s">
        <v>2</v>
      </c>
      <c r="B4">
        <v>2.0499999999999998</v>
      </c>
      <c r="C4">
        <v>122333</v>
      </c>
      <c r="D4">
        <v>574048</v>
      </c>
      <c r="E4">
        <v>0.1</v>
      </c>
      <c r="F4">
        <v>4.2481452352436735E-2</v>
      </c>
      <c r="G4">
        <v>8.5984841837707261E-3</v>
      </c>
      <c r="H4">
        <v>1.3203372970436558</v>
      </c>
      <c r="I4">
        <v>5.4964804280891358E-2</v>
      </c>
      <c r="J4">
        <v>3.2174696910824391E-2</v>
      </c>
      <c r="K4">
        <v>6.648652905561961E-3</v>
      </c>
      <c r="L4">
        <f t="shared" si="0"/>
        <v>32.174696910824387</v>
      </c>
      <c r="M4">
        <f t="shared" si="1"/>
        <v>6.6486529055619608</v>
      </c>
      <c r="N4">
        <v>8.7263187367880185E-4</v>
      </c>
      <c r="O4">
        <v>6.5911379193336062E-3</v>
      </c>
      <c r="P4" t="s">
        <v>33</v>
      </c>
    </row>
    <row r="5" spans="1:16" x14ac:dyDescent="0.35">
      <c r="A5" t="s">
        <v>3</v>
      </c>
      <c r="B5">
        <v>2.0699999999999998</v>
      </c>
      <c r="C5">
        <v>122333</v>
      </c>
      <c r="D5">
        <v>574048</v>
      </c>
      <c r="E5">
        <v>0.15</v>
      </c>
      <c r="F5">
        <v>2.4986924556573926E-2</v>
      </c>
      <c r="G5">
        <v>5.9051446825376568E-3</v>
      </c>
      <c r="H5">
        <v>1.2729806656206</v>
      </c>
      <c r="I5">
        <v>5.503281975271989E-2</v>
      </c>
      <c r="J5">
        <v>1.9628675620452077E-2</v>
      </c>
      <c r="K5">
        <v>4.7158088656897822E-3</v>
      </c>
      <c r="L5">
        <f t="shared" si="0"/>
        <v>19.628675620452078</v>
      </c>
      <c r="M5">
        <f t="shared" si="1"/>
        <v>4.7158088656897821</v>
      </c>
      <c r="N5">
        <v>5.3161922868122597E-4</v>
      </c>
      <c r="O5">
        <v>4.6857479929478417E-3</v>
      </c>
      <c r="P5" t="s">
        <v>33</v>
      </c>
    </row>
    <row r="6" spans="1:16" x14ac:dyDescent="0.35">
      <c r="A6" t="s">
        <v>4</v>
      </c>
      <c r="B6">
        <v>2.09</v>
      </c>
      <c r="C6">
        <v>122333</v>
      </c>
      <c r="D6">
        <v>574048</v>
      </c>
      <c r="E6">
        <v>0.2</v>
      </c>
      <c r="F6">
        <v>9.9218542971405768E-2</v>
      </c>
      <c r="G6">
        <v>1.8176867293832649E-2</v>
      </c>
      <c r="H6">
        <v>1.3392223365069928</v>
      </c>
      <c r="I6">
        <v>5.5717596726896967E-2</v>
      </c>
      <c r="J6">
        <v>7.4086684687615867E-2</v>
      </c>
      <c r="K6">
        <v>1.3918299532740461E-2</v>
      </c>
      <c r="L6">
        <f t="shared" si="0"/>
        <v>74.086684687615872</v>
      </c>
      <c r="M6">
        <f t="shared" si="1"/>
        <v>13.918299532740461</v>
      </c>
      <c r="N6">
        <v>1.9995191160652047E-3</v>
      </c>
      <c r="O6">
        <v>1.3773924102722986E-2</v>
      </c>
      <c r="P6" t="s">
        <v>33</v>
      </c>
    </row>
    <row r="7" spans="1:16" x14ac:dyDescent="0.35">
      <c r="A7" t="s">
        <v>5</v>
      </c>
      <c r="B7">
        <v>2.14</v>
      </c>
      <c r="C7">
        <v>122333</v>
      </c>
      <c r="D7">
        <v>574048</v>
      </c>
      <c r="E7">
        <v>0.33</v>
      </c>
      <c r="F7">
        <v>6.0200633887789262E-2</v>
      </c>
      <c r="G7">
        <v>1.0252163344093325E-2</v>
      </c>
      <c r="H7">
        <v>1.2340158333651863</v>
      </c>
      <c r="I7">
        <v>5.1330658020992452E-2</v>
      </c>
      <c r="J7">
        <v>4.8784328579983376E-2</v>
      </c>
      <c r="K7">
        <v>8.552204096642195E-3</v>
      </c>
      <c r="L7">
        <f t="shared" si="0"/>
        <v>48.784328579983374</v>
      </c>
      <c r="M7">
        <f t="shared" si="1"/>
        <v>8.5522040966421944</v>
      </c>
      <c r="N7">
        <v>1.321683489158906E-3</v>
      </c>
      <c r="O7">
        <v>8.4494584243671057E-3</v>
      </c>
      <c r="P7" t="s">
        <v>33</v>
      </c>
    </row>
    <row r="8" spans="1:16" x14ac:dyDescent="0.35">
      <c r="A8" t="s">
        <v>6</v>
      </c>
      <c r="B8">
        <v>2.17</v>
      </c>
      <c r="C8">
        <v>122333</v>
      </c>
      <c r="D8">
        <v>574048</v>
      </c>
      <c r="E8">
        <v>0.4</v>
      </c>
      <c r="F8">
        <v>7.8028325665961282E-2</v>
      </c>
      <c r="G8">
        <v>9.6038096477924027E-3</v>
      </c>
      <c r="H8">
        <v>1.0767119084400161</v>
      </c>
      <c r="I8">
        <v>4.2255831363496983E-2</v>
      </c>
      <c r="J8">
        <v>7.2469083934449924E-2</v>
      </c>
      <c r="K8">
        <v>9.3620237717253873E-3</v>
      </c>
      <c r="L8">
        <f t="shared" si="0"/>
        <v>72.469083934449927</v>
      </c>
      <c r="M8">
        <f t="shared" si="1"/>
        <v>9.3620237717253865</v>
      </c>
      <c r="N8">
        <v>1.9763674828518077E-3</v>
      </c>
      <c r="O8">
        <v>9.1510360438082222E-3</v>
      </c>
      <c r="P8" t="s">
        <v>33</v>
      </c>
    </row>
    <row r="9" spans="1:16" x14ac:dyDescent="0.35">
      <c r="A9" t="s">
        <v>7</v>
      </c>
      <c r="B9">
        <v>2.21</v>
      </c>
      <c r="C9">
        <v>122333</v>
      </c>
      <c r="D9">
        <v>574048</v>
      </c>
      <c r="E9">
        <v>0.5</v>
      </c>
      <c r="F9">
        <v>0.60229256997322211</v>
      </c>
      <c r="G9">
        <v>4.3988638957039576E-2</v>
      </c>
      <c r="H9">
        <v>1.4061875797433476</v>
      </c>
      <c r="I9">
        <v>6.4212619148581743E-2</v>
      </c>
      <c r="J9">
        <v>0.42831595062384947</v>
      </c>
      <c r="K9">
        <v>3.689337521525253E-2</v>
      </c>
      <c r="L9">
        <f t="shared" si="0"/>
        <v>428.31595062384946</v>
      </c>
      <c r="M9">
        <f t="shared" si="1"/>
        <v>36.893375215252533</v>
      </c>
      <c r="N9">
        <v>1.148855091642372E-2</v>
      </c>
      <c r="O9">
        <v>3.5059012145440563E-2</v>
      </c>
      <c r="P9" t="s">
        <v>33</v>
      </c>
    </row>
    <row r="10" spans="1:16" x14ac:dyDescent="0.35">
      <c r="A10" t="s">
        <v>0</v>
      </c>
      <c r="B10">
        <v>2.0099999999999998</v>
      </c>
      <c r="C10">
        <v>122333</v>
      </c>
      <c r="D10">
        <v>574048</v>
      </c>
      <c r="E10">
        <v>1.4999999999999999E-2</v>
      </c>
      <c r="F10">
        <v>5.2215326507864201E-2</v>
      </c>
      <c r="G10">
        <v>1.4387906931104595E-2</v>
      </c>
      <c r="H10">
        <v>1.2151314355360672</v>
      </c>
      <c r="I10">
        <v>5.8459358825394561E-2</v>
      </c>
      <c r="J10">
        <v>4.2970928889539343E-2</v>
      </c>
      <c r="K10">
        <v>1.2019733757979014E-2</v>
      </c>
      <c r="L10">
        <f t="shared" si="0"/>
        <v>42.970928889539344</v>
      </c>
      <c r="M10">
        <f t="shared" si="1"/>
        <v>12.019733757979013</v>
      </c>
      <c r="N10">
        <v>1.1965672470703533E-3</v>
      </c>
      <c r="O10">
        <v>1.1960026188764754E-2</v>
      </c>
      <c r="P10" t="s">
        <v>34</v>
      </c>
    </row>
    <row r="11" spans="1:16" x14ac:dyDescent="0.35">
      <c r="A11" t="s">
        <v>1</v>
      </c>
      <c r="B11">
        <v>2.0299999999999998</v>
      </c>
      <c r="C11">
        <v>122333</v>
      </c>
      <c r="D11">
        <v>574048</v>
      </c>
      <c r="E11">
        <v>0.05</v>
      </c>
      <c r="F11">
        <v>8.7786167075525903E-2</v>
      </c>
      <c r="G11">
        <v>2.1549280389670217E-2</v>
      </c>
      <c r="H11">
        <v>1.2984567883112135</v>
      </c>
      <c r="I11">
        <v>5.5212809917309959E-2</v>
      </c>
      <c r="J11">
        <v>6.7608077423740462E-2</v>
      </c>
      <c r="K11">
        <v>1.684322286152987E-2</v>
      </c>
      <c r="L11">
        <f t="shared" si="0"/>
        <v>67.608077423740468</v>
      </c>
      <c r="M11">
        <f t="shared" si="1"/>
        <v>16.84322286152987</v>
      </c>
      <c r="N11">
        <v>1.8468887396175058E-3</v>
      </c>
      <c r="O11">
        <v>1.6741659366581216E-2</v>
      </c>
      <c r="P11" t="s">
        <v>34</v>
      </c>
    </row>
    <row r="12" spans="1:16" x14ac:dyDescent="0.35">
      <c r="A12" t="s">
        <v>2</v>
      </c>
      <c r="B12">
        <v>2.0499999999999998</v>
      </c>
      <c r="C12">
        <v>122333</v>
      </c>
      <c r="D12">
        <v>574048</v>
      </c>
      <c r="E12">
        <v>0.1</v>
      </c>
      <c r="F12">
        <v>9.3009331667121498E-2</v>
      </c>
      <c r="G12">
        <v>1.8387143370965479E-2</v>
      </c>
      <c r="H12">
        <v>1.3203372970436558</v>
      </c>
      <c r="I12">
        <v>5.4964804280891358E-2</v>
      </c>
      <c r="J12">
        <v>7.0443614578923938E-2</v>
      </c>
      <c r="K12">
        <v>1.4231508307159859E-2</v>
      </c>
      <c r="L12">
        <f t="shared" si="0"/>
        <v>70.443614578923942</v>
      </c>
      <c r="M12">
        <f t="shared" si="1"/>
        <v>14.231508307159858</v>
      </c>
      <c r="N12">
        <v>1.9105492601558345E-3</v>
      </c>
      <c r="O12">
        <v>1.410268166772824E-2</v>
      </c>
      <c r="P12" t="s">
        <v>34</v>
      </c>
    </row>
    <row r="13" spans="1:16" x14ac:dyDescent="0.35">
      <c r="A13" t="s">
        <v>3</v>
      </c>
      <c r="B13">
        <v>2.0699999999999998</v>
      </c>
      <c r="C13">
        <v>122333</v>
      </c>
      <c r="D13">
        <v>574048</v>
      </c>
      <c r="E13">
        <v>0.15</v>
      </c>
      <c r="F13">
        <v>9.3027042077015398E-2</v>
      </c>
      <c r="G13">
        <v>2.2496198545620235E-2</v>
      </c>
      <c r="H13">
        <v>1.2729806656206</v>
      </c>
      <c r="I13">
        <v>5.503281975271989E-2</v>
      </c>
      <c r="J13">
        <v>7.3078126470729324E-2</v>
      </c>
      <c r="K13">
        <v>1.7952240468131535E-2</v>
      </c>
      <c r="L13">
        <f t="shared" si="0"/>
        <v>73.07812647072933</v>
      </c>
      <c r="M13">
        <f t="shared" si="1"/>
        <v>17.952240468131535</v>
      </c>
      <c r="N13">
        <v>1.9792337485754143E-3</v>
      </c>
      <c r="O13">
        <v>1.7842801674460201E-2</v>
      </c>
      <c r="P13" t="s">
        <v>34</v>
      </c>
    </row>
    <row r="14" spans="1:16" x14ac:dyDescent="0.35">
      <c r="A14" t="s">
        <v>4</v>
      </c>
      <c r="B14">
        <v>2.09</v>
      </c>
      <c r="C14">
        <v>122333</v>
      </c>
      <c r="D14">
        <v>574048</v>
      </c>
      <c r="E14">
        <v>0.2</v>
      </c>
      <c r="F14">
        <v>0.1279929776555</v>
      </c>
      <c r="G14">
        <v>2.5803920838599399E-2</v>
      </c>
      <c r="H14">
        <v>1.3392223365069928</v>
      </c>
      <c r="I14">
        <v>5.5717596726896967E-2</v>
      </c>
      <c r="J14">
        <v>9.5572612677097227E-2</v>
      </c>
      <c r="K14">
        <v>1.9673844532208599E-2</v>
      </c>
      <c r="L14">
        <f t="shared" si="0"/>
        <v>95.572612677097226</v>
      </c>
      <c r="M14">
        <f t="shared" si="1"/>
        <v>19.673844532208598</v>
      </c>
      <c r="N14">
        <v>2.5794009655839716E-3</v>
      </c>
      <c r="O14">
        <v>1.9504021363202478E-2</v>
      </c>
      <c r="P14" t="s">
        <v>34</v>
      </c>
    </row>
    <row r="15" spans="1:16" x14ac:dyDescent="0.35">
      <c r="A15" t="s">
        <v>5</v>
      </c>
      <c r="B15">
        <v>2.14</v>
      </c>
      <c r="C15">
        <v>122333</v>
      </c>
      <c r="D15">
        <v>574048</v>
      </c>
      <c r="E15">
        <v>0.33</v>
      </c>
      <c r="F15">
        <v>8.6095158119149404E-2</v>
      </c>
      <c r="G15">
        <v>9.3042084635289041E-3</v>
      </c>
      <c r="H15">
        <v>1.2340158333651863</v>
      </c>
      <c r="I15">
        <v>5.1330658020992452E-2</v>
      </c>
      <c r="J15">
        <v>6.9768276703845972E-2</v>
      </c>
      <c r="K15">
        <v>8.0790185383979637E-3</v>
      </c>
      <c r="L15">
        <f t="shared" si="0"/>
        <v>69.76827670384597</v>
      </c>
      <c r="M15">
        <f t="shared" si="1"/>
        <v>8.079018538397964</v>
      </c>
      <c r="N15">
        <v>1.8901885517468894E-3</v>
      </c>
      <c r="O15">
        <v>7.8547901170319609E-3</v>
      </c>
      <c r="P15" t="s">
        <v>34</v>
      </c>
    </row>
    <row r="16" spans="1:16" x14ac:dyDescent="0.35">
      <c r="A16" t="s">
        <v>6</v>
      </c>
      <c r="B16">
        <v>2.17</v>
      </c>
      <c r="C16">
        <v>122333</v>
      </c>
      <c r="D16">
        <v>574048</v>
      </c>
      <c r="E16">
        <v>0.4</v>
      </c>
      <c r="F16">
        <v>9.0432806122072995E-2</v>
      </c>
      <c r="G16">
        <v>1.5529102081192842E-2</v>
      </c>
      <c r="H16">
        <v>1.0767119084400161</v>
      </c>
      <c r="I16">
        <v>4.2255831363496983E-2</v>
      </c>
      <c r="J16">
        <v>8.3989789109972526E-2</v>
      </c>
      <c r="K16">
        <v>1.479457538283132E-2</v>
      </c>
      <c r="L16">
        <f t="shared" si="0"/>
        <v>83.98978910997252</v>
      </c>
      <c r="M16">
        <f t="shared" si="1"/>
        <v>14.794575382831319</v>
      </c>
      <c r="N16">
        <v>2.2905586641425862E-3</v>
      </c>
      <c r="O16">
        <v>1.4616182872569699E-2</v>
      </c>
      <c r="P16" t="s">
        <v>34</v>
      </c>
    </row>
    <row r="17" spans="1:16" x14ac:dyDescent="0.35">
      <c r="A17" t="s">
        <v>7</v>
      </c>
      <c r="B17">
        <v>2.21</v>
      </c>
      <c r="C17">
        <v>122333</v>
      </c>
      <c r="D17">
        <v>574048</v>
      </c>
      <c r="E17">
        <v>0.5</v>
      </c>
      <c r="F17">
        <v>0.63202051511532298</v>
      </c>
      <c r="G17">
        <v>5.8291616564391607E-2</v>
      </c>
      <c r="H17">
        <v>1.4061875797433476</v>
      </c>
      <c r="I17">
        <v>6.4212619148581743E-2</v>
      </c>
      <c r="J17">
        <v>0.44945676111765764</v>
      </c>
      <c r="K17">
        <v>4.6256308628500692E-2</v>
      </c>
      <c r="L17">
        <f t="shared" si="0"/>
        <v>449.45676111765766</v>
      </c>
      <c r="M17">
        <f t="shared" si="1"/>
        <v>46.25630862850069</v>
      </c>
      <c r="N17">
        <v>1.2055602592689394E-2</v>
      </c>
      <c r="O17">
        <v>4.4657681691532627E-2</v>
      </c>
      <c r="P17" t="s">
        <v>34</v>
      </c>
    </row>
    <row r="18" spans="1:16" x14ac:dyDescent="0.35">
      <c r="A18" t="s">
        <v>0</v>
      </c>
      <c r="B18">
        <v>2.0099999999999998</v>
      </c>
      <c r="C18">
        <v>122333</v>
      </c>
      <c r="D18">
        <v>574048</v>
      </c>
      <c r="E18">
        <v>1.4999999999999999E-2</v>
      </c>
      <c r="F18">
        <v>2.07230129979806E-2</v>
      </c>
      <c r="G18">
        <v>1.4254842063568259E-2</v>
      </c>
      <c r="H18">
        <v>1.2151314355360672</v>
      </c>
      <c r="I18">
        <v>5.8459358825394561E-2</v>
      </c>
      <c r="J18">
        <v>1.7054132904428105E-2</v>
      </c>
      <c r="K18">
        <v>1.1759767656347822E-2</v>
      </c>
      <c r="L18">
        <f t="shared" si="0"/>
        <v>17.054132904428105</v>
      </c>
      <c r="M18">
        <f t="shared" si="1"/>
        <v>11.759767656347822</v>
      </c>
      <c r="N18">
        <v>4.7488889321150132E-4</v>
      </c>
      <c r="O18">
        <v>1.1750175142115489E-2</v>
      </c>
      <c r="P18" t="s">
        <v>35</v>
      </c>
    </row>
    <row r="19" spans="1:16" x14ac:dyDescent="0.35">
      <c r="A19" t="s">
        <v>1</v>
      </c>
      <c r="B19">
        <v>2.0299999999999998</v>
      </c>
      <c r="C19">
        <v>122333</v>
      </c>
      <c r="D19">
        <v>574048</v>
      </c>
      <c r="E19">
        <v>0.05</v>
      </c>
      <c r="F19">
        <v>6.5696598914961393E-2</v>
      </c>
      <c r="G19">
        <v>2.3111593527991945E-2</v>
      </c>
      <c r="H19">
        <v>1.2984567883112135</v>
      </c>
      <c r="I19">
        <v>5.5212809917309959E-2</v>
      </c>
      <c r="J19">
        <v>5.059590700773884E-2</v>
      </c>
      <c r="K19">
        <v>1.7928830533932828E-2</v>
      </c>
      <c r="L19">
        <f t="shared" si="0"/>
        <v>50.595907007738838</v>
      </c>
      <c r="M19">
        <f t="shared" si="1"/>
        <v>17.928830533932828</v>
      </c>
      <c r="N19">
        <v>1.3821574948456419E-3</v>
      </c>
      <c r="O19">
        <v>1.7875474957995491E-2</v>
      </c>
      <c r="P19" t="s">
        <v>35</v>
      </c>
    </row>
    <row r="20" spans="1:16" x14ac:dyDescent="0.35">
      <c r="A20" t="s">
        <v>2</v>
      </c>
      <c r="B20">
        <v>2.0499999999999998</v>
      </c>
      <c r="C20">
        <v>122333</v>
      </c>
      <c r="D20">
        <v>574048</v>
      </c>
      <c r="E20">
        <v>0.1</v>
      </c>
      <c r="F20">
        <v>5.7577790871548903E-3</v>
      </c>
      <c r="G20">
        <v>2.2548578301111806E-3</v>
      </c>
      <c r="H20">
        <v>1.3203372970436558</v>
      </c>
      <c r="I20">
        <v>5.4964804280891358E-2</v>
      </c>
      <c r="J20">
        <v>4.3608395370236322E-3</v>
      </c>
      <c r="K20">
        <v>1.7174109856827777E-3</v>
      </c>
      <c r="L20">
        <f t="shared" si="0"/>
        <v>4.3608395370236321</v>
      </c>
      <c r="M20">
        <f t="shared" si="1"/>
        <v>1.7174109856827777</v>
      </c>
      <c r="N20">
        <v>1.1827329987140592E-4</v>
      </c>
      <c r="O20">
        <v>1.7133335694725115E-3</v>
      </c>
      <c r="P20" t="s">
        <v>35</v>
      </c>
    </row>
    <row r="21" spans="1:16" x14ac:dyDescent="0.35">
      <c r="A21" t="s">
        <v>3</v>
      </c>
      <c r="B21">
        <v>2.0699999999999998</v>
      </c>
      <c r="C21">
        <v>122333</v>
      </c>
      <c r="D21">
        <v>574048</v>
      </c>
      <c r="E21">
        <v>0.15</v>
      </c>
      <c r="F21">
        <v>1.9929944441558101E-2</v>
      </c>
      <c r="G21">
        <v>3.98598888831162E-4</v>
      </c>
      <c r="H21">
        <v>1.2729806656206</v>
      </c>
      <c r="I21">
        <v>5.503281975271989E-2</v>
      </c>
      <c r="J21">
        <v>1.5656125014154799E-2</v>
      </c>
      <c r="K21">
        <v>7.4575755736162321E-4</v>
      </c>
      <c r="L21">
        <f t="shared" si="0"/>
        <v>15.656125014154799</v>
      </c>
      <c r="M21">
        <f t="shared" si="1"/>
        <v>0.74575755736162319</v>
      </c>
      <c r="N21">
        <v>4.2402744154015063E-4</v>
      </c>
      <c r="O21">
        <v>6.1347784245471219E-4</v>
      </c>
      <c r="P21" t="s">
        <v>35</v>
      </c>
    </row>
    <row r="22" spans="1:16" x14ac:dyDescent="0.35">
      <c r="A22" t="s">
        <v>4</v>
      </c>
      <c r="B22">
        <v>2.09</v>
      </c>
      <c r="C22">
        <v>122333</v>
      </c>
      <c r="D22">
        <v>574048</v>
      </c>
      <c r="E22">
        <v>0.2</v>
      </c>
      <c r="F22">
        <v>5.92823456359841E-4</v>
      </c>
      <c r="G22">
        <v>2.7629355647441201E-4</v>
      </c>
      <c r="H22">
        <v>1.3392223365069928</v>
      </c>
      <c r="I22">
        <v>5.5717596726896967E-2</v>
      </c>
      <c r="J22">
        <v>4.4266246178813304E-4</v>
      </c>
      <c r="K22">
        <v>2.0712932995376295E-4</v>
      </c>
      <c r="L22">
        <f t="shared" si="0"/>
        <v>0.44266246178813307</v>
      </c>
      <c r="M22">
        <f t="shared" si="1"/>
        <v>0.20712932995376296</v>
      </c>
      <c r="N22">
        <v>1.1946978840285563E-5</v>
      </c>
      <c r="O22">
        <v>2.067844989927547E-4</v>
      </c>
      <c r="P22" t="s">
        <v>35</v>
      </c>
    </row>
    <row r="23" spans="1:16" x14ac:dyDescent="0.35">
      <c r="A23" t="s">
        <v>5</v>
      </c>
      <c r="B23">
        <v>2.14</v>
      </c>
      <c r="C23">
        <v>122333</v>
      </c>
      <c r="D23">
        <v>574048</v>
      </c>
      <c r="E23">
        <v>0.33</v>
      </c>
      <c r="F23">
        <v>3.7214769200628302E-3</v>
      </c>
      <c r="G23">
        <v>2.2222015737547482E-3</v>
      </c>
      <c r="H23">
        <v>1.2340158333651863</v>
      </c>
      <c r="I23">
        <v>5.1330658020992452E-2</v>
      </c>
      <c r="J23">
        <v>3.0157448708857219E-3</v>
      </c>
      <c r="K23">
        <v>1.8051525225013369E-3</v>
      </c>
      <c r="L23">
        <f t="shared" si="0"/>
        <v>3.015744870885722</v>
      </c>
      <c r="M23">
        <f t="shared" si="1"/>
        <v>1.805152522501337</v>
      </c>
      <c r="N23">
        <v>8.1703701155390055E-5</v>
      </c>
      <c r="O23">
        <v>1.8033025632739645E-3</v>
      </c>
      <c r="P23" t="s">
        <v>35</v>
      </c>
    </row>
    <row r="24" spans="1:16" x14ac:dyDescent="0.35">
      <c r="A24" t="s">
        <v>6</v>
      </c>
      <c r="B24">
        <v>2.17</v>
      </c>
      <c r="C24">
        <v>122333</v>
      </c>
      <c r="D24">
        <v>574048</v>
      </c>
      <c r="E24">
        <v>0.4</v>
      </c>
      <c r="F24">
        <v>3.6543863566119397E-2</v>
      </c>
      <c r="G24">
        <v>8.6542101141456121E-3</v>
      </c>
      <c r="H24">
        <v>1.0767119084400161</v>
      </c>
      <c r="I24">
        <v>4.2255831363496983E-2</v>
      </c>
      <c r="J24">
        <v>3.3940242770292783E-2</v>
      </c>
      <c r="K24">
        <v>8.1472495526009533E-3</v>
      </c>
      <c r="L24">
        <f t="shared" si="0"/>
        <v>33.940242770292784</v>
      </c>
      <c r="M24">
        <f t="shared" si="1"/>
        <v>8.1472495526009538</v>
      </c>
      <c r="N24">
        <v>9.2561391050529739E-4</v>
      </c>
      <c r="O24">
        <v>8.0944990061791681E-3</v>
      </c>
      <c r="P24" t="s">
        <v>35</v>
      </c>
    </row>
    <row r="25" spans="1:16" x14ac:dyDescent="0.35">
      <c r="A25" t="s">
        <v>7</v>
      </c>
      <c r="B25">
        <v>2.21</v>
      </c>
      <c r="C25">
        <v>122333</v>
      </c>
      <c r="D25">
        <v>574048</v>
      </c>
      <c r="E25">
        <v>0.5</v>
      </c>
      <c r="F25">
        <v>3.4911951052630598E-2</v>
      </c>
      <c r="G25">
        <v>7.2549943966080518E-3</v>
      </c>
      <c r="H25">
        <v>1.4061875797433476</v>
      </c>
      <c r="I25">
        <v>6.4212619148581743E-2</v>
      </c>
      <c r="J25">
        <v>2.4827378335259227E-2</v>
      </c>
      <c r="K25">
        <v>5.2824315737185577E-3</v>
      </c>
      <c r="L25">
        <f t="shared" si="0"/>
        <v>24.827378335259226</v>
      </c>
      <c r="M25">
        <f t="shared" si="1"/>
        <v>5.2824315737185579</v>
      </c>
      <c r="N25">
        <v>6.6593504096799938E-4</v>
      </c>
      <c r="O25">
        <v>5.2402875734285492E-3</v>
      </c>
      <c r="P25" t="s">
        <v>35</v>
      </c>
    </row>
    <row r="26" spans="1:16" x14ac:dyDescent="0.35">
      <c r="A26" t="s">
        <v>0</v>
      </c>
      <c r="B26">
        <v>2.0099999999999998</v>
      </c>
      <c r="C26">
        <v>122333</v>
      </c>
      <c r="D26">
        <v>574048</v>
      </c>
      <c r="E26">
        <v>1.4999999999999999E-2</v>
      </c>
      <c r="F26">
        <v>1.143054593262584E-2</v>
      </c>
      <c r="G26">
        <v>3.4021943829086209E-3</v>
      </c>
      <c r="H26">
        <v>1.2151314355360672</v>
      </c>
      <c r="I26">
        <v>5.8459358825394561E-2</v>
      </c>
      <c r="J26">
        <v>9.4068391273106535E-3</v>
      </c>
      <c r="K26">
        <v>2.8361961845256448E-3</v>
      </c>
      <c r="L26">
        <f t="shared" si="0"/>
        <v>9.4068391273106542</v>
      </c>
      <c r="M26">
        <f t="shared" si="1"/>
        <v>2.8361961845256447</v>
      </c>
      <c r="N26">
        <v>2.6194257115395717E-4</v>
      </c>
      <c r="O26">
        <v>2.8240741644891478E-3</v>
      </c>
      <c r="P26" t="s">
        <v>61</v>
      </c>
    </row>
    <row r="27" spans="1:16" x14ac:dyDescent="0.35">
      <c r="A27" t="s">
        <v>1</v>
      </c>
      <c r="B27">
        <v>2.0299999999999998</v>
      </c>
      <c r="C27">
        <v>122333</v>
      </c>
      <c r="D27">
        <v>574048</v>
      </c>
      <c r="E27">
        <v>0.05</v>
      </c>
      <c r="F27">
        <v>2.6446374777809461E-2</v>
      </c>
      <c r="G27">
        <v>1.0910047639465069E-2</v>
      </c>
      <c r="H27">
        <v>1.2984567883112135</v>
      </c>
      <c r="I27">
        <v>5.5212809917309959E-2</v>
      </c>
      <c r="J27">
        <v>2.0367543237388666E-2</v>
      </c>
      <c r="K27">
        <v>8.4468354072928815E-3</v>
      </c>
      <c r="L27">
        <f t="shared" si="0"/>
        <v>20.367543237388666</v>
      </c>
      <c r="M27">
        <f t="shared" si="1"/>
        <v>8.4468354072928822</v>
      </c>
      <c r="N27">
        <v>5.5639189416732042E-4</v>
      </c>
      <c r="O27">
        <v>8.4284907580184018E-3</v>
      </c>
      <c r="P27" t="s">
        <v>61</v>
      </c>
    </row>
    <row r="28" spans="1:16" x14ac:dyDescent="0.35">
      <c r="A28" t="s">
        <v>2</v>
      </c>
      <c r="B28">
        <v>2.0499999999999998</v>
      </c>
      <c r="C28">
        <v>122333</v>
      </c>
      <c r="D28">
        <v>574048</v>
      </c>
      <c r="E28">
        <v>0.1</v>
      </c>
      <c r="F28">
        <v>9.6643767410634615E-2</v>
      </c>
      <c r="G28">
        <v>2.5997778811468936E-2</v>
      </c>
      <c r="H28">
        <v>1.3203372970436558</v>
      </c>
      <c r="I28">
        <v>5.4964804280891358E-2</v>
      </c>
      <c r="J28">
        <v>7.3196271609556121E-2</v>
      </c>
      <c r="K28">
        <v>1.9924634756561119E-2</v>
      </c>
      <c r="L28">
        <f t="shared" si="0"/>
        <v>73.196271609556121</v>
      </c>
      <c r="M28">
        <f t="shared" si="1"/>
        <v>19.924634756561119</v>
      </c>
      <c r="N28">
        <v>1.985205946709658E-3</v>
      </c>
      <c r="O28">
        <v>1.9825489339017888E-2</v>
      </c>
      <c r="P28" t="s">
        <v>61</v>
      </c>
    </row>
    <row r="29" spans="1:16" x14ac:dyDescent="0.35">
      <c r="A29" t="s">
        <v>3</v>
      </c>
      <c r="B29">
        <v>2.0699999999999998</v>
      </c>
      <c r="C29">
        <v>122333</v>
      </c>
      <c r="D29">
        <v>574048</v>
      </c>
      <c r="E29">
        <v>0.15</v>
      </c>
      <c r="F29">
        <v>6.2727164856340667E-2</v>
      </c>
      <c r="G29">
        <v>4.0290102656728034E-2</v>
      </c>
      <c r="H29">
        <v>1.2729806656206</v>
      </c>
      <c r="I29">
        <v>5.503281975271989E-2</v>
      </c>
      <c r="J29">
        <v>4.9275818989568156E-2</v>
      </c>
      <c r="K29">
        <v>3.1721817250330409E-2</v>
      </c>
      <c r="L29">
        <f t="shared" si="0"/>
        <v>49.275818989568158</v>
      </c>
      <c r="M29">
        <f t="shared" si="1"/>
        <v>31.72181725033041</v>
      </c>
      <c r="N29">
        <v>1.3345766872103722E-3</v>
      </c>
      <c r="O29">
        <v>3.1693731158216665E-2</v>
      </c>
      <c r="P29" t="s">
        <v>61</v>
      </c>
    </row>
    <row r="30" spans="1:16" x14ac:dyDescent="0.35">
      <c r="A30" t="s">
        <v>4</v>
      </c>
      <c r="B30">
        <v>2.09</v>
      </c>
      <c r="C30">
        <v>122333</v>
      </c>
      <c r="D30">
        <v>574048</v>
      </c>
      <c r="E30">
        <v>0.2</v>
      </c>
      <c r="F30">
        <v>0.1046273997320271</v>
      </c>
      <c r="G30">
        <v>3.5176792084277486E-2</v>
      </c>
      <c r="H30">
        <v>1.3392223365069928</v>
      </c>
      <c r="I30">
        <v>5.5717596726896967E-2</v>
      </c>
      <c r="J30">
        <v>7.8125488860139536E-2</v>
      </c>
      <c r="K30">
        <v>2.6466925947534928E-2</v>
      </c>
      <c r="L30">
        <f t="shared" si="0"/>
        <v>78.125488860139541</v>
      </c>
      <c r="M30">
        <f t="shared" si="1"/>
        <v>26.466925947534929</v>
      </c>
      <c r="N30">
        <v>2.1085220520591121E-3</v>
      </c>
      <c r="O30">
        <v>2.6382803184428268E-2</v>
      </c>
      <c r="P30" t="s">
        <v>61</v>
      </c>
    </row>
    <row r="31" spans="1:16" x14ac:dyDescent="0.35">
      <c r="A31" t="s">
        <v>5</v>
      </c>
      <c r="B31">
        <v>2.14</v>
      </c>
      <c r="C31">
        <v>122333</v>
      </c>
      <c r="D31">
        <v>574048</v>
      </c>
      <c r="E31">
        <v>0.33</v>
      </c>
      <c r="F31">
        <v>9.1931326635199151E-2</v>
      </c>
      <c r="G31">
        <v>2.0133287047592513E-2</v>
      </c>
      <c r="H31">
        <v>1.2340158333651863</v>
      </c>
      <c r="I31">
        <v>5.1330658020992452E-2</v>
      </c>
      <c r="J31">
        <v>7.4497688076254703E-2</v>
      </c>
      <c r="K31">
        <v>1.6606939838059082E-2</v>
      </c>
      <c r="L31">
        <f t="shared" si="0"/>
        <v>74.497688076254704</v>
      </c>
      <c r="M31">
        <f t="shared" si="1"/>
        <v>16.60693983805908</v>
      </c>
      <c r="N31">
        <v>2.0183195541876556E-3</v>
      </c>
      <c r="O31">
        <v>1.6483835626519016E-2</v>
      </c>
      <c r="P31" t="s">
        <v>61</v>
      </c>
    </row>
    <row r="32" spans="1:16" x14ac:dyDescent="0.35">
      <c r="A32" t="s">
        <v>6</v>
      </c>
      <c r="B32">
        <v>2.17</v>
      </c>
      <c r="C32">
        <v>122333</v>
      </c>
      <c r="D32">
        <v>574048</v>
      </c>
      <c r="E32">
        <v>0.4</v>
      </c>
      <c r="F32">
        <v>4.8576936347250722E-2</v>
      </c>
      <c r="G32">
        <v>9.7153872694501447E-4</v>
      </c>
      <c r="H32">
        <v>1.0767119084400161</v>
      </c>
      <c r="I32">
        <v>4.2255831363496983E-2</v>
      </c>
      <c r="J32">
        <v>4.5116001751695084E-2</v>
      </c>
      <c r="K32">
        <v>1.9872509971074754E-3</v>
      </c>
      <c r="L32">
        <f t="shared" si="0"/>
        <v>45.116001751695087</v>
      </c>
      <c r="M32">
        <f t="shared" si="1"/>
        <v>1.9872509971074754</v>
      </c>
      <c r="N32">
        <v>1.2303977638104E-3</v>
      </c>
      <c r="O32">
        <v>1.5605408896645493E-3</v>
      </c>
      <c r="P32" t="s">
        <v>61</v>
      </c>
    </row>
    <row r="33" spans="1:16" x14ac:dyDescent="0.35">
      <c r="A33" t="s">
        <v>7</v>
      </c>
      <c r="B33">
        <v>2.21</v>
      </c>
      <c r="C33">
        <v>122333</v>
      </c>
      <c r="D33">
        <v>574048</v>
      </c>
      <c r="E33">
        <v>0.5</v>
      </c>
      <c r="F33">
        <v>0.48513123166577932</v>
      </c>
      <c r="G33">
        <v>9.7026246333155857E-3</v>
      </c>
      <c r="H33">
        <v>1.4061875797433476</v>
      </c>
      <c r="I33">
        <v>6.4212619148581743E-2</v>
      </c>
      <c r="J33">
        <v>0.34499752284423091</v>
      </c>
      <c r="K33">
        <v>1.7198849330021998E-2</v>
      </c>
      <c r="L33">
        <f t="shared" si="0"/>
        <v>344.9975228442309</v>
      </c>
      <c r="M33">
        <f t="shared" si="1"/>
        <v>17.198849330021996</v>
      </c>
      <c r="N33">
        <v>9.2537333747740782E-3</v>
      </c>
      <c r="O33">
        <v>1.4497201002448386E-2</v>
      </c>
      <c r="P33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78344-4DD3-4411-83CA-2A8A4BADA461}">
  <dimension ref="A1:P34"/>
  <sheetViews>
    <sheetView topLeftCell="B1" zoomScale="85" zoomScaleNormal="85" workbookViewId="0">
      <selection activeCell="E25" sqref="E25:M34"/>
    </sheetView>
  </sheetViews>
  <sheetFormatPr defaultRowHeight="14.5" x14ac:dyDescent="0.35"/>
  <cols>
    <col min="1" max="1" width="12.1796875" bestFit="1" customWidth="1"/>
    <col min="2" max="2" width="12" bestFit="1" customWidth="1"/>
    <col min="3" max="3" width="14" bestFit="1" customWidth="1"/>
    <col min="4" max="4" width="19.26953125" bestFit="1" customWidth="1"/>
    <col min="5" max="5" width="28.54296875" bestFit="1" customWidth="1"/>
  </cols>
  <sheetData>
    <row r="1" spans="1:16" ht="17.5" customHeight="1" x14ac:dyDescent="0.35">
      <c r="A1" t="s">
        <v>46</v>
      </c>
      <c r="B1" s="9" t="s">
        <v>45</v>
      </c>
      <c r="C1" t="s">
        <v>44</v>
      </c>
      <c r="D1" t="s">
        <v>43</v>
      </c>
      <c r="E1" t="s">
        <v>42</v>
      </c>
      <c r="F1" t="s">
        <v>40</v>
      </c>
      <c r="G1" t="s">
        <v>41</v>
      </c>
      <c r="H1" t="s">
        <v>38</v>
      </c>
      <c r="I1" t="s">
        <v>39</v>
      </c>
      <c r="J1" t="s">
        <v>37</v>
      </c>
      <c r="K1" t="s">
        <v>36</v>
      </c>
      <c r="L1" t="s">
        <v>62</v>
      </c>
      <c r="M1" t="s">
        <v>63</v>
      </c>
      <c r="N1" t="s">
        <v>8</v>
      </c>
      <c r="O1" t="s">
        <v>9</v>
      </c>
      <c r="P1" t="s">
        <v>32</v>
      </c>
    </row>
    <row r="2" spans="1:16" x14ac:dyDescent="0.35">
      <c r="A2" t="s">
        <v>0</v>
      </c>
      <c r="B2">
        <v>2.0099999999999998</v>
      </c>
      <c r="C2">
        <v>122333</v>
      </c>
      <c r="D2">
        <v>574048</v>
      </c>
      <c r="E2">
        <v>1.4999999999999999E-2</v>
      </c>
      <c r="F2" s="43">
        <v>4.3885225920338632E-2</v>
      </c>
      <c r="G2" s="43">
        <v>7.3428052235400779E-3</v>
      </c>
      <c r="H2" s="43">
        <v>1.2151314355360672</v>
      </c>
      <c r="I2" s="43">
        <v>5.8459358825394561E-2</v>
      </c>
      <c r="J2" s="43">
        <v>3.6115620612660909E-2</v>
      </c>
      <c r="K2" s="43">
        <v>6.2876420219457035E-3</v>
      </c>
      <c r="L2" s="44">
        <f>J2*1000</f>
        <v>36.115620612660912</v>
      </c>
      <c r="M2" s="44">
        <f>K2*1000</f>
        <v>6.2876420219457039</v>
      </c>
      <c r="N2" s="43">
        <v>1.0056745304207046E-3</v>
      </c>
      <c r="O2" s="43">
        <v>6.2066948479042004E-3</v>
      </c>
      <c r="P2" t="s">
        <v>33</v>
      </c>
    </row>
    <row r="3" spans="1:16" x14ac:dyDescent="0.35">
      <c r="A3" t="s">
        <v>1</v>
      </c>
      <c r="B3">
        <v>2.0299999999999998</v>
      </c>
      <c r="C3">
        <v>122333</v>
      </c>
      <c r="D3">
        <v>574048</v>
      </c>
      <c r="E3">
        <v>0.05</v>
      </c>
      <c r="F3" s="43">
        <v>5.3970405379349905E-2</v>
      </c>
      <c r="G3" s="43">
        <v>7.7144895839860572E-3</v>
      </c>
      <c r="H3" s="43">
        <v>1.2984567883112135</v>
      </c>
      <c r="I3" s="43">
        <v>5.5212809917309959E-2</v>
      </c>
      <c r="J3" s="43">
        <v>4.1565037716460612E-2</v>
      </c>
      <c r="K3" s="43">
        <v>6.1985917532975908E-3</v>
      </c>
      <c r="L3" s="44">
        <f t="shared" ref="L3:M33" si="0">J3*1000</f>
        <v>41.565037716460616</v>
      </c>
      <c r="M3" s="44">
        <f t="shared" si="0"/>
        <v>6.1985917532975909</v>
      </c>
      <c r="N3" s="43">
        <v>1.1354560437973906E-3</v>
      </c>
      <c r="O3" s="43">
        <v>6.0937081729151464E-3</v>
      </c>
      <c r="P3" t="s">
        <v>33</v>
      </c>
    </row>
    <row r="4" spans="1:16" x14ac:dyDescent="0.35">
      <c r="A4" t="s">
        <v>2</v>
      </c>
      <c r="B4">
        <v>2.0499999999999998</v>
      </c>
      <c r="C4">
        <v>122333</v>
      </c>
      <c r="D4">
        <v>574048</v>
      </c>
      <c r="E4">
        <v>0.1</v>
      </c>
      <c r="F4" s="43">
        <v>4.2481452352436735E-2</v>
      </c>
      <c r="G4" s="43">
        <v>8.5984841837707261E-3</v>
      </c>
      <c r="H4" s="43">
        <v>1.3203372970436558</v>
      </c>
      <c r="I4" s="43">
        <v>5.4964804280891358E-2</v>
      </c>
      <c r="J4" s="43">
        <v>3.2174696910824391E-2</v>
      </c>
      <c r="K4" s="43">
        <v>6.648652905561961E-3</v>
      </c>
      <c r="L4" s="44">
        <f t="shared" si="0"/>
        <v>32.174696910824387</v>
      </c>
      <c r="M4" s="44">
        <f t="shared" si="0"/>
        <v>6.6486529055619608</v>
      </c>
      <c r="N4" s="43">
        <v>8.7263187367880185E-4</v>
      </c>
      <c r="O4" s="43">
        <v>6.5911379193336062E-3</v>
      </c>
      <c r="P4" t="s">
        <v>33</v>
      </c>
    </row>
    <row r="5" spans="1:16" x14ac:dyDescent="0.35">
      <c r="A5" t="s">
        <v>3</v>
      </c>
      <c r="B5">
        <v>2.0699999999999998</v>
      </c>
      <c r="C5">
        <v>122333</v>
      </c>
      <c r="D5">
        <v>574048</v>
      </c>
      <c r="E5">
        <v>0.15</v>
      </c>
      <c r="F5" s="43">
        <v>2.4986924556573926E-2</v>
      </c>
      <c r="G5" s="43">
        <v>5.9051446825376568E-3</v>
      </c>
      <c r="H5" s="43">
        <v>1.2729806656206</v>
      </c>
      <c r="I5" s="43">
        <v>5.503281975271989E-2</v>
      </c>
      <c r="J5" s="43">
        <v>1.9628675620452077E-2</v>
      </c>
      <c r="K5" s="43">
        <v>4.7158088656897822E-3</v>
      </c>
      <c r="L5" s="44">
        <f t="shared" si="0"/>
        <v>19.628675620452078</v>
      </c>
      <c r="M5" s="44">
        <f t="shared" si="0"/>
        <v>4.7158088656897821</v>
      </c>
      <c r="N5" s="43">
        <v>5.3161922868122597E-4</v>
      </c>
      <c r="O5" s="43">
        <v>4.6857479929478417E-3</v>
      </c>
      <c r="P5" t="s">
        <v>33</v>
      </c>
    </row>
    <row r="6" spans="1:16" x14ac:dyDescent="0.35">
      <c r="A6" t="s">
        <v>4</v>
      </c>
      <c r="B6">
        <v>2.09</v>
      </c>
      <c r="C6">
        <v>122333</v>
      </c>
      <c r="D6">
        <v>574048</v>
      </c>
      <c r="E6">
        <v>0.2</v>
      </c>
      <c r="F6" s="43">
        <v>9.9218542971405768E-2</v>
      </c>
      <c r="G6" s="43">
        <v>1.8176867293832649E-2</v>
      </c>
      <c r="H6" s="43">
        <v>1.3392223365069928</v>
      </c>
      <c r="I6" s="43">
        <v>5.5717596726896967E-2</v>
      </c>
      <c r="J6" s="43">
        <v>7.4086684687615867E-2</v>
      </c>
      <c r="K6" s="43">
        <v>1.3918299532740461E-2</v>
      </c>
      <c r="L6" s="44">
        <f t="shared" si="0"/>
        <v>74.086684687615872</v>
      </c>
      <c r="M6" s="44">
        <f t="shared" si="0"/>
        <v>13.918299532740461</v>
      </c>
      <c r="N6" s="43">
        <v>1.9995191160652047E-3</v>
      </c>
      <c r="O6" s="43">
        <v>1.3773924102722986E-2</v>
      </c>
      <c r="P6" t="s">
        <v>33</v>
      </c>
    </row>
    <row r="7" spans="1:16" x14ac:dyDescent="0.35">
      <c r="A7" t="s">
        <v>5</v>
      </c>
      <c r="B7">
        <v>2.14</v>
      </c>
      <c r="C7">
        <v>122333</v>
      </c>
      <c r="D7">
        <v>574048</v>
      </c>
      <c r="E7">
        <v>0.33</v>
      </c>
      <c r="F7" s="43">
        <v>6.0200633887789262E-2</v>
      </c>
      <c r="G7" s="43">
        <v>1.0252163344093325E-2</v>
      </c>
      <c r="H7" s="43">
        <v>1.2340158333651863</v>
      </c>
      <c r="I7" s="43">
        <v>5.1330658020992452E-2</v>
      </c>
      <c r="J7" s="43">
        <v>4.8784328579983376E-2</v>
      </c>
      <c r="K7" s="43">
        <v>8.552204096642195E-3</v>
      </c>
      <c r="L7" s="44">
        <f t="shared" si="0"/>
        <v>48.784328579983374</v>
      </c>
      <c r="M7" s="44">
        <f t="shared" si="0"/>
        <v>8.5522040966421944</v>
      </c>
      <c r="N7" s="43">
        <v>1.321683489158906E-3</v>
      </c>
      <c r="O7" s="43">
        <v>8.4494584243671057E-3</v>
      </c>
      <c r="P7" t="s">
        <v>33</v>
      </c>
    </row>
    <row r="8" spans="1:16" x14ac:dyDescent="0.35">
      <c r="A8" t="s">
        <v>6</v>
      </c>
      <c r="B8">
        <v>2.17</v>
      </c>
      <c r="C8">
        <v>122333</v>
      </c>
      <c r="D8">
        <v>574048</v>
      </c>
      <c r="E8">
        <v>0.4</v>
      </c>
      <c r="F8" s="43">
        <v>7.8028325665961282E-2</v>
      </c>
      <c r="G8" s="43">
        <v>9.6038096477924027E-3</v>
      </c>
      <c r="H8" s="43">
        <v>1.0767119084400161</v>
      </c>
      <c r="I8" s="43">
        <v>4.2255831363496983E-2</v>
      </c>
      <c r="J8" s="43">
        <v>7.2469083934449924E-2</v>
      </c>
      <c r="K8" s="43">
        <v>9.3620237717253873E-3</v>
      </c>
      <c r="L8" s="44">
        <f t="shared" si="0"/>
        <v>72.469083934449927</v>
      </c>
      <c r="M8" s="44">
        <f t="shared" si="0"/>
        <v>9.3620237717253865</v>
      </c>
      <c r="N8" s="43">
        <v>1.9763674828518077E-3</v>
      </c>
      <c r="O8" s="43">
        <v>9.1510360438082222E-3</v>
      </c>
      <c r="P8" t="s">
        <v>33</v>
      </c>
    </row>
    <row r="9" spans="1:16" x14ac:dyDescent="0.35">
      <c r="A9" t="s">
        <v>7</v>
      </c>
      <c r="B9">
        <v>2.21</v>
      </c>
      <c r="C9">
        <v>122333</v>
      </c>
      <c r="D9">
        <v>574048</v>
      </c>
      <c r="E9">
        <v>0.5</v>
      </c>
      <c r="F9" s="43">
        <v>0.60229256997322211</v>
      </c>
      <c r="G9" s="43">
        <v>4.3988638957039576E-2</v>
      </c>
      <c r="H9" s="43">
        <v>1.4061875797433476</v>
      </c>
      <c r="I9" s="43">
        <v>6.4212619148581743E-2</v>
      </c>
      <c r="J9" s="43">
        <v>0.42831595062384947</v>
      </c>
      <c r="K9" s="43">
        <v>3.689337521525253E-2</v>
      </c>
      <c r="L9" s="44">
        <f t="shared" si="0"/>
        <v>428.31595062384946</v>
      </c>
      <c r="M9" s="44">
        <f t="shared" si="0"/>
        <v>36.893375215252533</v>
      </c>
      <c r="N9" s="43">
        <v>1.148855091642372E-2</v>
      </c>
      <c r="O9" s="43">
        <v>3.5059012145440563E-2</v>
      </c>
      <c r="P9" t="s">
        <v>33</v>
      </c>
    </row>
    <row r="10" spans="1:16" x14ac:dyDescent="0.35">
      <c r="A10" t="s">
        <v>0</v>
      </c>
      <c r="B10">
        <v>2.0099999999999998</v>
      </c>
      <c r="C10">
        <v>122333</v>
      </c>
      <c r="D10">
        <v>574048</v>
      </c>
      <c r="E10">
        <v>1.4999999999999999E-2</v>
      </c>
      <c r="F10" s="43">
        <v>5.2215326507864201E-2</v>
      </c>
      <c r="G10" s="43">
        <v>1.4387906931104595E-2</v>
      </c>
      <c r="H10" s="43">
        <v>1.2151314355360672</v>
      </c>
      <c r="I10" s="43">
        <v>5.8459358825394561E-2</v>
      </c>
      <c r="J10" s="43">
        <v>4.2970928889539343E-2</v>
      </c>
      <c r="K10" s="43">
        <v>1.2019733757979014E-2</v>
      </c>
      <c r="L10" s="44">
        <f t="shared" si="0"/>
        <v>42.970928889539344</v>
      </c>
      <c r="M10" s="44">
        <f t="shared" si="0"/>
        <v>12.019733757979013</v>
      </c>
      <c r="N10" s="43">
        <v>1.1965672470703533E-3</v>
      </c>
      <c r="O10" s="43">
        <v>1.1960026188764754E-2</v>
      </c>
      <c r="P10" t="s">
        <v>34</v>
      </c>
    </row>
    <row r="11" spans="1:16" x14ac:dyDescent="0.35">
      <c r="A11" t="s">
        <v>1</v>
      </c>
      <c r="B11">
        <v>2.0299999999999998</v>
      </c>
      <c r="C11">
        <v>122333</v>
      </c>
      <c r="D11">
        <v>574048</v>
      </c>
      <c r="E11">
        <v>0.05</v>
      </c>
      <c r="F11" s="43">
        <v>8.7786167075525903E-2</v>
      </c>
      <c r="G11" s="43">
        <v>2.1549280389670217E-2</v>
      </c>
      <c r="H11" s="43">
        <v>1.2984567883112135</v>
      </c>
      <c r="I11" s="43">
        <v>5.5212809917309959E-2</v>
      </c>
      <c r="J11" s="43">
        <v>6.7608077423740462E-2</v>
      </c>
      <c r="K11" s="43">
        <v>1.684322286152987E-2</v>
      </c>
      <c r="L11" s="44">
        <f t="shared" si="0"/>
        <v>67.608077423740468</v>
      </c>
      <c r="M11" s="44">
        <f t="shared" si="0"/>
        <v>16.84322286152987</v>
      </c>
      <c r="N11" s="43">
        <v>1.8468887396175058E-3</v>
      </c>
      <c r="O11" s="43">
        <v>1.6741659366581216E-2</v>
      </c>
      <c r="P11" t="s">
        <v>34</v>
      </c>
    </row>
    <row r="12" spans="1:16" x14ac:dyDescent="0.35">
      <c r="A12" t="s">
        <v>2</v>
      </c>
      <c r="B12">
        <v>2.0499999999999998</v>
      </c>
      <c r="C12">
        <v>122333</v>
      </c>
      <c r="D12">
        <v>574048</v>
      </c>
      <c r="E12">
        <v>0.1</v>
      </c>
      <c r="F12" s="43">
        <v>9.3009331667121498E-2</v>
      </c>
      <c r="G12" s="43">
        <v>1.8387143370965479E-2</v>
      </c>
      <c r="H12" s="43">
        <v>1.3203372970436558</v>
      </c>
      <c r="I12" s="43">
        <v>5.4964804280891358E-2</v>
      </c>
      <c r="J12" s="43">
        <v>7.0443614578923938E-2</v>
      </c>
      <c r="K12" s="43">
        <v>1.4231508307159859E-2</v>
      </c>
      <c r="L12" s="44">
        <f t="shared" si="0"/>
        <v>70.443614578923942</v>
      </c>
      <c r="M12" s="44">
        <f t="shared" si="0"/>
        <v>14.231508307159858</v>
      </c>
      <c r="N12" s="43">
        <v>1.9105492601558345E-3</v>
      </c>
      <c r="O12" s="43">
        <v>1.410268166772824E-2</v>
      </c>
      <c r="P12" t="s">
        <v>34</v>
      </c>
    </row>
    <row r="13" spans="1:16" x14ac:dyDescent="0.35">
      <c r="A13" t="s">
        <v>3</v>
      </c>
      <c r="B13">
        <v>2.0699999999999998</v>
      </c>
      <c r="C13">
        <v>122333</v>
      </c>
      <c r="D13">
        <v>574048</v>
      </c>
      <c r="E13">
        <v>0.15</v>
      </c>
      <c r="F13" s="43">
        <v>9.3027042077015398E-2</v>
      </c>
      <c r="G13" s="43">
        <v>2.2496198545620235E-2</v>
      </c>
      <c r="H13" s="43">
        <v>1.2729806656206</v>
      </c>
      <c r="I13" s="43">
        <v>5.503281975271989E-2</v>
      </c>
      <c r="J13" s="43">
        <v>7.3078126470729324E-2</v>
      </c>
      <c r="K13" s="43">
        <v>1.7952240468131535E-2</v>
      </c>
      <c r="L13" s="44">
        <f t="shared" si="0"/>
        <v>73.07812647072933</v>
      </c>
      <c r="M13" s="44">
        <f t="shared" si="0"/>
        <v>17.952240468131535</v>
      </c>
      <c r="N13" s="43">
        <v>1.9792337485754143E-3</v>
      </c>
      <c r="O13" s="43">
        <v>1.7842801674460201E-2</v>
      </c>
      <c r="P13" t="s">
        <v>34</v>
      </c>
    </row>
    <row r="14" spans="1:16" x14ac:dyDescent="0.35">
      <c r="A14" t="s">
        <v>4</v>
      </c>
      <c r="B14">
        <v>2.09</v>
      </c>
      <c r="C14">
        <v>122333</v>
      </c>
      <c r="D14">
        <v>574048</v>
      </c>
      <c r="E14">
        <v>0.2</v>
      </c>
      <c r="F14" s="43">
        <v>0.1279929776555</v>
      </c>
      <c r="G14" s="43">
        <v>2.5803920838599399E-2</v>
      </c>
      <c r="H14" s="43">
        <v>1.3392223365069928</v>
      </c>
      <c r="I14" s="43">
        <v>5.5717596726896967E-2</v>
      </c>
      <c r="J14" s="43">
        <v>9.5572612677097227E-2</v>
      </c>
      <c r="K14" s="43">
        <v>1.9673844532208599E-2</v>
      </c>
      <c r="L14" s="44">
        <f t="shared" si="0"/>
        <v>95.572612677097226</v>
      </c>
      <c r="M14" s="44">
        <f t="shared" si="0"/>
        <v>19.673844532208598</v>
      </c>
      <c r="N14" s="43">
        <v>2.5794009655839716E-3</v>
      </c>
      <c r="O14" s="43">
        <v>1.9504021363202478E-2</v>
      </c>
      <c r="P14" t="s">
        <v>34</v>
      </c>
    </row>
    <row r="15" spans="1:16" x14ac:dyDescent="0.35">
      <c r="A15" t="s">
        <v>5</v>
      </c>
      <c r="B15">
        <v>2.14</v>
      </c>
      <c r="C15">
        <v>122333</v>
      </c>
      <c r="D15">
        <v>574048</v>
      </c>
      <c r="E15">
        <v>0.33</v>
      </c>
      <c r="F15" s="43">
        <v>8.6095158119149404E-2</v>
      </c>
      <c r="G15" s="43">
        <v>9.3042084635289041E-3</v>
      </c>
      <c r="H15" s="43">
        <v>1.2340158333651863</v>
      </c>
      <c r="I15" s="43">
        <v>5.1330658020992452E-2</v>
      </c>
      <c r="J15" s="43">
        <v>6.9768276703845972E-2</v>
      </c>
      <c r="K15" s="43">
        <v>8.0790185383979637E-3</v>
      </c>
      <c r="L15" s="44">
        <f t="shared" si="0"/>
        <v>69.76827670384597</v>
      </c>
      <c r="M15" s="44">
        <f t="shared" si="0"/>
        <v>8.079018538397964</v>
      </c>
      <c r="N15" s="43">
        <v>1.8901885517468894E-3</v>
      </c>
      <c r="O15" s="43">
        <v>7.8547901170319609E-3</v>
      </c>
      <c r="P15" t="s">
        <v>34</v>
      </c>
    </row>
    <row r="16" spans="1:16" x14ac:dyDescent="0.35">
      <c r="A16" t="s">
        <v>6</v>
      </c>
      <c r="B16">
        <v>2.17</v>
      </c>
      <c r="C16">
        <v>122333</v>
      </c>
      <c r="D16">
        <v>574048</v>
      </c>
      <c r="E16">
        <v>0.4</v>
      </c>
      <c r="F16" s="43">
        <v>9.0432806122072995E-2</v>
      </c>
      <c r="G16" s="43">
        <v>1.5529102081192842E-2</v>
      </c>
      <c r="H16" s="43">
        <v>1.0767119084400161</v>
      </c>
      <c r="I16" s="43">
        <v>4.2255831363496983E-2</v>
      </c>
      <c r="J16" s="43">
        <v>8.3989789109972526E-2</v>
      </c>
      <c r="K16" s="43">
        <v>1.479457538283132E-2</v>
      </c>
      <c r="L16" s="44">
        <f t="shared" si="0"/>
        <v>83.98978910997252</v>
      </c>
      <c r="M16" s="44">
        <f t="shared" si="0"/>
        <v>14.794575382831319</v>
      </c>
      <c r="N16" s="43">
        <v>2.2905586641425862E-3</v>
      </c>
      <c r="O16" s="43">
        <v>1.4616182872569699E-2</v>
      </c>
      <c r="P16" t="s">
        <v>34</v>
      </c>
    </row>
    <row r="17" spans="1:16" x14ac:dyDescent="0.35">
      <c r="A17" t="s">
        <v>7</v>
      </c>
      <c r="B17">
        <v>2.21</v>
      </c>
      <c r="C17">
        <v>122333</v>
      </c>
      <c r="D17">
        <v>574048</v>
      </c>
      <c r="E17">
        <v>0.5</v>
      </c>
      <c r="F17" s="43">
        <v>0.63202051511532298</v>
      </c>
      <c r="G17" s="43">
        <v>5.8291616564391607E-2</v>
      </c>
      <c r="H17" s="43">
        <v>1.4061875797433476</v>
      </c>
      <c r="I17" s="43">
        <v>6.4212619148581743E-2</v>
      </c>
      <c r="J17" s="43">
        <v>0.44945676111765764</v>
      </c>
      <c r="K17" s="43">
        <v>4.6256308628500692E-2</v>
      </c>
      <c r="L17" s="44">
        <f t="shared" si="0"/>
        <v>449.45676111765766</v>
      </c>
      <c r="M17" s="44">
        <f t="shared" si="0"/>
        <v>46.25630862850069</v>
      </c>
      <c r="N17" s="43">
        <v>1.2055602592689394E-2</v>
      </c>
      <c r="O17" s="43">
        <v>4.4657681691532627E-2</v>
      </c>
      <c r="P17" t="s">
        <v>34</v>
      </c>
    </row>
    <row r="18" spans="1:16" x14ac:dyDescent="0.35">
      <c r="A18" t="s">
        <v>0</v>
      </c>
      <c r="B18">
        <v>2.0099999999999998</v>
      </c>
      <c r="C18">
        <v>122333</v>
      </c>
      <c r="D18">
        <v>574048</v>
      </c>
      <c r="E18">
        <v>1.4999999999999999E-2</v>
      </c>
      <c r="F18" s="43">
        <v>2.07230129979806E-2</v>
      </c>
      <c r="G18" s="43">
        <v>1.4254842063568259E-2</v>
      </c>
      <c r="H18" s="43">
        <v>1.2151314355360672</v>
      </c>
      <c r="I18" s="43">
        <v>5.8459358825394561E-2</v>
      </c>
      <c r="J18" s="43">
        <v>1.7054132904428105E-2</v>
      </c>
      <c r="K18" s="43">
        <v>1.1759767656347822E-2</v>
      </c>
      <c r="L18" s="44">
        <f t="shared" si="0"/>
        <v>17.054132904428105</v>
      </c>
      <c r="M18" s="44">
        <f t="shared" si="0"/>
        <v>11.759767656347822</v>
      </c>
      <c r="N18" s="43">
        <v>4.7488889321150132E-4</v>
      </c>
      <c r="O18" s="43">
        <v>1.1750175142115489E-2</v>
      </c>
      <c r="P18" t="s">
        <v>35</v>
      </c>
    </row>
    <row r="19" spans="1:16" x14ac:dyDescent="0.35">
      <c r="A19" t="s">
        <v>1</v>
      </c>
      <c r="B19">
        <v>2.0299999999999998</v>
      </c>
      <c r="C19">
        <v>122333</v>
      </c>
      <c r="D19">
        <v>574048</v>
      </c>
      <c r="E19">
        <v>0.05</v>
      </c>
      <c r="F19" s="43">
        <v>6.5696598914961393E-2</v>
      </c>
      <c r="G19" s="43">
        <v>2.3111593527991945E-2</v>
      </c>
      <c r="H19" s="43">
        <v>1.2984567883112135</v>
      </c>
      <c r="I19" s="43">
        <v>5.5212809917309959E-2</v>
      </c>
      <c r="J19" s="43">
        <v>5.059590700773884E-2</v>
      </c>
      <c r="K19" s="43">
        <v>1.7928830533932828E-2</v>
      </c>
      <c r="L19" s="44">
        <f t="shared" si="0"/>
        <v>50.595907007738838</v>
      </c>
      <c r="M19" s="44">
        <f t="shared" si="0"/>
        <v>17.928830533932828</v>
      </c>
      <c r="N19" s="43">
        <v>1.3821574948456419E-3</v>
      </c>
      <c r="O19" s="43">
        <v>1.7875474957995491E-2</v>
      </c>
      <c r="P19" t="s">
        <v>35</v>
      </c>
    </row>
    <row r="20" spans="1:16" x14ac:dyDescent="0.35">
      <c r="A20" t="s">
        <v>2</v>
      </c>
      <c r="B20">
        <v>2.0499999999999998</v>
      </c>
      <c r="C20">
        <v>122333</v>
      </c>
      <c r="D20">
        <v>574048</v>
      </c>
      <c r="E20">
        <v>0.1</v>
      </c>
      <c r="F20" s="43">
        <v>5.7577790871548903E-3</v>
      </c>
      <c r="G20" s="43">
        <v>2.2548578301111806E-3</v>
      </c>
      <c r="H20" s="43">
        <v>1.3203372970436558</v>
      </c>
      <c r="I20" s="43">
        <v>5.4964804280891358E-2</v>
      </c>
      <c r="J20" s="43">
        <v>4.3608395370236322E-3</v>
      </c>
      <c r="K20" s="43">
        <v>1.7174109856827777E-3</v>
      </c>
      <c r="L20" s="44">
        <f t="shared" si="0"/>
        <v>4.3608395370236321</v>
      </c>
      <c r="M20" s="44">
        <f t="shared" si="0"/>
        <v>1.7174109856827777</v>
      </c>
      <c r="N20" s="43">
        <v>1.1827329987140592E-4</v>
      </c>
      <c r="O20" s="43">
        <v>1.7133335694725115E-3</v>
      </c>
      <c r="P20" t="s">
        <v>35</v>
      </c>
    </row>
    <row r="21" spans="1:16" x14ac:dyDescent="0.35">
      <c r="A21" t="s">
        <v>3</v>
      </c>
      <c r="B21">
        <v>2.0699999999999998</v>
      </c>
      <c r="C21">
        <v>122333</v>
      </c>
      <c r="D21">
        <v>574048</v>
      </c>
      <c r="E21">
        <v>0.15</v>
      </c>
      <c r="F21" s="43">
        <v>1.9929944441558101E-2</v>
      </c>
      <c r="G21" s="43">
        <v>3.98598888831162E-4</v>
      </c>
      <c r="H21" s="43">
        <v>1.2729806656206</v>
      </c>
      <c r="I21" s="43">
        <v>5.503281975271989E-2</v>
      </c>
      <c r="J21" s="43">
        <v>1.5656125014154799E-2</v>
      </c>
      <c r="K21" s="43">
        <v>7.4575755736162321E-4</v>
      </c>
      <c r="L21" s="44">
        <f t="shared" si="0"/>
        <v>15.656125014154799</v>
      </c>
      <c r="M21" s="44">
        <f t="shared" si="0"/>
        <v>0.74575755736162319</v>
      </c>
      <c r="N21" s="43">
        <v>4.2402744154015063E-4</v>
      </c>
      <c r="O21" s="43">
        <v>6.1347784245471219E-4</v>
      </c>
      <c r="P21" t="s">
        <v>35</v>
      </c>
    </row>
    <row r="22" spans="1:16" x14ac:dyDescent="0.35">
      <c r="A22" t="s">
        <v>4</v>
      </c>
      <c r="B22">
        <v>2.09</v>
      </c>
      <c r="C22">
        <v>122333</v>
      </c>
      <c r="D22">
        <v>574048</v>
      </c>
      <c r="E22">
        <v>0.2</v>
      </c>
      <c r="F22" s="43">
        <v>5.92823456359841E-4</v>
      </c>
      <c r="G22" s="43">
        <v>2.7629355647441201E-4</v>
      </c>
      <c r="H22" s="43">
        <v>1.3392223365069928</v>
      </c>
      <c r="I22" s="43">
        <v>5.5717596726896967E-2</v>
      </c>
      <c r="J22" s="43">
        <v>4.4266246178813304E-4</v>
      </c>
      <c r="K22" s="43">
        <v>2.0712932995376295E-4</v>
      </c>
      <c r="L22" s="44">
        <f t="shared" si="0"/>
        <v>0.44266246178813307</v>
      </c>
      <c r="M22" s="44">
        <f t="shared" si="0"/>
        <v>0.20712932995376296</v>
      </c>
      <c r="N22" s="43">
        <v>1.1946978840285563E-5</v>
      </c>
      <c r="O22" s="43">
        <v>2.067844989927547E-4</v>
      </c>
      <c r="P22" t="s">
        <v>35</v>
      </c>
    </row>
    <row r="23" spans="1:16" x14ac:dyDescent="0.35">
      <c r="A23" t="s">
        <v>5</v>
      </c>
      <c r="B23">
        <v>2.14</v>
      </c>
      <c r="C23">
        <v>122333</v>
      </c>
      <c r="D23">
        <v>574048</v>
      </c>
      <c r="E23">
        <v>0.33</v>
      </c>
      <c r="F23" s="43">
        <v>3.7214769200628302E-3</v>
      </c>
      <c r="G23" s="43">
        <v>2.2222015737547482E-3</v>
      </c>
      <c r="H23" s="43">
        <v>1.2340158333651863</v>
      </c>
      <c r="I23" s="43">
        <v>5.1330658020992452E-2</v>
      </c>
      <c r="J23" s="43">
        <v>3.0157448708857219E-3</v>
      </c>
      <c r="K23" s="43">
        <v>1.8051525225013369E-3</v>
      </c>
      <c r="L23" s="44">
        <f t="shared" si="0"/>
        <v>3.015744870885722</v>
      </c>
      <c r="M23" s="44">
        <f t="shared" si="0"/>
        <v>1.805152522501337</v>
      </c>
      <c r="N23" s="43">
        <v>8.1703701155390055E-5</v>
      </c>
      <c r="O23" s="43">
        <v>1.8033025632739645E-3</v>
      </c>
      <c r="P23" t="s">
        <v>35</v>
      </c>
    </row>
    <row r="24" spans="1:16" x14ac:dyDescent="0.35">
      <c r="A24" t="s">
        <v>6</v>
      </c>
      <c r="B24">
        <v>2.17</v>
      </c>
      <c r="C24">
        <v>122333</v>
      </c>
      <c r="D24">
        <v>574048</v>
      </c>
      <c r="E24">
        <v>0.4</v>
      </c>
      <c r="F24" s="43">
        <v>3.6543863566119397E-2</v>
      </c>
      <c r="G24" s="43">
        <v>8.6542101141456121E-3</v>
      </c>
      <c r="H24" s="43">
        <v>1.0767119084400161</v>
      </c>
      <c r="I24" s="43">
        <v>4.2255831363496983E-2</v>
      </c>
      <c r="J24" s="43">
        <v>3.3940242770292783E-2</v>
      </c>
      <c r="K24" s="43">
        <v>8.1472495526009533E-3</v>
      </c>
      <c r="L24" s="44">
        <f t="shared" si="0"/>
        <v>33.940242770292784</v>
      </c>
      <c r="M24" s="44">
        <f t="shared" si="0"/>
        <v>8.1472495526009538</v>
      </c>
      <c r="N24" s="43">
        <v>9.2561391050529739E-4</v>
      </c>
      <c r="O24" s="43">
        <v>8.0944990061791681E-3</v>
      </c>
      <c r="P24" t="s">
        <v>35</v>
      </c>
    </row>
    <row r="25" spans="1:16" x14ac:dyDescent="0.35">
      <c r="A25" t="s">
        <v>7</v>
      </c>
      <c r="B25">
        <v>2.21</v>
      </c>
      <c r="C25">
        <v>122333</v>
      </c>
      <c r="D25">
        <v>574048</v>
      </c>
      <c r="E25" s="45">
        <v>0.5</v>
      </c>
      <c r="F25" s="46">
        <v>3.4911951052630598E-2</v>
      </c>
      <c r="G25" s="46">
        <v>7.2549943966080518E-3</v>
      </c>
      <c r="H25" s="46">
        <v>1.4061875797433476</v>
      </c>
      <c r="I25" s="46">
        <v>6.4212619148581743E-2</v>
      </c>
      <c r="J25" s="46">
        <v>2.4827378335259227E-2</v>
      </c>
      <c r="K25" s="46">
        <v>5.2824315737185577E-3</v>
      </c>
      <c r="L25" s="47">
        <f t="shared" si="0"/>
        <v>24.827378335259226</v>
      </c>
      <c r="M25" s="47">
        <f t="shared" si="0"/>
        <v>5.2824315737185579</v>
      </c>
      <c r="N25" s="43">
        <v>6.6593504096799938E-4</v>
      </c>
      <c r="O25" s="43">
        <v>5.2402875734285492E-3</v>
      </c>
      <c r="P25" t="s">
        <v>35</v>
      </c>
    </row>
    <row r="26" spans="1:16" x14ac:dyDescent="0.35">
      <c r="A26" t="s">
        <v>0</v>
      </c>
      <c r="B26">
        <v>2.0099999999999998</v>
      </c>
      <c r="C26">
        <v>122333</v>
      </c>
      <c r="D26">
        <v>574048</v>
      </c>
      <c r="E26" s="45">
        <v>1.4999999999999999E-2</v>
      </c>
      <c r="F26" s="46">
        <v>1.143054593262584E-2</v>
      </c>
      <c r="G26" s="46">
        <v>3.4021943829086209E-3</v>
      </c>
      <c r="H26" s="46">
        <v>1.2151314355360672</v>
      </c>
      <c r="I26" s="46">
        <v>5.8459358825394561E-2</v>
      </c>
      <c r="J26" s="46">
        <v>9.4068391273106535E-3</v>
      </c>
      <c r="K26" s="46">
        <v>2.8361961845256448E-3</v>
      </c>
      <c r="L26" s="47">
        <f t="shared" si="0"/>
        <v>9.4068391273106542</v>
      </c>
      <c r="M26" s="47">
        <f t="shared" si="0"/>
        <v>2.8361961845256447</v>
      </c>
      <c r="N26" s="43">
        <v>2.6194257115395717E-4</v>
      </c>
      <c r="O26" s="43">
        <v>2.8240741644891478E-3</v>
      </c>
      <c r="P26" t="s">
        <v>61</v>
      </c>
    </row>
    <row r="27" spans="1:16" x14ac:dyDescent="0.35">
      <c r="A27" t="s">
        <v>1</v>
      </c>
      <c r="B27">
        <v>2.0299999999999998</v>
      </c>
      <c r="C27">
        <v>122333</v>
      </c>
      <c r="D27">
        <v>574048</v>
      </c>
      <c r="E27" s="45">
        <v>0.05</v>
      </c>
      <c r="F27" s="46">
        <v>2.6446374777809461E-2</v>
      </c>
      <c r="G27" s="46">
        <v>1.0910047639465069E-2</v>
      </c>
      <c r="H27" s="46">
        <v>1.2984567883112135</v>
      </c>
      <c r="I27" s="46">
        <v>5.5212809917309959E-2</v>
      </c>
      <c r="J27" s="46">
        <v>2.0367543237388666E-2</v>
      </c>
      <c r="K27" s="46">
        <v>8.4468354072928815E-3</v>
      </c>
      <c r="L27" s="47">
        <f t="shared" si="0"/>
        <v>20.367543237388666</v>
      </c>
      <c r="M27" s="47">
        <f t="shared" si="0"/>
        <v>8.4468354072928822</v>
      </c>
      <c r="N27" s="43">
        <v>5.5639189416732042E-4</v>
      </c>
      <c r="O27" s="43">
        <v>8.4284907580184018E-3</v>
      </c>
      <c r="P27" t="s">
        <v>61</v>
      </c>
    </row>
    <row r="28" spans="1:16" x14ac:dyDescent="0.35">
      <c r="A28" t="s">
        <v>2</v>
      </c>
      <c r="B28">
        <v>2.0499999999999998</v>
      </c>
      <c r="C28">
        <v>122333</v>
      </c>
      <c r="D28">
        <v>574048</v>
      </c>
      <c r="E28" s="45">
        <v>0.1</v>
      </c>
      <c r="F28" s="46">
        <v>9.6643767410634615E-2</v>
      </c>
      <c r="G28" s="46">
        <v>2.5997778811468936E-2</v>
      </c>
      <c r="H28" s="46">
        <v>1.3203372970436558</v>
      </c>
      <c r="I28" s="46">
        <v>5.4964804280891358E-2</v>
      </c>
      <c r="J28" s="46">
        <v>7.3196271609556121E-2</v>
      </c>
      <c r="K28" s="46">
        <v>1.9924634756561119E-2</v>
      </c>
      <c r="L28" s="47">
        <f t="shared" si="0"/>
        <v>73.196271609556121</v>
      </c>
      <c r="M28" s="47">
        <f t="shared" si="0"/>
        <v>19.924634756561119</v>
      </c>
      <c r="N28" s="43">
        <v>1.985205946709658E-3</v>
      </c>
      <c r="O28" s="43">
        <v>1.9825489339017888E-2</v>
      </c>
      <c r="P28" t="s">
        <v>61</v>
      </c>
    </row>
    <row r="29" spans="1:16" x14ac:dyDescent="0.35">
      <c r="A29" t="s">
        <v>3</v>
      </c>
      <c r="B29">
        <v>2.0699999999999998</v>
      </c>
      <c r="C29">
        <v>122333</v>
      </c>
      <c r="D29">
        <v>574048</v>
      </c>
      <c r="E29" s="45">
        <v>0.15</v>
      </c>
      <c r="F29" s="46">
        <v>6.2727164856340667E-2</v>
      </c>
      <c r="G29" s="46">
        <v>4.0290102656728034E-2</v>
      </c>
      <c r="H29" s="46">
        <v>1.2729806656206</v>
      </c>
      <c r="I29" s="46">
        <v>5.503281975271989E-2</v>
      </c>
      <c r="J29" s="46">
        <v>4.9275818989568156E-2</v>
      </c>
      <c r="K29" s="46">
        <v>3.1721817250330409E-2</v>
      </c>
      <c r="L29" s="47">
        <f t="shared" si="0"/>
        <v>49.275818989568158</v>
      </c>
      <c r="M29" s="47">
        <f t="shared" si="0"/>
        <v>31.72181725033041</v>
      </c>
      <c r="N29" s="43">
        <v>1.3345766872103722E-3</v>
      </c>
      <c r="O29" s="43">
        <v>3.1693731158216665E-2</v>
      </c>
      <c r="P29" t="s">
        <v>61</v>
      </c>
    </row>
    <row r="30" spans="1:16" x14ac:dyDescent="0.35">
      <c r="A30" t="s">
        <v>4</v>
      </c>
      <c r="B30">
        <v>2.09</v>
      </c>
      <c r="C30">
        <v>122333</v>
      </c>
      <c r="D30">
        <v>574048</v>
      </c>
      <c r="E30" s="45">
        <v>0.2</v>
      </c>
      <c r="F30" s="46">
        <v>0.1046273997320271</v>
      </c>
      <c r="G30" s="46">
        <v>3.5176792084277486E-2</v>
      </c>
      <c r="H30" s="46">
        <v>1.3392223365069928</v>
      </c>
      <c r="I30" s="46">
        <v>5.5717596726896967E-2</v>
      </c>
      <c r="J30" s="46">
        <v>7.8125488860139536E-2</v>
      </c>
      <c r="K30" s="46">
        <v>2.6466925947534928E-2</v>
      </c>
      <c r="L30" s="47">
        <f t="shared" si="0"/>
        <v>78.125488860139541</v>
      </c>
      <c r="M30" s="47">
        <f t="shared" si="0"/>
        <v>26.466925947534929</v>
      </c>
      <c r="N30" s="43">
        <v>2.1085220520591121E-3</v>
      </c>
      <c r="O30" s="43">
        <v>2.6382803184428268E-2</v>
      </c>
      <c r="P30" t="s">
        <v>61</v>
      </c>
    </row>
    <row r="31" spans="1:16" x14ac:dyDescent="0.35">
      <c r="A31" t="s">
        <v>5</v>
      </c>
      <c r="B31">
        <v>2.14</v>
      </c>
      <c r="C31">
        <v>122333</v>
      </c>
      <c r="D31">
        <v>574048</v>
      </c>
      <c r="E31" s="45">
        <v>0.33</v>
      </c>
      <c r="F31" s="46">
        <v>9.1931326635199151E-2</v>
      </c>
      <c r="G31" s="46">
        <v>2.0133287047592513E-2</v>
      </c>
      <c r="H31" s="46">
        <v>1.2340158333651863</v>
      </c>
      <c r="I31" s="46">
        <v>5.1330658020992452E-2</v>
      </c>
      <c r="J31" s="46">
        <v>7.4497688076254703E-2</v>
      </c>
      <c r="K31" s="46">
        <v>1.6606939838059082E-2</v>
      </c>
      <c r="L31" s="47">
        <f t="shared" si="0"/>
        <v>74.497688076254704</v>
      </c>
      <c r="M31" s="47">
        <f t="shared" si="0"/>
        <v>16.60693983805908</v>
      </c>
      <c r="N31" s="43">
        <v>2.0183195541876556E-3</v>
      </c>
      <c r="O31" s="43">
        <v>1.6483835626519016E-2</v>
      </c>
      <c r="P31" t="s">
        <v>61</v>
      </c>
    </row>
    <row r="32" spans="1:16" x14ac:dyDescent="0.35">
      <c r="A32" t="s">
        <v>6</v>
      </c>
      <c r="B32">
        <v>2.17</v>
      </c>
      <c r="C32">
        <v>122333</v>
      </c>
      <c r="D32">
        <v>574048</v>
      </c>
      <c r="E32" s="45">
        <v>0.4</v>
      </c>
      <c r="F32" s="46">
        <v>4.8576936347250722E-2</v>
      </c>
      <c r="G32" s="46">
        <v>9.7153872694501447E-4</v>
      </c>
      <c r="H32" s="46">
        <v>1.0767119084400161</v>
      </c>
      <c r="I32" s="46">
        <v>4.2255831363496983E-2</v>
      </c>
      <c r="J32" s="46">
        <v>4.5116001751695084E-2</v>
      </c>
      <c r="K32" s="46">
        <v>1.9872509971074754E-3</v>
      </c>
      <c r="L32" s="47">
        <f t="shared" si="0"/>
        <v>45.116001751695087</v>
      </c>
      <c r="M32" s="47">
        <f t="shared" si="0"/>
        <v>1.9872509971074754</v>
      </c>
      <c r="N32" s="43">
        <v>1.2303977638104E-3</v>
      </c>
      <c r="O32" s="43">
        <v>1.5605408896645493E-3</v>
      </c>
      <c r="P32" t="s">
        <v>61</v>
      </c>
    </row>
    <row r="33" spans="1:16" x14ac:dyDescent="0.35">
      <c r="A33" t="s">
        <v>7</v>
      </c>
      <c r="B33">
        <v>2.21</v>
      </c>
      <c r="C33">
        <v>122333</v>
      </c>
      <c r="D33">
        <v>574048</v>
      </c>
      <c r="E33" s="45">
        <v>0.5</v>
      </c>
      <c r="F33" s="46">
        <v>0.48513123166577932</v>
      </c>
      <c r="G33" s="46">
        <v>9.7026246333155857E-3</v>
      </c>
      <c r="H33" s="46">
        <v>1.4061875797433476</v>
      </c>
      <c r="I33" s="46">
        <v>6.4212619148581743E-2</v>
      </c>
      <c r="J33" s="46">
        <v>0.34499752284423091</v>
      </c>
      <c r="K33" s="46">
        <v>1.7198849330021998E-2</v>
      </c>
      <c r="L33" s="47">
        <f t="shared" si="0"/>
        <v>344.9975228442309</v>
      </c>
      <c r="M33" s="47">
        <f t="shared" si="0"/>
        <v>17.198849330021996</v>
      </c>
      <c r="N33" s="43">
        <v>9.2537333747740782E-3</v>
      </c>
      <c r="O33" s="43">
        <v>1.4497201002448386E-2</v>
      </c>
      <c r="P33" t="s">
        <v>61</v>
      </c>
    </row>
    <row r="34" spans="1:16" x14ac:dyDescent="0.35">
      <c r="E34" s="45"/>
      <c r="F34" s="45"/>
      <c r="G34" s="45"/>
      <c r="H34" s="45"/>
      <c r="I34" s="45"/>
      <c r="J34" s="45"/>
      <c r="K34" s="45"/>
      <c r="L34" s="45"/>
      <c r="M34" s="4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BBD79-C31A-424D-93C3-800E94A0841F}">
  <dimension ref="A1:P197"/>
  <sheetViews>
    <sheetView topLeftCell="A27" zoomScale="55" zoomScaleNormal="55" workbookViewId="0">
      <selection activeCell="T185" sqref="T185"/>
    </sheetView>
  </sheetViews>
  <sheetFormatPr defaultColWidth="9.1796875" defaultRowHeight="14.5" x14ac:dyDescent="0.35"/>
  <cols>
    <col min="1" max="1" width="12.1796875" style="4" bestFit="1" customWidth="1"/>
    <col min="2" max="4" width="9.1796875" style="4"/>
    <col min="5" max="5" width="8.54296875" style="4" bestFit="1" customWidth="1"/>
    <col min="6" max="16384" width="9.1796875" style="4"/>
  </cols>
  <sheetData>
    <row r="1" spans="1:16" ht="26.5" x14ac:dyDescent="0.35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2" t="s">
        <v>15</v>
      </c>
      <c r="G1" s="2" t="s">
        <v>16</v>
      </c>
      <c r="H1" s="3" t="s">
        <v>17</v>
      </c>
      <c r="I1" s="3" t="s">
        <v>18</v>
      </c>
      <c r="J1" s="1" t="s">
        <v>19</v>
      </c>
      <c r="K1" s="1" t="s">
        <v>20</v>
      </c>
      <c r="L1" s="4" t="s">
        <v>42</v>
      </c>
      <c r="M1" s="4" t="s">
        <v>57</v>
      </c>
      <c r="N1" s="4" t="s">
        <v>58</v>
      </c>
      <c r="O1" s="4" t="s">
        <v>59</v>
      </c>
      <c r="P1" s="4" t="s">
        <v>60</v>
      </c>
    </row>
    <row r="2" spans="1:16" x14ac:dyDescent="0.35">
      <c r="A2" s="29" t="s">
        <v>0</v>
      </c>
      <c r="B2" s="29" t="s">
        <v>21</v>
      </c>
      <c r="C2" s="30">
        <v>1</v>
      </c>
      <c r="D2" s="30">
        <v>28</v>
      </c>
      <c r="E2" s="30">
        <v>64</v>
      </c>
      <c r="F2" s="31" t="s">
        <v>22</v>
      </c>
      <c r="G2" s="31"/>
      <c r="H2" s="31">
        <v>0.83169999999999999</v>
      </c>
      <c r="I2" s="31">
        <v>5.1000000000000004E-3</v>
      </c>
      <c r="J2" s="32">
        <v>1.35916217902911E-2</v>
      </c>
      <c r="K2" s="32">
        <v>9.2147548181737399E-2</v>
      </c>
      <c r="L2" s="4">
        <v>1.4999999999999999E-2</v>
      </c>
      <c r="M2" s="4">
        <v>6.4654124898420023E-3</v>
      </c>
      <c r="N2" s="4">
        <v>4.383376157127182E-2</v>
      </c>
      <c r="O2" s="4">
        <v>6.4654124898420022</v>
      </c>
      <c r="P2" s="4">
        <v>43.833761571271822</v>
      </c>
    </row>
    <row r="3" spans="1:16" x14ac:dyDescent="0.35">
      <c r="A3" s="29" t="s">
        <v>0</v>
      </c>
      <c r="B3" s="29" t="s">
        <v>21</v>
      </c>
      <c r="C3" s="30">
        <v>1</v>
      </c>
      <c r="D3" s="30">
        <v>51</v>
      </c>
      <c r="E3" s="30">
        <v>80</v>
      </c>
      <c r="F3" s="31" t="s">
        <v>22</v>
      </c>
      <c r="G3" s="31"/>
      <c r="H3" s="31">
        <v>0.9627</v>
      </c>
      <c r="I3" s="31">
        <v>-1.2E-2</v>
      </c>
      <c r="J3" s="32">
        <v>0.37727278347059801</v>
      </c>
      <c r="K3" s="32">
        <v>0.22036673847942001</v>
      </c>
      <c r="L3" s="4">
        <v>1.4999999999999999E-2</v>
      </c>
      <c r="M3" s="4">
        <v>0.17946527676856577</v>
      </c>
      <c r="N3" s="4">
        <v>0.10482647952493337</v>
      </c>
      <c r="O3" s="4">
        <v>179.46527676856579</v>
      </c>
      <c r="P3" s="4">
        <v>104.82647952493338</v>
      </c>
    </row>
    <row r="4" spans="1:16" x14ac:dyDescent="0.35">
      <c r="A4" s="29" t="s">
        <v>0</v>
      </c>
      <c r="B4" s="29" t="s">
        <v>21</v>
      </c>
      <c r="C4" s="30">
        <v>1</v>
      </c>
      <c r="D4" s="30">
        <v>61</v>
      </c>
      <c r="E4" s="30">
        <v>67</v>
      </c>
      <c r="F4" s="31" t="s">
        <v>22</v>
      </c>
      <c r="G4" s="31"/>
      <c r="H4" s="31">
        <v>0.91979999999999995</v>
      </c>
      <c r="I4" s="31">
        <v>1.1000000000000001E-3</v>
      </c>
      <c r="J4" s="32">
        <v>6.8367306461567495E-2</v>
      </c>
      <c r="K4" s="32">
        <v>0.108755375117032</v>
      </c>
      <c r="L4" s="4">
        <v>1.4999999999999999E-2</v>
      </c>
      <c r="M4" s="4">
        <v>3.2521714031891642E-2</v>
      </c>
      <c r="N4" s="4">
        <v>5.1733955775711077E-2</v>
      </c>
      <c r="O4" s="4">
        <v>32.521714031891641</v>
      </c>
      <c r="P4" s="4">
        <v>51.733955775711074</v>
      </c>
    </row>
    <row r="5" spans="1:16" x14ac:dyDescent="0.35">
      <c r="A5" s="29" t="s">
        <v>0</v>
      </c>
      <c r="B5" s="29" t="s">
        <v>21</v>
      </c>
      <c r="C5" s="30">
        <v>1</v>
      </c>
      <c r="D5" s="30">
        <v>82</v>
      </c>
      <c r="E5" s="30">
        <v>69</v>
      </c>
      <c r="F5" s="31" t="s">
        <v>22</v>
      </c>
      <c r="G5" s="31"/>
      <c r="H5" s="31">
        <v>0.94179999999999997</v>
      </c>
      <c r="I5" s="31">
        <v>1.35E-2</v>
      </c>
      <c r="J5" s="32">
        <v>4.59645162600298E-2</v>
      </c>
      <c r="K5" s="32">
        <v>4.53891944995993E-2</v>
      </c>
      <c r="L5" s="4">
        <v>1.4999999999999999E-2</v>
      </c>
      <c r="M5" s="4">
        <v>2.1864907816183252E-2</v>
      </c>
      <c r="N5" s="4">
        <v>2.1591232418724626E-2</v>
      </c>
      <c r="O5" s="4">
        <v>21.864907816183251</v>
      </c>
      <c r="P5" s="4">
        <v>21.591232418724626</v>
      </c>
    </row>
    <row r="6" spans="1:16" x14ac:dyDescent="0.35">
      <c r="A6" s="29" t="s">
        <v>0</v>
      </c>
      <c r="B6" s="29" t="s">
        <v>21</v>
      </c>
      <c r="C6" s="30">
        <v>1</v>
      </c>
      <c r="D6" s="30">
        <v>99</v>
      </c>
      <c r="E6" s="30">
        <v>246</v>
      </c>
      <c r="F6" s="31" t="s">
        <v>22</v>
      </c>
      <c r="G6" s="31"/>
      <c r="H6" s="31">
        <v>0.86609999999999998</v>
      </c>
      <c r="I6" s="31">
        <v>2.2700000000000001E-2</v>
      </c>
      <c r="J6" s="32">
        <v>0.87226092636552499</v>
      </c>
      <c r="K6" s="32">
        <v>0.128935538543126</v>
      </c>
      <c r="L6" s="4">
        <v>1.4999999999999999E-2</v>
      </c>
      <c r="M6" s="4">
        <v>0.41492669342471716</v>
      </c>
      <c r="N6" s="4">
        <v>6.1333478384214046E-2</v>
      </c>
      <c r="O6" s="4">
        <v>414.92669342471714</v>
      </c>
      <c r="P6" s="4">
        <v>61.333478384214047</v>
      </c>
    </row>
    <row r="7" spans="1:16" x14ac:dyDescent="0.35">
      <c r="A7" s="29" t="s">
        <v>0</v>
      </c>
      <c r="B7" s="29" t="s">
        <v>21</v>
      </c>
      <c r="C7" s="30">
        <v>1</v>
      </c>
      <c r="D7" s="30">
        <v>100</v>
      </c>
      <c r="E7" s="30">
        <v>168</v>
      </c>
      <c r="F7" s="31" t="s">
        <v>22</v>
      </c>
      <c r="G7" s="31"/>
      <c r="H7" s="31">
        <v>1.1111</v>
      </c>
      <c r="I7" s="31">
        <v>2.2800000000000001E-2</v>
      </c>
      <c r="J7" s="32">
        <v>0.238225497158504</v>
      </c>
      <c r="K7" s="32">
        <v>4.6299881254560603E-2</v>
      </c>
      <c r="L7" s="4">
        <v>1.4999999999999999E-2</v>
      </c>
      <c r="M7" s="4">
        <v>0.113321730731769</v>
      </c>
      <c r="N7" s="4">
        <v>2.2024437933909461E-2</v>
      </c>
      <c r="O7" s="4">
        <v>113.32173073176901</v>
      </c>
      <c r="P7" s="4">
        <v>22.024437933909461</v>
      </c>
    </row>
    <row r="8" spans="1:16" x14ac:dyDescent="0.35">
      <c r="A8" s="29" t="s">
        <v>0</v>
      </c>
      <c r="B8" s="29" t="s">
        <v>21</v>
      </c>
      <c r="C8" s="30">
        <v>3</v>
      </c>
      <c r="D8" s="30">
        <v>4</v>
      </c>
      <c r="E8" s="30">
        <v>57</v>
      </c>
      <c r="F8" s="31" t="s">
        <v>22</v>
      </c>
      <c r="G8" s="31"/>
      <c r="H8" s="31">
        <v>0.872</v>
      </c>
      <c r="I8" s="31">
        <v>1.43E-2</v>
      </c>
      <c r="J8" s="32">
        <v>4.5108190546597197E-2</v>
      </c>
      <c r="K8" s="32">
        <v>5.6086531230643201E-2</v>
      </c>
      <c r="L8" s="4">
        <v>1.4999999999999999E-2</v>
      </c>
      <c r="M8" s="4">
        <v>2.1457561360519298E-2</v>
      </c>
      <c r="N8" s="4">
        <v>2.6679859484432251E-2</v>
      </c>
      <c r="O8" s="4">
        <v>21.4575613605193</v>
      </c>
      <c r="P8" s="4">
        <v>26.679859484432253</v>
      </c>
    </row>
    <row r="9" spans="1:16" x14ac:dyDescent="0.35">
      <c r="A9" s="29" t="s">
        <v>0</v>
      </c>
      <c r="B9" s="29" t="s">
        <v>21</v>
      </c>
      <c r="C9" s="30">
        <v>3</v>
      </c>
      <c r="D9" s="30">
        <v>25</v>
      </c>
      <c r="E9" s="30">
        <v>75</v>
      </c>
      <c r="F9" s="31" t="s">
        <v>22</v>
      </c>
      <c r="G9" s="31"/>
      <c r="H9" s="31">
        <v>1.1017999999999999</v>
      </c>
      <c r="I9" s="31">
        <v>-1.35E-2</v>
      </c>
      <c r="J9" s="32">
        <v>0.51157617816734902</v>
      </c>
      <c r="K9" s="32">
        <v>0.38984224032084902</v>
      </c>
      <c r="L9" s="4">
        <v>1.4999999999999999E-2</v>
      </c>
      <c r="M9" s="4">
        <v>0.24335219614420833</v>
      </c>
      <c r="N9" s="4">
        <v>0.18544445457118786</v>
      </c>
      <c r="O9" s="4">
        <v>243.35219614420834</v>
      </c>
      <c r="P9" s="4">
        <v>185.44445457118786</v>
      </c>
    </row>
    <row r="10" spans="1:16" x14ac:dyDescent="0.35">
      <c r="A10" s="29" t="s">
        <v>0</v>
      </c>
      <c r="B10" s="29" t="s">
        <v>21</v>
      </c>
      <c r="C10" s="30">
        <v>3</v>
      </c>
      <c r="D10" s="30">
        <v>48</v>
      </c>
      <c r="E10" s="30">
        <v>64</v>
      </c>
      <c r="F10" s="31" t="s">
        <v>22</v>
      </c>
      <c r="G10" s="31"/>
      <c r="H10" s="31">
        <v>1.0509999999999999</v>
      </c>
      <c r="I10" s="31">
        <v>5.4999999999999997E-3</v>
      </c>
      <c r="J10" s="32">
        <v>5.7577769372938903E-2</v>
      </c>
      <c r="K10" s="32">
        <v>0.100261700040818</v>
      </c>
      <c r="L10" s="4">
        <v>1.4999999999999999E-2</v>
      </c>
      <c r="M10" s="4">
        <v>2.738922808365377E-2</v>
      </c>
      <c r="N10" s="4">
        <v>4.7693590779560195E-2</v>
      </c>
      <c r="O10" s="4">
        <v>27.389228083653769</v>
      </c>
      <c r="P10" s="4">
        <v>47.693590779560196</v>
      </c>
    </row>
    <row r="11" spans="1:16" x14ac:dyDescent="0.35">
      <c r="A11" s="29" t="s">
        <v>0</v>
      </c>
      <c r="B11" s="29" t="s">
        <v>21</v>
      </c>
      <c r="C11" s="30">
        <v>3</v>
      </c>
      <c r="D11" s="30">
        <v>71</v>
      </c>
      <c r="E11" s="30">
        <v>89</v>
      </c>
      <c r="F11" s="31" t="s">
        <v>22</v>
      </c>
      <c r="G11" s="31"/>
      <c r="H11" s="31">
        <v>0.83099999999999996</v>
      </c>
      <c r="I11" s="31">
        <v>3.5400000000000001E-2</v>
      </c>
      <c r="J11" s="32">
        <v>0.30362495301526499</v>
      </c>
      <c r="K11" s="32">
        <v>8.7427599406116496E-2</v>
      </c>
      <c r="L11" s="4">
        <v>1.4999999999999999E-2</v>
      </c>
      <c r="M11" s="4">
        <v>0.14443166486981399</v>
      </c>
      <c r="N11" s="4">
        <v>4.1588524304067058E-2</v>
      </c>
      <c r="O11" s="4">
        <v>144.431664869814</v>
      </c>
      <c r="P11" s="4">
        <v>41.588524304067057</v>
      </c>
    </row>
    <row r="12" spans="1:16" x14ac:dyDescent="0.35">
      <c r="A12" s="29" t="s">
        <v>0</v>
      </c>
      <c r="B12" s="29" t="s">
        <v>21</v>
      </c>
      <c r="C12" s="30">
        <v>3</v>
      </c>
      <c r="D12" s="30">
        <v>79</v>
      </c>
      <c r="E12" s="30">
        <v>64</v>
      </c>
      <c r="F12" s="31" t="s">
        <v>22</v>
      </c>
      <c r="G12" s="31"/>
      <c r="H12" s="31">
        <v>0.96679999999999999</v>
      </c>
      <c r="I12" s="31">
        <v>3.3E-3</v>
      </c>
      <c r="J12" s="32">
        <v>1.97140355503806E-2</v>
      </c>
      <c r="K12" s="32">
        <v>3.9833048739091902E-2</v>
      </c>
      <c r="L12" s="4">
        <v>1.4999999999999999E-2</v>
      </c>
      <c r="M12" s="4">
        <v>9.3777897619008212E-3</v>
      </c>
      <c r="N12" s="4">
        <v>1.8948223751353677E-2</v>
      </c>
      <c r="O12" s="4">
        <v>9.3777897619008215</v>
      </c>
      <c r="P12" s="4">
        <v>18.948223751353677</v>
      </c>
    </row>
    <row r="13" spans="1:16" x14ac:dyDescent="0.35">
      <c r="A13" s="29" t="s">
        <v>0</v>
      </c>
      <c r="B13" s="29" t="s">
        <v>21</v>
      </c>
      <c r="C13" s="30">
        <v>5</v>
      </c>
      <c r="D13" s="30">
        <v>3</v>
      </c>
      <c r="E13" s="30">
        <v>61</v>
      </c>
      <c r="F13" s="31" t="s">
        <v>22</v>
      </c>
      <c r="G13" s="31"/>
      <c r="H13" s="31">
        <v>1.0779000000000001</v>
      </c>
      <c r="I13" s="31">
        <v>-2.6599999999999999E-2</v>
      </c>
      <c r="J13" s="32">
        <v>0.26772611649845302</v>
      </c>
      <c r="K13" s="32">
        <v>0.37236752044754701</v>
      </c>
      <c r="L13" s="4">
        <v>1.4999999999999999E-2</v>
      </c>
      <c r="M13" s="4">
        <v>0.12735491055986189</v>
      </c>
      <c r="N13" s="4">
        <v>0.1771318871772038</v>
      </c>
      <c r="O13" s="4">
        <v>127.35491055986189</v>
      </c>
      <c r="P13" s="4">
        <v>177.13188717720379</v>
      </c>
    </row>
    <row r="14" spans="1:16" x14ac:dyDescent="0.35">
      <c r="A14" s="29" t="s">
        <v>0</v>
      </c>
      <c r="B14" s="29" t="s">
        <v>21</v>
      </c>
      <c r="C14" s="30">
        <v>5</v>
      </c>
      <c r="D14" s="30">
        <v>41</v>
      </c>
      <c r="E14" s="30">
        <v>67</v>
      </c>
      <c r="F14" s="31" t="s">
        <v>22</v>
      </c>
      <c r="G14" s="31"/>
      <c r="H14" s="31">
        <v>0.95689999999999997</v>
      </c>
      <c r="I14" s="31">
        <v>-1.0200000000000001E-2</v>
      </c>
      <c r="J14" s="32">
        <v>0.11385914051785601</v>
      </c>
      <c r="K14" s="32">
        <v>0.107799224420422</v>
      </c>
      <c r="L14" s="4">
        <v>1.4999999999999999E-2</v>
      </c>
      <c r="M14" s="4">
        <v>5.4161771166460287E-2</v>
      </c>
      <c r="N14" s="4">
        <v>5.1279123471559614E-2</v>
      </c>
      <c r="O14" s="4">
        <v>54.161771166460291</v>
      </c>
      <c r="P14" s="4">
        <v>51.279123471559615</v>
      </c>
    </row>
    <row r="15" spans="1:16" x14ac:dyDescent="0.35">
      <c r="A15" s="29" t="s">
        <v>0</v>
      </c>
      <c r="B15" s="29" t="s">
        <v>21</v>
      </c>
      <c r="C15" s="30">
        <v>5</v>
      </c>
      <c r="D15" s="30">
        <v>59</v>
      </c>
      <c r="E15" s="30">
        <v>60</v>
      </c>
      <c r="F15" s="31" t="s">
        <v>22</v>
      </c>
      <c r="G15" s="31"/>
      <c r="H15" s="31">
        <v>0.83430000000000004</v>
      </c>
      <c r="I15" s="31">
        <v>7.0000000000000001E-3</v>
      </c>
      <c r="J15" s="32">
        <v>0.155570766862653</v>
      </c>
      <c r="K15" s="32">
        <v>0.30325090868534099</v>
      </c>
      <c r="L15" s="4">
        <v>1.4999999999999999E-2</v>
      </c>
      <c r="M15" s="4">
        <v>7.4003617423094331E-2</v>
      </c>
      <c r="N15" s="4">
        <v>0.14425373533941957</v>
      </c>
      <c r="O15" s="4">
        <v>74.003617423094326</v>
      </c>
      <c r="P15" s="4">
        <v>144.25373533941956</v>
      </c>
    </row>
    <row r="16" spans="1:16" x14ac:dyDescent="0.35">
      <c r="A16" s="29" t="s">
        <v>0</v>
      </c>
      <c r="B16" s="29" t="s">
        <v>21</v>
      </c>
      <c r="C16" s="30">
        <v>5</v>
      </c>
      <c r="D16" s="30">
        <v>62</v>
      </c>
      <c r="E16" s="30">
        <v>98</v>
      </c>
      <c r="F16" s="31" t="s">
        <v>22</v>
      </c>
      <c r="G16" s="31"/>
      <c r="H16" s="31">
        <v>1.1133</v>
      </c>
      <c r="I16" s="31">
        <v>5.7999999999999996E-3</v>
      </c>
      <c r="J16" s="32">
        <v>0.27171924385482799</v>
      </c>
      <c r="K16" s="32">
        <v>0.125807152239298</v>
      </c>
      <c r="L16" s="4">
        <v>1.4999999999999999E-2</v>
      </c>
      <c r="M16" s="4">
        <v>0.12925440540174152</v>
      </c>
      <c r="N16" s="4">
        <v>5.9845333099280612E-2</v>
      </c>
      <c r="O16" s="4">
        <v>129.25440540174151</v>
      </c>
      <c r="P16" s="4">
        <v>59.845333099280609</v>
      </c>
    </row>
    <row r="17" spans="1:16" x14ac:dyDescent="0.35">
      <c r="A17" s="33" t="s">
        <v>1</v>
      </c>
      <c r="B17" s="33" t="s">
        <v>23</v>
      </c>
      <c r="C17" s="33">
        <v>7</v>
      </c>
      <c r="D17" s="34">
        <v>10</v>
      </c>
      <c r="E17" s="34">
        <v>86</v>
      </c>
      <c r="F17" s="35" t="s">
        <v>22</v>
      </c>
      <c r="G17" s="35"/>
      <c r="H17" s="35">
        <v>0.94750000000000001</v>
      </c>
      <c r="I17" s="35">
        <v>1.03E-2</v>
      </c>
      <c r="J17" s="35">
        <v>0.132048719592854</v>
      </c>
      <c r="K17" s="35">
        <v>4.8131196599510699E-2</v>
      </c>
      <c r="L17" s="4">
        <v>0.05</v>
      </c>
      <c r="M17" s="4">
        <v>6.0398109569166462E-2</v>
      </c>
      <c r="N17" s="4">
        <v>2.2014854024148052E-2</v>
      </c>
      <c r="O17" s="4">
        <v>60.398109569166465</v>
      </c>
      <c r="P17" s="4">
        <v>22.01485402414805</v>
      </c>
    </row>
    <row r="18" spans="1:16" x14ac:dyDescent="0.35">
      <c r="A18" s="33" t="s">
        <v>1</v>
      </c>
      <c r="B18" s="33" t="s">
        <v>23</v>
      </c>
      <c r="C18" s="33">
        <v>7</v>
      </c>
      <c r="D18" s="34">
        <v>16</v>
      </c>
      <c r="E18" s="34">
        <v>59</v>
      </c>
      <c r="F18" s="35" t="s">
        <v>22</v>
      </c>
      <c r="G18" s="35"/>
      <c r="H18" s="35">
        <v>1.1359999999999999</v>
      </c>
      <c r="I18" s="35">
        <v>8.8999999999999999E-3</v>
      </c>
      <c r="J18" s="35">
        <v>0.14382784236924401</v>
      </c>
      <c r="K18" s="35">
        <v>0.10880821317011199</v>
      </c>
      <c r="L18" s="4">
        <v>0.05</v>
      </c>
      <c r="M18" s="4">
        <v>6.5785793374587995E-2</v>
      </c>
      <c r="N18" s="4">
        <v>4.9768073490879111E-2</v>
      </c>
      <c r="O18" s="4">
        <v>65.785793374587996</v>
      </c>
      <c r="P18" s="4">
        <v>49.768073490879111</v>
      </c>
    </row>
    <row r="19" spans="1:16" x14ac:dyDescent="0.35">
      <c r="A19" s="33" t="s">
        <v>1</v>
      </c>
      <c r="B19" s="33" t="s">
        <v>23</v>
      </c>
      <c r="C19" s="33">
        <v>7</v>
      </c>
      <c r="D19" s="34">
        <v>22</v>
      </c>
      <c r="E19" s="34">
        <v>98</v>
      </c>
      <c r="F19" s="35" t="s">
        <v>22</v>
      </c>
      <c r="G19" s="35"/>
      <c r="H19" s="35">
        <v>0.99390000000000001</v>
      </c>
      <c r="I19" s="35">
        <v>7.7000000000000002E-3</v>
      </c>
      <c r="J19" s="35">
        <v>9.8415287911400598E-2</v>
      </c>
      <c r="K19" s="35">
        <v>2.30301078443663E-2</v>
      </c>
      <c r="L19" s="4">
        <v>0.05</v>
      </c>
      <c r="M19" s="4">
        <v>4.501442619724963E-2</v>
      </c>
      <c r="N19" s="4">
        <v>1.0533801321683019E-2</v>
      </c>
      <c r="O19" s="4">
        <v>45.014426197249627</v>
      </c>
      <c r="P19" s="4">
        <v>10.53380132168302</v>
      </c>
    </row>
    <row r="20" spans="1:16" x14ac:dyDescent="0.35">
      <c r="A20" s="33" t="s">
        <v>1</v>
      </c>
      <c r="B20" s="33" t="s">
        <v>23</v>
      </c>
      <c r="C20" s="33">
        <v>7</v>
      </c>
      <c r="D20" s="34">
        <v>27</v>
      </c>
      <c r="E20" s="34">
        <v>76</v>
      </c>
      <c r="F20" s="35" t="s">
        <v>22</v>
      </c>
      <c r="G20" s="35"/>
      <c r="H20" s="35">
        <v>1.1227</v>
      </c>
      <c r="I20" s="35">
        <v>2.06E-2</v>
      </c>
      <c r="J20" s="35">
        <v>0.457488612862406</v>
      </c>
      <c r="K20" s="35">
        <v>0.198209271470555</v>
      </c>
      <c r="L20" s="4">
        <v>0.05</v>
      </c>
      <c r="M20" s="4">
        <v>0.2092519143805836</v>
      </c>
      <c r="N20" s="4">
        <v>9.0659457606365873E-2</v>
      </c>
      <c r="O20" s="4">
        <v>209.2519143805836</v>
      </c>
      <c r="P20" s="4">
        <v>90.659457606365876</v>
      </c>
    </row>
    <row r="21" spans="1:16" x14ac:dyDescent="0.35">
      <c r="A21" s="33" t="s">
        <v>1</v>
      </c>
      <c r="B21" s="33" t="s">
        <v>23</v>
      </c>
      <c r="C21" s="33">
        <v>7</v>
      </c>
      <c r="D21" s="34">
        <v>31</v>
      </c>
      <c r="E21" s="34">
        <v>49</v>
      </c>
      <c r="F21" s="35" t="s">
        <v>22</v>
      </c>
      <c r="G21" s="35"/>
      <c r="H21" s="35">
        <v>0.88139999999999996</v>
      </c>
      <c r="I21" s="35">
        <v>1.6400000000000001E-2</v>
      </c>
      <c r="J21" s="35">
        <v>3.8458897634036202E-3</v>
      </c>
      <c r="K21" s="35">
        <v>0.11579580883870801</v>
      </c>
      <c r="L21" s="4">
        <v>0.05</v>
      </c>
      <c r="M21" s="4">
        <v>1.7590815877442097E-3</v>
      </c>
      <c r="N21" s="4">
        <v>5.2964148167848064E-2</v>
      </c>
      <c r="O21" s="4">
        <v>1.7590815877442096</v>
      </c>
      <c r="P21" s="4">
        <v>52.964148167848066</v>
      </c>
    </row>
    <row r="22" spans="1:16" x14ac:dyDescent="0.35">
      <c r="A22" s="33" t="s">
        <v>1</v>
      </c>
      <c r="B22" s="33" t="s">
        <v>23</v>
      </c>
      <c r="C22" s="33">
        <v>7</v>
      </c>
      <c r="D22" s="34">
        <v>43</v>
      </c>
      <c r="E22" s="34">
        <v>87</v>
      </c>
      <c r="F22" s="35" t="s">
        <v>22</v>
      </c>
      <c r="G22" s="35"/>
      <c r="H22" s="35">
        <v>0.8306</v>
      </c>
      <c r="I22" s="35">
        <v>7.7899999999999997E-2</v>
      </c>
      <c r="J22" s="35">
        <v>0.80518714888776799</v>
      </c>
      <c r="K22" s="35">
        <v>0.30728757918252902</v>
      </c>
      <c r="L22" s="4">
        <v>0.05</v>
      </c>
      <c r="M22" s="4">
        <v>0.36828665807706884</v>
      </c>
      <c r="N22" s="4">
        <v>0.14055107034687736</v>
      </c>
      <c r="O22" s="4">
        <v>368.28665807706886</v>
      </c>
      <c r="P22" s="4">
        <v>140.55107034687737</v>
      </c>
    </row>
    <row r="23" spans="1:16" x14ac:dyDescent="0.35">
      <c r="A23" s="33" t="s">
        <v>1</v>
      </c>
      <c r="B23" s="33" t="s">
        <v>23</v>
      </c>
      <c r="C23" s="33">
        <v>7</v>
      </c>
      <c r="D23" s="34">
        <v>47</v>
      </c>
      <c r="E23" s="34">
        <v>90</v>
      </c>
      <c r="F23" s="35" t="s">
        <v>22</v>
      </c>
      <c r="G23" s="35"/>
      <c r="H23" s="35">
        <v>1.1294999999999999</v>
      </c>
      <c r="I23" s="35">
        <v>-1.6299999999999999E-2</v>
      </c>
      <c r="J23" s="35">
        <v>0.366369531828316</v>
      </c>
      <c r="K23" s="35">
        <v>0.14466263312741401</v>
      </c>
      <c r="L23" s="4">
        <v>0.05</v>
      </c>
      <c r="M23" s="4">
        <v>0.16757471934902685</v>
      </c>
      <c r="N23" s="4">
        <v>6.6167620505019384E-2</v>
      </c>
      <c r="O23" s="4">
        <v>167.57471934902685</v>
      </c>
      <c r="P23" s="4">
        <v>66.167620505019386</v>
      </c>
    </row>
    <row r="24" spans="1:16" x14ac:dyDescent="0.35">
      <c r="A24" s="33" t="s">
        <v>1</v>
      </c>
      <c r="B24" s="33" t="s">
        <v>23</v>
      </c>
      <c r="C24" s="33">
        <v>7</v>
      </c>
      <c r="D24" s="34">
        <v>58</v>
      </c>
      <c r="E24" s="34">
        <v>84</v>
      </c>
      <c r="F24" s="35" t="s">
        <v>22</v>
      </c>
      <c r="G24" s="35"/>
      <c r="H24" s="35">
        <v>0.89980000000000004</v>
      </c>
      <c r="I24" s="35">
        <v>2.3699999999999999E-2</v>
      </c>
      <c r="J24" s="35">
        <v>0.58436562940992298</v>
      </c>
      <c r="K24" s="35">
        <v>0.232588974133559</v>
      </c>
      <c r="L24" s="4">
        <v>0.05</v>
      </c>
      <c r="M24" s="4">
        <v>0.26728452515389228</v>
      </c>
      <c r="N24" s="4">
        <v>0.10638447981633398</v>
      </c>
      <c r="O24" s="4">
        <v>267.28452515389228</v>
      </c>
      <c r="P24" s="4">
        <v>106.38447981633398</v>
      </c>
    </row>
    <row r="25" spans="1:16" x14ac:dyDescent="0.35">
      <c r="A25" s="33" t="s">
        <v>1</v>
      </c>
      <c r="B25" s="33" t="s">
        <v>23</v>
      </c>
      <c r="C25" s="33">
        <v>7</v>
      </c>
      <c r="D25" s="34">
        <v>66</v>
      </c>
      <c r="E25" s="34">
        <v>97</v>
      </c>
      <c r="F25" s="35" t="s">
        <v>22</v>
      </c>
      <c r="G25" s="35"/>
      <c r="H25" s="35">
        <v>1.0582</v>
      </c>
      <c r="I25" s="35">
        <v>8.6E-3</v>
      </c>
      <c r="J25" s="35">
        <v>0.103315658930748</v>
      </c>
      <c r="K25" s="35">
        <v>2.4977680349342099E-2</v>
      </c>
      <c r="L25" s="4">
        <v>0.05</v>
      </c>
      <c r="M25" s="4">
        <v>4.7255819727370078E-2</v>
      </c>
      <c r="N25" s="4">
        <v>1.1424606608641592E-2</v>
      </c>
      <c r="O25" s="4">
        <v>47.255819727370081</v>
      </c>
      <c r="P25" s="4">
        <v>11.424606608641593</v>
      </c>
    </row>
    <row r="26" spans="1:16" x14ac:dyDescent="0.35">
      <c r="A26" s="33" t="s">
        <v>1</v>
      </c>
      <c r="B26" s="33" t="s">
        <v>23</v>
      </c>
      <c r="C26" s="33">
        <v>7</v>
      </c>
      <c r="D26" s="34">
        <v>87</v>
      </c>
      <c r="E26" s="34">
        <v>68</v>
      </c>
      <c r="F26" s="35" t="s">
        <v>22</v>
      </c>
      <c r="G26" s="35"/>
      <c r="H26" s="35">
        <v>1.1816</v>
      </c>
      <c r="I26" s="35">
        <v>-6.7000000000000002E-3</v>
      </c>
      <c r="J26" s="35">
        <v>0.211066193382206</v>
      </c>
      <c r="K26" s="35">
        <v>0.15381655095772201</v>
      </c>
      <c r="L26" s="4">
        <v>0.05</v>
      </c>
      <c r="M26" s="4">
        <v>9.6540118780032699E-2</v>
      </c>
      <c r="N26" s="4">
        <v>7.0354554947146375E-2</v>
      </c>
      <c r="O26" s="4">
        <v>96.540118780032699</v>
      </c>
      <c r="P26" s="4">
        <v>70.354554947146369</v>
      </c>
    </row>
    <row r="27" spans="1:16" x14ac:dyDescent="0.35">
      <c r="A27" s="33" t="s">
        <v>1</v>
      </c>
      <c r="B27" s="33" t="s">
        <v>23</v>
      </c>
      <c r="C27" s="33">
        <v>9</v>
      </c>
      <c r="D27" s="34">
        <v>27</v>
      </c>
      <c r="E27" s="34">
        <v>69</v>
      </c>
      <c r="F27" s="35" t="s">
        <v>22</v>
      </c>
      <c r="G27" s="35"/>
      <c r="H27" s="35">
        <v>0.86250000000000004</v>
      </c>
      <c r="I27" s="35">
        <v>6.4799999999999996E-2</v>
      </c>
      <c r="J27" s="35">
        <v>0.36709885167227102</v>
      </c>
      <c r="K27" s="35">
        <v>0.293806044711303</v>
      </c>
      <c r="L27" s="4">
        <v>0.05</v>
      </c>
      <c r="M27" s="4">
        <v>0.16790830486187378</v>
      </c>
      <c r="N27" s="4">
        <v>0.1343847159992986</v>
      </c>
      <c r="O27" s="4">
        <v>167.90830486187377</v>
      </c>
      <c r="P27" s="4">
        <v>134.38471599929861</v>
      </c>
    </row>
    <row r="28" spans="1:16" x14ac:dyDescent="0.35">
      <c r="A28" s="33" t="s">
        <v>1</v>
      </c>
      <c r="B28" s="33" t="s">
        <v>23</v>
      </c>
      <c r="C28" s="33">
        <v>9</v>
      </c>
      <c r="D28" s="34">
        <v>33</v>
      </c>
      <c r="E28" s="34">
        <v>59</v>
      </c>
      <c r="F28" s="35" t="s">
        <v>22</v>
      </c>
      <c r="G28" s="35"/>
      <c r="H28" s="35">
        <v>0.88560000000000005</v>
      </c>
      <c r="I28" s="35">
        <v>-1.1999999999999999E-3</v>
      </c>
      <c r="J28" s="35">
        <v>8.6925367170804402E-2</v>
      </c>
      <c r="K28" s="35">
        <v>0.17821881095300299</v>
      </c>
      <c r="L28" s="4">
        <v>0.05</v>
      </c>
      <c r="M28" s="4">
        <v>3.9759021268134943E-2</v>
      </c>
      <c r="N28" s="4">
        <v>8.1515968533545341E-2</v>
      </c>
      <c r="O28" s="4">
        <v>39.759021268134944</v>
      </c>
      <c r="P28" s="4">
        <v>81.515968533545347</v>
      </c>
    </row>
    <row r="29" spans="1:16" x14ac:dyDescent="0.35">
      <c r="A29" s="33" t="s">
        <v>1</v>
      </c>
      <c r="B29" s="33" t="s">
        <v>23</v>
      </c>
      <c r="C29" s="33">
        <v>9</v>
      </c>
      <c r="D29" s="34">
        <v>39</v>
      </c>
      <c r="E29" s="34">
        <v>73</v>
      </c>
      <c r="F29" s="35" t="s">
        <v>22</v>
      </c>
      <c r="G29" s="35"/>
      <c r="H29" s="35">
        <v>1.0245</v>
      </c>
      <c r="I29" s="35">
        <v>2.0799999999999999E-2</v>
      </c>
      <c r="J29" s="35">
        <v>0.200713586551761</v>
      </c>
      <c r="K29" s="35">
        <v>0.327890377733844</v>
      </c>
      <c r="L29" s="4">
        <v>0.05</v>
      </c>
      <c r="M29" s="4">
        <v>9.1804912837865002E-2</v>
      </c>
      <c r="N29" s="4">
        <v>0.14997463831611291</v>
      </c>
      <c r="O29" s="4">
        <v>91.804912837865004</v>
      </c>
      <c r="P29" s="4">
        <v>149.9746383161129</v>
      </c>
    </row>
    <row r="30" spans="1:16" x14ac:dyDescent="0.35">
      <c r="A30" s="33" t="s">
        <v>1</v>
      </c>
      <c r="B30" s="33" t="s">
        <v>23</v>
      </c>
      <c r="C30" s="33">
        <v>9</v>
      </c>
      <c r="D30" s="34">
        <v>45</v>
      </c>
      <c r="E30" s="34">
        <v>66</v>
      </c>
      <c r="F30" s="35" t="s">
        <v>22</v>
      </c>
      <c r="G30" s="35"/>
      <c r="H30" s="35">
        <v>0.9042</v>
      </c>
      <c r="I30" s="35">
        <v>8.0000000000000004E-4</v>
      </c>
      <c r="J30" s="35">
        <v>7.7487885489929395E-2</v>
      </c>
      <c r="K30" s="35">
        <v>4.5643185010185501E-2</v>
      </c>
      <c r="L30" s="4">
        <v>0.05</v>
      </c>
      <c r="M30" s="4">
        <v>3.5442386814003239E-2</v>
      </c>
      <c r="N30" s="4">
        <v>2.0876855889484191E-2</v>
      </c>
      <c r="O30" s="4">
        <v>35.442386814003243</v>
      </c>
      <c r="P30" s="4">
        <v>20.87685588948419</v>
      </c>
    </row>
    <row r="31" spans="1:16" x14ac:dyDescent="0.35">
      <c r="A31" s="33" t="s">
        <v>1</v>
      </c>
      <c r="B31" s="33" t="s">
        <v>23</v>
      </c>
      <c r="C31" s="33">
        <v>9</v>
      </c>
      <c r="D31" s="34">
        <v>58</v>
      </c>
      <c r="E31" s="34">
        <v>93</v>
      </c>
      <c r="F31" s="35" t="s">
        <v>22</v>
      </c>
      <c r="G31" s="35"/>
      <c r="H31" s="35">
        <v>0.98219999999999996</v>
      </c>
      <c r="I31" s="35">
        <v>8.77E-2</v>
      </c>
      <c r="J31" s="35">
        <v>1.30935642096995</v>
      </c>
      <c r="K31" s="35">
        <v>0.60203582170957204</v>
      </c>
      <c r="L31" s="4">
        <v>0.05</v>
      </c>
      <c r="M31" s="4">
        <v>0.59888996139205553</v>
      </c>
      <c r="N31" s="4">
        <v>0.27536674067186995</v>
      </c>
      <c r="O31" s="4">
        <v>598.88996139205551</v>
      </c>
      <c r="P31" s="4">
        <v>275.36674067186993</v>
      </c>
    </row>
    <row r="32" spans="1:16" x14ac:dyDescent="0.35">
      <c r="A32" s="33" t="s">
        <v>1</v>
      </c>
      <c r="B32" s="33" t="s">
        <v>23</v>
      </c>
      <c r="C32" s="33">
        <v>9</v>
      </c>
      <c r="D32" s="34">
        <v>62</v>
      </c>
      <c r="E32" s="34">
        <v>79</v>
      </c>
      <c r="F32" s="35" t="s">
        <v>22</v>
      </c>
      <c r="G32" s="35"/>
      <c r="H32" s="35">
        <v>1.0866</v>
      </c>
      <c r="I32" s="35">
        <v>-1.35E-2</v>
      </c>
      <c r="J32" s="35">
        <v>0.62957442746437098</v>
      </c>
      <c r="K32" s="35">
        <v>0.37693535591083299</v>
      </c>
      <c r="L32" s="4">
        <v>0.05</v>
      </c>
      <c r="M32" s="4">
        <v>0.28796269565643035</v>
      </c>
      <c r="N32" s="4">
        <v>0.17240744928834034</v>
      </c>
      <c r="O32" s="4">
        <v>287.96269565643036</v>
      </c>
      <c r="P32" s="4">
        <v>172.40744928834033</v>
      </c>
    </row>
    <row r="33" spans="1:16" x14ac:dyDescent="0.35">
      <c r="A33" s="33" t="s">
        <v>1</v>
      </c>
      <c r="B33" s="33" t="s">
        <v>23</v>
      </c>
      <c r="C33" s="33">
        <v>9</v>
      </c>
      <c r="D33" s="34">
        <v>80</v>
      </c>
      <c r="E33" s="34">
        <v>130</v>
      </c>
      <c r="F33" s="35" t="s">
        <v>22</v>
      </c>
      <c r="G33" s="35"/>
      <c r="H33" s="35">
        <v>0.95950000000000002</v>
      </c>
      <c r="I33" s="35">
        <v>3.9899999999999998E-2</v>
      </c>
      <c r="J33" s="35">
        <v>0.65605061307290602</v>
      </c>
      <c r="K33" s="35">
        <v>0.185326462449455</v>
      </c>
      <c r="L33" s="4">
        <v>0.05</v>
      </c>
      <c r="M33" s="4">
        <v>0.30007270750878628</v>
      </c>
      <c r="N33" s="4">
        <v>8.4766955859933546E-2</v>
      </c>
      <c r="O33" s="4">
        <v>300.07270750878627</v>
      </c>
      <c r="P33" s="4">
        <v>84.766955859933546</v>
      </c>
    </row>
    <row r="34" spans="1:16" x14ac:dyDescent="0.35">
      <c r="A34" s="33" t="s">
        <v>1</v>
      </c>
      <c r="B34" s="33" t="s">
        <v>23</v>
      </c>
      <c r="C34" s="33">
        <v>9</v>
      </c>
      <c r="D34" s="34">
        <v>86</v>
      </c>
      <c r="E34" s="34">
        <v>65</v>
      </c>
      <c r="F34" s="35" t="s">
        <v>22</v>
      </c>
      <c r="G34" s="35"/>
      <c r="H34" s="35">
        <v>0.83179999999999998</v>
      </c>
      <c r="I34" s="35">
        <v>-4.4000000000000003E-3</v>
      </c>
      <c r="J34" s="35">
        <v>0.11125151668174101</v>
      </c>
      <c r="K34" s="35">
        <v>0.117903179803688</v>
      </c>
      <c r="L34" s="4">
        <v>0.05</v>
      </c>
      <c r="M34" s="4">
        <v>5.0885622480836029E-2</v>
      </c>
      <c r="N34" s="4">
        <v>5.3928044090793686E-2</v>
      </c>
      <c r="O34" s="4">
        <v>50.885622480836027</v>
      </c>
      <c r="P34" s="4">
        <v>53.928044090793684</v>
      </c>
    </row>
    <row r="35" spans="1:16" x14ac:dyDescent="0.35">
      <c r="A35" s="33" t="s">
        <v>1</v>
      </c>
      <c r="B35" s="33" t="s">
        <v>23</v>
      </c>
      <c r="C35" s="33">
        <v>9</v>
      </c>
      <c r="D35" s="34">
        <v>89</v>
      </c>
      <c r="E35" s="34">
        <v>109</v>
      </c>
      <c r="F35" s="35" t="s">
        <v>22</v>
      </c>
      <c r="G35" s="35"/>
      <c r="H35" s="35">
        <v>1.0055000000000001</v>
      </c>
      <c r="I35" s="35">
        <v>7.3400000000000007E-2</v>
      </c>
      <c r="J35" s="35">
        <v>1.3566999875276899</v>
      </c>
      <c r="K35" s="35">
        <v>0.58933069933731896</v>
      </c>
      <c r="L35" s="4">
        <v>0.05</v>
      </c>
      <c r="M35" s="4">
        <v>0.62054455924931673</v>
      </c>
      <c r="N35" s="4">
        <v>0.26955551148695223</v>
      </c>
      <c r="O35" s="4">
        <v>620.54455924931676</v>
      </c>
      <c r="P35" s="4">
        <v>269.55551148695224</v>
      </c>
    </row>
    <row r="36" spans="1:16" x14ac:dyDescent="0.35">
      <c r="A36" s="33" t="s">
        <v>1</v>
      </c>
      <c r="B36" s="33" t="s">
        <v>23</v>
      </c>
      <c r="C36" s="33">
        <v>9</v>
      </c>
      <c r="D36" s="34">
        <v>91</v>
      </c>
      <c r="E36" s="34">
        <v>278</v>
      </c>
      <c r="F36" s="35" t="s">
        <v>22</v>
      </c>
      <c r="G36" s="35"/>
      <c r="H36" s="35">
        <v>0.92630000000000001</v>
      </c>
      <c r="I36" s="35">
        <v>8.5000000000000006E-3</v>
      </c>
      <c r="J36" s="35">
        <v>0.56452808151324596</v>
      </c>
      <c r="K36" s="35">
        <v>5.7215673750149902E-2</v>
      </c>
      <c r="L36" s="4">
        <v>0.05</v>
      </c>
      <c r="M36" s="4">
        <v>0.2582109771850718</v>
      </c>
      <c r="N36" s="4">
        <v>2.6170026811999821E-2</v>
      </c>
      <c r="O36" s="4">
        <v>258.21097718507178</v>
      </c>
      <c r="P36" s="4">
        <v>26.170026811999822</v>
      </c>
    </row>
    <row r="37" spans="1:16" x14ac:dyDescent="0.35">
      <c r="A37" s="33" t="s">
        <v>1</v>
      </c>
      <c r="B37" s="33" t="s">
        <v>23</v>
      </c>
      <c r="C37" s="33">
        <v>11</v>
      </c>
      <c r="D37" s="34">
        <v>3</v>
      </c>
      <c r="E37" s="34">
        <v>64</v>
      </c>
      <c r="F37" s="35" t="s">
        <v>22</v>
      </c>
      <c r="G37" s="35"/>
      <c r="H37" s="35">
        <v>0.93569999999999998</v>
      </c>
      <c r="I37" s="35">
        <v>5.6800000000000003E-2</v>
      </c>
      <c r="J37" s="35">
        <v>0.150752131181909</v>
      </c>
      <c r="K37" s="35">
        <v>0.14970930072160901</v>
      </c>
      <c r="L37" s="4">
        <v>0.05</v>
      </c>
      <c r="M37" s="4">
        <v>6.8952911962980021E-2</v>
      </c>
      <c r="N37" s="4">
        <v>6.8475929008526046E-2</v>
      </c>
      <c r="O37" s="4">
        <v>68.952911962980025</v>
      </c>
      <c r="P37" s="4">
        <v>68.475929008526052</v>
      </c>
    </row>
    <row r="38" spans="1:16" x14ac:dyDescent="0.35">
      <c r="A38" s="33" t="s">
        <v>1</v>
      </c>
      <c r="B38" s="33" t="s">
        <v>23</v>
      </c>
      <c r="C38" s="33">
        <v>11</v>
      </c>
      <c r="D38" s="34">
        <v>18</v>
      </c>
      <c r="E38" s="34">
        <v>64</v>
      </c>
      <c r="F38" s="35" t="s">
        <v>22</v>
      </c>
      <c r="G38" s="35"/>
      <c r="H38" s="35">
        <v>0.97340000000000004</v>
      </c>
      <c r="I38" s="35">
        <v>8.9999999999999993E-3</v>
      </c>
      <c r="J38" s="35">
        <v>2.48996593466401E-2</v>
      </c>
      <c r="K38" s="35">
        <v>8.1142649485765703E-2</v>
      </c>
      <c r="L38" s="4">
        <v>0.05</v>
      </c>
      <c r="M38" s="4">
        <v>1.1388920377950215E-2</v>
      </c>
      <c r="N38" s="4">
        <v>3.7114048886536591E-2</v>
      </c>
      <c r="O38" s="4">
        <v>11.388920377950214</v>
      </c>
      <c r="P38" s="4">
        <v>37.114048886536594</v>
      </c>
    </row>
    <row r="39" spans="1:16" x14ac:dyDescent="0.35">
      <c r="A39" s="33" t="s">
        <v>1</v>
      </c>
      <c r="B39" s="33" t="s">
        <v>23</v>
      </c>
      <c r="C39" s="33">
        <v>11</v>
      </c>
      <c r="D39" s="34">
        <v>30</v>
      </c>
      <c r="E39" s="34">
        <v>62</v>
      </c>
      <c r="F39" s="35" t="s">
        <v>22</v>
      </c>
      <c r="G39" s="35"/>
      <c r="H39" s="35">
        <v>1.0293000000000001</v>
      </c>
      <c r="I39" s="35">
        <v>-1.1599999999999999E-2</v>
      </c>
      <c r="J39" s="35">
        <v>5.04023512570346E-2</v>
      </c>
      <c r="K39" s="35">
        <v>7.1840373247425204E-2</v>
      </c>
      <c r="L39" s="4">
        <v>0.05</v>
      </c>
      <c r="M39" s="4">
        <v>2.3053663399025738E-2</v>
      </c>
      <c r="N39" s="4">
        <v>3.2859256403744902E-2</v>
      </c>
      <c r="O39" s="4">
        <v>23.053663399025737</v>
      </c>
      <c r="P39" s="4">
        <v>32.859256403744901</v>
      </c>
    </row>
    <row r="40" spans="1:16" x14ac:dyDescent="0.35">
      <c r="A40" s="33" t="s">
        <v>1</v>
      </c>
      <c r="B40" s="33" t="s">
        <v>23</v>
      </c>
      <c r="C40" s="33">
        <v>11</v>
      </c>
      <c r="D40" s="34">
        <v>36</v>
      </c>
      <c r="E40" s="34">
        <v>69</v>
      </c>
      <c r="F40" s="35" t="s">
        <v>22</v>
      </c>
      <c r="G40" s="35"/>
      <c r="H40" s="35">
        <v>1.0185999999999999</v>
      </c>
      <c r="I40" s="35">
        <v>-4.7000000000000002E-3</v>
      </c>
      <c r="J40" s="35">
        <v>0.76348213990426805</v>
      </c>
      <c r="K40" s="35">
        <v>0.377587260678659</v>
      </c>
      <c r="L40" s="4">
        <v>0.05</v>
      </c>
      <c r="M40" s="4">
        <v>0.34921109483090457</v>
      </c>
      <c r="N40" s="4">
        <v>0.17270562571683748</v>
      </c>
      <c r="O40" s="4">
        <v>349.21109483090459</v>
      </c>
      <c r="P40" s="4">
        <v>172.70562571683749</v>
      </c>
    </row>
    <row r="41" spans="1:16" x14ac:dyDescent="0.35">
      <c r="A41" s="33" t="s">
        <v>1</v>
      </c>
      <c r="B41" s="33" t="s">
        <v>23</v>
      </c>
      <c r="C41" s="33">
        <v>11</v>
      </c>
      <c r="D41" s="34">
        <v>44</v>
      </c>
      <c r="E41" s="34">
        <v>76</v>
      </c>
      <c r="F41" s="35" t="s">
        <v>22</v>
      </c>
      <c r="G41" s="35"/>
      <c r="H41" s="35">
        <v>0.86350000000000005</v>
      </c>
      <c r="I41" s="35">
        <v>5.1000000000000004E-3</v>
      </c>
      <c r="J41" s="35">
        <v>0.87531137262217595</v>
      </c>
      <c r="K41" s="35">
        <v>0.44371446527819502</v>
      </c>
      <c r="L41" s="4">
        <v>0.05</v>
      </c>
      <c r="M41" s="4">
        <v>0.40036096036203184</v>
      </c>
      <c r="N41" s="4">
        <v>0.20295172095517106</v>
      </c>
      <c r="O41" s="4">
        <v>400.36096036203185</v>
      </c>
      <c r="P41" s="4">
        <v>202.95172095517106</v>
      </c>
    </row>
    <row r="42" spans="1:16" x14ac:dyDescent="0.35">
      <c r="A42" s="33" t="s">
        <v>1</v>
      </c>
      <c r="B42" s="33" t="s">
        <v>23</v>
      </c>
      <c r="C42" s="33">
        <v>11</v>
      </c>
      <c r="D42" s="34">
        <v>66</v>
      </c>
      <c r="E42" s="34">
        <v>72</v>
      </c>
      <c r="F42" s="35" t="s">
        <v>22</v>
      </c>
      <c r="G42" s="35"/>
      <c r="H42" s="35">
        <v>1.1512</v>
      </c>
      <c r="I42" s="35">
        <v>2.9999999999999997E-4</v>
      </c>
      <c r="J42" s="35">
        <v>0.157466111089621</v>
      </c>
      <c r="K42" s="35">
        <v>0.17787927059438199</v>
      </c>
      <c r="L42" s="4">
        <v>0.05</v>
      </c>
      <c r="M42" s="4">
        <v>7.2023836810729283E-2</v>
      </c>
      <c r="N42" s="4">
        <v>8.1360665279970629E-2</v>
      </c>
      <c r="O42" s="4">
        <v>72.023836810729279</v>
      </c>
      <c r="P42" s="4">
        <v>81.360665279970632</v>
      </c>
    </row>
    <row r="43" spans="1:16" x14ac:dyDescent="0.35">
      <c r="A43" s="33" t="s">
        <v>1</v>
      </c>
      <c r="B43" s="33" t="s">
        <v>23</v>
      </c>
      <c r="C43" s="33">
        <v>11</v>
      </c>
      <c r="D43" s="34">
        <v>98</v>
      </c>
      <c r="E43" s="34">
        <v>66</v>
      </c>
      <c r="F43" s="35" t="s">
        <v>22</v>
      </c>
      <c r="G43" s="35"/>
      <c r="H43" s="35">
        <v>0.80730000000000002</v>
      </c>
      <c r="I43" s="35">
        <v>-4.1999999999999997E-3</v>
      </c>
      <c r="J43" s="35">
        <v>5.7994676095650302E-2</v>
      </c>
      <c r="K43" s="35">
        <v>0.244027831919187</v>
      </c>
      <c r="L43" s="4">
        <v>0.05</v>
      </c>
      <c r="M43" s="4">
        <v>2.6526336734301537E-2</v>
      </c>
      <c r="N43" s="4">
        <v>0.11161652892678867</v>
      </c>
      <c r="O43" s="4">
        <v>26.526336734301537</v>
      </c>
      <c r="P43" s="4">
        <v>111.61652892678866</v>
      </c>
    </row>
    <row r="44" spans="1:16" x14ac:dyDescent="0.35">
      <c r="A44" s="33" t="s">
        <v>2</v>
      </c>
      <c r="B44" s="33" t="s">
        <v>24</v>
      </c>
      <c r="C44" s="33">
        <v>13</v>
      </c>
      <c r="D44" s="34">
        <v>14</v>
      </c>
      <c r="E44" s="34">
        <v>59</v>
      </c>
      <c r="F44" s="35" t="s">
        <v>22</v>
      </c>
      <c r="G44" s="35"/>
      <c r="H44" s="35">
        <v>0.86050000000000004</v>
      </c>
      <c r="I44" s="35">
        <v>-1E-3</v>
      </c>
      <c r="J44" s="35">
        <v>0.20197495615630601</v>
      </c>
      <c r="K44" s="35">
        <v>0.35343070214864902</v>
      </c>
      <c r="L44" s="4">
        <v>0.1</v>
      </c>
      <c r="M44" s="4">
        <v>9.1503399630292359E-2</v>
      </c>
      <c r="N44" s="4">
        <v>0.1601194098306675</v>
      </c>
      <c r="O44" s="4">
        <v>91.503399630292364</v>
      </c>
      <c r="P44" s="4">
        <v>160.11940983066751</v>
      </c>
    </row>
    <row r="45" spans="1:16" x14ac:dyDescent="0.35">
      <c r="A45" s="33" t="s">
        <v>2</v>
      </c>
      <c r="B45" s="33" t="s">
        <v>24</v>
      </c>
      <c r="C45" s="33">
        <v>13</v>
      </c>
      <c r="D45" s="34">
        <v>27</v>
      </c>
      <c r="E45" s="34">
        <v>49</v>
      </c>
      <c r="F45" s="35" t="s">
        <v>22</v>
      </c>
      <c r="G45" s="35"/>
      <c r="H45" s="35">
        <v>0.96209999999999996</v>
      </c>
      <c r="I45" s="35">
        <v>2.3900000000000001E-2</v>
      </c>
      <c r="J45" s="35">
        <v>0.189731393062743</v>
      </c>
      <c r="K45" s="35">
        <v>0.27042127278524603</v>
      </c>
      <c r="L45" s="4">
        <v>0.1</v>
      </c>
      <c r="M45" s="4">
        <v>8.5956535464707468E-2</v>
      </c>
      <c r="N45" s="4">
        <v>0.12251254444165456</v>
      </c>
      <c r="O45" s="4">
        <v>85.956535464707471</v>
      </c>
      <c r="P45" s="4">
        <v>122.51254444165455</v>
      </c>
    </row>
    <row r="46" spans="1:16" x14ac:dyDescent="0.35">
      <c r="A46" s="33" t="s">
        <v>2</v>
      </c>
      <c r="B46" s="33" t="s">
        <v>24</v>
      </c>
      <c r="C46" s="33">
        <v>13</v>
      </c>
      <c r="D46" s="34">
        <v>43</v>
      </c>
      <c r="E46" s="34">
        <v>105</v>
      </c>
      <c r="F46" s="35" t="s">
        <v>22</v>
      </c>
      <c r="G46" s="35"/>
      <c r="H46" s="35">
        <v>1.1131</v>
      </c>
      <c r="I46" s="35">
        <v>9.4000000000000004E-3</v>
      </c>
      <c r="J46" s="35">
        <v>0.23119050520312501</v>
      </c>
      <c r="K46" s="35">
        <v>5.5380954854511603E-2</v>
      </c>
      <c r="L46" s="4">
        <v>0.1</v>
      </c>
      <c r="M46" s="4">
        <v>0.10473930823363739</v>
      </c>
      <c r="N46" s="4">
        <v>2.508997026362933E-2</v>
      </c>
      <c r="O46" s="4">
        <v>104.73930823363739</v>
      </c>
      <c r="P46" s="4">
        <v>25.089970263629329</v>
      </c>
    </row>
    <row r="47" spans="1:16" x14ac:dyDescent="0.35">
      <c r="A47" s="33" t="s">
        <v>2</v>
      </c>
      <c r="B47" s="33" t="s">
        <v>24</v>
      </c>
      <c r="C47" s="33">
        <v>13</v>
      </c>
      <c r="D47" s="34">
        <v>47</v>
      </c>
      <c r="E47" s="34">
        <v>72</v>
      </c>
      <c r="F47" s="35" t="s">
        <v>22</v>
      </c>
      <c r="G47" s="35"/>
      <c r="H47" s="35">
        <v>0.873</v>
      </c>
      <c r="I47" s="35">
        <v>2.1000000000000001E-2</v>
      </c>
      <c r="J47" s="35">
        <v>0.14112948941096501</v>
      </c>
      <c r="K47" s="35">
        <v>5.9166999313344702E-2</v>
      </c>
      <c r="L47" s="4">
        <v>0.1</v>
      </c>
      <c r="M47" s="4">
        <v>6.3937768894460303E-2</v>
      </c>
      <c r="N47" s="4">
        <v>2.6805212320008619E-2</v>
      </c>
      <c r="O47" s="4">
        <v>63.937768894460305</v>
      </c>
      <c r="P47" s="4">
        <v>26.805212320008618</v>
      </c>
    </row>
    <row r="48" spans="1:16" x14ac:dyDescent="0.35">
      <c r="A48" s="33" t="s">
        <v>2</v>
      </c>
      <c r="B48" s="33" t="s">
        <v>24</v>
      </c>
      <c r="C48" s="33">
        <v>13</v>
      </c>
      <c r="D48" s="34">
        <v>54</v>
      </c>
      <c r="E48" s="34">
        <v>64</v>
      </c>
      <c r="F48" s="35" t="s">
        <v>22</v>
      </c>
      <c r="G48" s="35"/>
      <c r="H48" s="35">
        <v>0.90459999999999996</v>
      </c>
      <c r="I48" s="35">
        <v>0.12909999999999999</v>
      </c>
      <c r="J48" s="35">
        <v>0.37344751340420501</v>
      </c>
      <c r="K48" s="35">
        <v>0.39137991436992098</v>
      </c>
      <c r="L48" s="4">
        <v>0.1</v>
      </c>
      <c r="M48" s="4">
        <v>0.16918789195586631</v>
      </c>
      <c r="N48" s="4">
        <v>0.17731204597537106</v>
      </c>
      <c r="O48" s="4">
        <v>169.18789195586632</v>
      </c>
      <c r="P48" s="4">
        <v>177.31204597537106</v>
      </c>
    </row>
    <row r="49" spans="1:16" x14ac:dyDescent="0.35">
      <c r="A49" s="33" t="s">
        <v>2</v>
      </c>
      <c r="B49" s="33" t="s">
        <v>24</v>
      </c>
      <c r="C49" s="33">
        <v>13</v>
      </c>
      <c r="D49" s="34">
        <v>81</v>
      </c>
      <c r="E49" s="34">
        <v>70</v>
      </c>
      <c r="F49" s="35" t="s">
        <v>22</v>
      </c>
      <c r="G49" s="35"/>
      <c r="H49" s="35">
        <v>1.1980999999999999</v>
      </c>
      <c r="I49" s="35">
        <v>-4.3700000000000003E-2</v>
      </c>
      <c r="J49" s="35">
        <v>0.57775406248429595</v>
      </c>
      <c r="K49" s="35">
        <v>0.25584655543951101</v>
      </c>
      <c r="L49" s="4">
        <v>0.1</v>
      </c>
      <c r="M49" s="4">
        <v>0.26174760412678449</v>
      </c>
      <c r="N49" s="4">
        <v>0.11590956647267676</v>
      </c>
      <c r="O49" s="4">
        <v>261.74760412678449</v>
      </c>
      <c r="P49" s="4">
        <v>115.90956647267676</v>
      </c>
    </row>
    <row r="50" spans="1:16" x14ac:dyDescent="0.35">
      <c r="A50" s="33" t="s">
        <v>2</v>
      </c>
      <c r="B50" s="33" t="s">
        <v>24</v>
      </c>
      <c r="C50" s="33">
        <v>13</v>
      </c>
      <c r="D50" s="34">
        <v>98</v>
      </c>
      <c r="E50" s="34">
        <v>134</v>
      </c>
      <c r="F50" s="35" t="s">
        <v>22</v>
      </c>
      <c r="G50" s="35"/>
      <c r="H50" s="35">
        <v>0.99719999999999998</v>
      </c>
      <c r="I50" s="35">
        <v>7.4000000000000003E-3</v>
      </c>
      <c r="J50" s="35">
        <v>0.219178908059174</v>
      </c>
      <c r="K50" s="35">
        <v>3.7892674013071601E-2</v>
      </c>
      <c r="L50" s="4">
        <v>0.1</v>
      </c>
      <c r="M50" s="4">
        <v>9.9297534686176164E-2</v>
      </c>
      <c r="N50" s="4">
        <v>1.7167021888571058E-2</v>
      </c>
      <c r="O50" s="4">
        <v>99.297534686176164</v>
      </c>
      <c r="P50" s="4">
        <v>17.167021888571057</v>
      </c>
    </row>
    <row r="51" spans="1:16" x14ac:dyDescent="0.35">
      <c r="A51" s="33" t="s">
        <v>2</v>
      </c>
      <c r="B51" s="33" t="s">
        <v>24</v>
      </c>
      <c r="C51" s="33">
        <v>15</v>
      </c>
      <c r="D51" s="34">
        <v>28</v>
      </c>
      <c r="E51" s="34">
        <v>93</v>
      </c>
      <c r="F51" s="35" t="s">
        <v>22</v>
      </c>
      <c r="G51" s="35"/>
      <c r="H51" s="35">
        <v>0.87709999999999999</v>
      </c>
      <c r="I51" s="35">
        <v>2.0799999999999999E-2</v>
      </c>
      <c r="J51" s="35">
        <v>0.425737695272841</v>
      </c>
      <c r="K51" s="35">
        <v>0.15173232297103001</v>
      </c>
      <c r="L51" s="4">
        <v>0.1</v>
      </c>
      <c r="M51" s="4">
        <v>0.19287760824209549</v>
      </c>
      <c r="N51" s="4">
        <v>6.8741311546101136E-2</v>
      </c>
      <c r="O51" s="4">
        <v>192.87760824209548</v>
      </c>
      <c r="P51" s="4">
        <v>68.74131154610113</v>
      </c>
    </row>
    <row r="52" spans="1:16" x14ac:dyDescent="0.35">
      <c r="A52" s="33" t="s">
        <v>2</v>
      </c>
      <c r="B52" s="33" t="s">
        <v>24</v>
      </c>
      <c r="C52" s="33">
        <v>15</v>
      </c>
      <c r="D52" s="34">
        <v>35</v>
      </c>
      <c r="E52" s="34">
        <v>66</v>
      </c>
      <c r="F52" s="35" t="s">
        <v>22</v>
      </c>
      <c r="G52" s="35"/>
      <c r="H52" s="35">
        <v>1.0963000000000001</v>
      </c>
      <c r="I52" s="35">
        <v>-1.26E-2</v>
      </c>
      <c r="J52" s="35">
        <v>9.8157233496429602E-2</v>
      </c>
      <c r="K52" s="35">
        <v>7.4496531039904904E-2</v>
      </c>
      <c r="L52" s="4">
        <v>0.1</v>
      </c>
      <c r="M52" s="4">
        <v>4.4469476484385873E-2</v>
      </c>
      <c r="N52" s="4">
        <v>3.3750153883135618E-2</v>
      </c>
      <c r="O52" s="4">
        <v>44.469476484385872</v>
      </c>
      <c r="P52" s="4">
        <v>33.750153883135617</v>
      </c>
    </row>
    <row r="53" spans="1:16" x14ac:dyDescent="0.35">
      <c r="A53" s="33" t="s">
        <v>2</v>
      </c>
      <c r="B53" s="33" t="s">
        <v>24</v>
      </c>
      <c r="C53" s="33">
        <v>15</v>
      </c>
      <c r="D53" s="34">
        <v>45</v>
      </c>
      <c r="E53" s="34">
        <v>62</v>
      </c>
      <c r="F53" s="35" t="s">
        <v>22</v>
      </c>
      <c r="G53" s="35"/>
      <c r="H53" s="35">
        <v>1.0006999999999999</v>
      </c>
      <c r="I53" s="35">
        <v>7.5499999999999998E-2</v>
      </c>
      <c r="J53" s="35">
        <v>0.262303301195769</v>
      </c>
      <c r="K53" s="35">
        <v>0.19364062320405001</v>
      </c>
      <c r="L53" s="4">
        <v>0.1</v>
      </c>
      <c r="M53" s="4">
        <v>0.1188347518446139</v>
      </c>
      <c r="N53" s="4">
        <v>8.7727585968562879E-2</v>
      </c>
      <c r="O53" s="4">
        <v>118.83475184461389</v>
      </c>
      <c r="P53" s="4">
        <v>87.727585968562877</v>
      </c>
    </row>
    <row r="54" spans="1:16" x14ac:dyDescent="0.35">
      <c r="A54" s="33" t="s">
        <v>2</v>
      </c>
      <c r="B54" s="33" t="s">
        <v>24</v>
      </c>
      <c r="C54" s="33">
        <v>15</v>
      </c>
      <c r="D54" s="34">
        <v>58</v>
      </c>
      <c r="E54" s="34">
        <v>117</v>
      </c>
      <c r="F54" s="35" t="s">
        <v>22</v>
      </c>
      <c r="G54" s="35"/>
      <c r="H54" s="35">
        <v>1.0042</v>
      </c>
      <c r="I54" s="35">
        <v>2.0000000000000001E-4</v>
      </c>
      <c r="J54" s="35">
        <v>0.17711312410333599</v>
      </c>
      <c r="K54" s="35">
        <v>3.5899021464377602E-2</v>
      </c>
      <c r="L54" s="4">
        <v>0.1</v>
      </c>
      <c r="M54" s="4">
        <v>8.02399133190312E-2</v>
      </c>
      <c r="N54" s="4">
        <v>1.626381096896615E-2</v>
      </c>
      <c r="O54" s="4">
        <v>80.239913319031203</v>
      </c>
      <c r="P54" s="4">
        <v>16.263810968966151</v>
      </c>
    </row>
    <row r="55" spans="1:16" x14ac:dyDescent="0.35">
      <c r="A55" s="33" t="s">
        <v>2</v>
      </c>
      <c r="B55" s="33" t="s">
        <v>24</v>
      </c>
      <c r="C55" s="33">
        <v>15</v>
      </c>
      <c r="D55" s="34">
        <v>70</v>
      </c>
      <c r="E55" s="34">
        <v>54</v>
      </c>
      <c r="F55" s="35" t="s">
        <v>22</v>
      </c>
      <c r="G55" s="35"/>
      <c r="H55" s="35">
        <v>0.89149999999999996</v>
      </c>
      <c r="I55" s="35">
        <v>-2.29E-2</v>
      </c>
      <c r="J55" s="35">
        <v>6.2960724972585494E-2</v>
      </c>
      <c r="K55" s="35">
        <v>9.4158085702998204E-2</v>
      </c>
      <c r="L55" s="4">
        <v>0.1</v>
      </c>
      <c r="M55" s="4">
        <v>2.8523934292729623E-2</v>
      </c>
      <c r="N55" s="4">
        <v>4.265768939113971E-2</v>
      </c>
      <c r="O55" s="4">
        <v>28.523934292729624</v>
      </c>
      <c r="P55" s="4">
        <v>42.657689391139712</v>
      </c>
    </row>
    <row r="56" spans="1:16" x14ac:dyDescent="0.35">
      <c r="A56" s="33" t="s">
        <v>2</v>
      </c>
      <c r="B56" s="33" t="s">
        <v>24</v>
      </c>
      <c r="C56" s="33">
        <v>15</v>
      </c>
      <c r="D56" s="34">
        <v>86</v>
      </c>
      <c r="E56" s="34">
        <v>69</v>
      </c>
      <c r="F56" s="35" t="s">
        <v>22</v>
      </c>
      <c r="G56" s="35"/>
      <c r="H56" s="35">
        <v>0.88939999999999997</v>
      </c>
      <c r="I56" s="35">
        <v>4.1000000000000003E-3</v>
      </c>
      <c r="J56" s="35">
        <v>0.14143867404021801</v>
      </c>
      <c r="K56" s="35">
        <v>0.108166207534517</v>
      </c>
      <c r="L56" s="4">
        <v>0.1</v>
      </c>
      <c r="M56" s="4">
        <v>6.4077842917638642E-2</v>
      </c>
      <c r="N56" s="4">
        <v>4.900397506146472E-2</v>
      </c>
      <c r="O56" s="4">
        <v>64.077842917638648</v>
      </c>
      <c r="P56" s="4">
        <v>49.003975061464722</v>
      </c>
    </row>
    <row r="57" spans="1:16" x14ac:dyDescent="0.35">
      <c r="A57" s="33" t="s">
        <v>2</v>
      </c>
      <c r="B57" s="33" t="s">
        <v>24</v>
      </c>
      <c r="C57" s="33">
        <v>17</v>
      </c>
      <c r="D57" s="34">
        <v>64</v>
      </c>
      <c r="E57" s="34">
        <v>71</v>
      </c>
      <c r="F57" s="35" t="s">
        <v>22</v>
      </c>
      <c r="G57" s="35"/>
      <c r="H57" s="35">
        <v>0.90639999999999998</v>
      </c>
      <c r="I57" s="35">
        <v>-1.4999999999999999E-2</v>
      </c>
      <c r="J57" s="35">
        <v>0.32419562610958902</v>
      </c>
      <c r="K57" s="35">
        <v>0.18438887969086801</v>
      </c>
      <c r="L57" s="4">
        <v>0.1</v>
      </c>
      <c r="M57" s="4">
        <v>0.14687465465441754</v>
      </c>
      <c r="N57" s="4">
        <v>8.353614560350836E-2</v>
      </c>
      <c r="O57" s="4">
        <v>146.87465465441755</v>
      </c>
      <c r="P57" s="4">
        <v>83.536145603508359</v>
      </c>
    </row>
    <row r="58" spans="1:16" x14ac:dyDescent="0.35">
      <c r="A58" s="33" t="s">
        <v>2</v>
      </c>
      <c r="B58" s="33" t="s">
        <v>24</v>
      </c>
      <c r="C58" s="33">
        <v>17</v>
      </c>
      <c r="D58" s="34">
        <v>85</v>
      </c>
      <c r="E58" s="34">
        <v>92</v>
      </c>
      <c r="F58" s="35" t="s">
        <v>22</v>
      </c>
      <c r="G58" s="35"/>
      <c r="H58" s="35">
        <v>0.93269999999999997</v>
      </c>
      <c r="I58" s="35">
        <v>-2.7300000000000001E-2</v>
      </c>
      <c r="J58" s="35">
        <v>0.29782332188504501</v>
      </c>
      <c r="K58" s="35">
        <v>0.14681277574535601</v>
      </c>
      <c r="L58" s="4">
        <v>0.1</v>
      </c>
      <c r="M58" s="4">
        <v>0.13492685905364718</v>
      </c>
      <c r="N58" s="4">
        <v>6.6512543661420551E-2</v>
      </c>
      <c r="O58" s="4">
        <v>134.92685905364718</v>
      </c>
      <c r="P58" s="4">
        <v>66.512543661420551</v>
      </c>
    </row>
    <row r="59" spans="1:16" x14ac:dyDescent="0.35">
      <c r="A59" s="33" t="s">
        <v>2</v>
      </c>
      <c r="B59" s="33" t="s">
        <v>24</v>
      </c>
      <c r="C59" s="33">
        <v>17</v>
      </c>
      <c r="D59" s="34">
        <v>90</v>
      </c>
      <c r="E59" s="34">
        <v>104</v>
      </c>
      <c r="F59" s="35" t="s">
        <v>22</v>
      </c>
      <c r="G59" s="35"/>
      <c r="H59" s="35">
        <v>1.1074999999999999</v>
      </c>
      <c r="I59" s="35">
        <v>5.4000000000000003E-3</v>
      </c>
      <c r="J59" s="35">
        <v>0.208968369772879</v>
      </c>
      <c r="K59" s="35">
        <v>5.2491655165531698E-2</v>
      </c>
      <c r="L59" s="4">
        <v>0.1</v>
      </c>
      <c r="M59" s="4">
        <v>9.467171877794936E-2</v>
      </c>
      <c r="N59" s="4">
        <v>2.3780992412495119E-2</v>
      </c>
      <c r="O59" s="4">
        <v>94.671718777949366</v>
      </c>
      <c r="P59" s="4">
        <v>23.78099241249512</v>
      </c>
    </row>
    <row r="60" spans="1:16" x14ac:dyDescent="0.35">
      <c r="A60" s="33" t="s">
        <v>2</v>
      </c>
      <c r="B60" s="33" t="s">
        <v>24</v>
      </c>
      <c r="C60" s="33">
        <v>17</v>
      </c>
      <c r="D60" s="34">
        <v>92</v>
      </c>
      <c r="E60" s="34">
        <v>72</v>
      </c>
      <c r="F60" s="35" t="s">
        <v>22</v>
      </c>
      <c r="G60" s="35"/>
      <c r="H60" s="35">
        <v>0.93</v>
      </c>
      <c r="I60" s="35">
        <v>6.7000000000000002E-3</v>
      </c>
      <c r="J60" s="35">
        <v>0.15104571503518699</v>
      </c>
      <c r="K60" s="35">
        <v>5.07710665526327E-2</v>
      </c>
      <c r="L60" s="4">
        <v>0.1</v>
      </c>
      <c r="M60" s="4">
        <v>6.8430248424522083E-2</v>
      </c>
      <c r="N60" s="4">
        <v>2.3001491278089193E-2</v>
      </c>
      <c r="O60" s="4">
        <v>68.430248424522077</v>
      </c>
      <c r="P60" s="4">
        <v>23.001491278089194</v>
      </c>
    </row>
    <row r="61" spans="1:16" x14ac:dyDescent="0.35">
      <c r="A61" s="33" t="s">
        <v>3</v>
      </c>
      <c r="B61" s="33" t="s">
        <v>25</v>
      </c>
      <c r="C61" s="33">
        <v>19</v>
      </c>
      <c r="D61" s="34">
        <v>12</v>
      </c>
      <c r="E61" s="34">
        <v>52</v>
      </c>
      <c r="F61" s="35" t="s">
        <v>22</v>
      </c>
      <c r="G61" s="35"/>
      <c r="H61" s="35">
        <v>0.8962</v>
      </c>
      <c r="I61" s="35">
        <v>-1.1679999999999999</v>
      </c>
      <c r="J61" s="35">
        <v>0.91708746765249805</v>
      </c>
      <c r="K61" s="35">
        <v>29.388083830782101</v>
      </c>
      <c r="L61" s="4">
        <v>0.15</v>
      </c>
      <c r="M61" s="4">
        <v>0.42488469924129513</v>
      </c>
      <c r="N61" s="4">
        <v>13.615437567456992</v>
      </c>
      <c r="O61" s="4">
        <v>424.88469924129515</v>
      </c>
      <c r="P61" s="4">
        <v>13615.437567456991</v>
      </c>
    </row>
    <row r="62" spans="1:16" x14ac:dyDescent="0.35">
      <c r="A62" s="33" t="s">
        <v>3</v>
      </c>
      <c r="B62" s="33" t="s">
        <v>25</v>
      </c>
      <c r="C62" s="33">
        <v>19</v>
      </c>
      <c r="D62" s="34">
        <v>34</v>
      </c>
      <c r="E62" s="34">
        <v>76</v>
      </c>
      <c r="F62" s="35" t="s">
        <v>22</v>
      </c>
      <c r="G62" s="35"/>
      <c r="H62" s="35">
        <v>1.1424000000000001</v>
      </c>
      <c r="I62" s="35">
        <v>-1.9E-3</v>
      </c>
      <c r="J62" s="35">
        <v>6.2203144596516602E-2</v>
      </c>
      <c r="K62" s="35">
        <v>5.5543238326166103E-2</v>
      </c>
      <c r="L62" s="4">
        <v>0.15</v>
      </c>
      <c r="M62" s="4">
        <v>2.8818586357313807E-2</v>
      </c>
      <c r="N62" s="4">
        <v>2.5733065758175806E-2</v>
      </c>
      <c r="O62" s="4">
        <v>28.818586357313809</v>
      </c>
      <c r="P62" s="4">
        <v>25.733065758175805</v>
      </c>
    </row>
    <row r="63" spans="1:16" x14ac:dyDescent="0.35">
      <c r="A63" s="33" t="s">
        <v>3</v>
      </c>
      <c r="B63" s="33" t="s">
        <v>25</v>
      </c>
      <c r="C63" s="33">
        <v>21</v>
      </c>
      <c r="D63" s="34">
        <v>6</v>
      </c>
      <c r="E63" s="34">
        <v>57</v>
      </c>
      <c r="F63" s="35" t="s">
        <v>22</v>
      </c>
      <c r="G63" s="35"/>
      <c r="H63" s="35">
        <v>0.87870000000000004</v>
      </c>
      <c r="I63" s="35">
        <v>-1.1999999999999999E-3</v>
      </c>
      <c r="J63" s="35">
        <v>0.15693105815691999</v>
      </c>
      <c r="K63" s="35">
        <v>0.40448771069299999</v>
      </c>
      <c r="L63" s="4">
        <v>0.15</v>
      </c>
      <c r="M63" s="4">
        <v>7.2705829921870177E-2</v>
      </c>
      <c r="N63" s="4">
        <v>0.18739830754040634</v>
      </c>
      <c r="O63" s="4">
        <v>72.705829921870176</v>
      </c>
      <c r="P63" s="4">
        <v>187.39830754040634</v>
      </c>
    </row>
    <row r="64" spans="1:16" x14ac:dyDescent="0.35">
      <c r="A64" s="33" t="s">
        <v>3</v>
      </c>
      <c r="B64" s="33" t="s">
        <v>25</v>
      </c>
      <c r="C64" s="33">
        <v>21</v>
      </c>
      <c r="D64" s="34">
        <v>16</v>
      </c>
      <c r="E64" s="34">
        <v>83</v>
      </c>
      <c r="F64" s="35" t="s">
        <v>22</v>
      </c>
      <c r="G64" s="35"/>
      <c r="H64" s="35">
        <v>1.085</v>
      </c>
      <c r="I64" s="35">
        <v>5.4000000000000003E-3</v>
      </c>
      <c r="J64" s="35">
        <v>0.43271427875813401</v>
      </c>
      <c r="K64" s="35">
        <v>0.30564894712176599</v>
      </c>
      <c r="L64" s="4">
        <v>0.15</v>
      </c>
      <c r="M64" s="4">
        <v>0.20047561729109722</v>
      </c>
      <c r="N64" s="4">
        <v>0.1416065157925139</v>
      </c>
      <c r="O64" s="4">
        <v>200.47561729109722</v>
      </c>
      <c r="P64" s="4">
        <v>141.6065157925139</v>
      </c>
    </row>
    <row r="65" spans="1:16" x14ac:dyDescent="0.35">
      <c r="A65" s="33" t="s">
        <v>3</v>
      </c>
      <c r="B65" s="33" t="s">
        <v>25</v>
      </c>
      <c r="C65" s="33">
        <v>21</v>
      </c>
      <c r="D65" s="34">
        <v>21</v>
      </c>
      <c r="E65" s="34">
        <v>68</v>
      </c>
      <c r="F65" s="35" t="s">
        <v>22</v>
      </c>
      <c r="G65" s="35"/>
      <c r="H65" s="35">
        <v>0.99009999999999998</v>
      </c>
      <c r="I65" s="35">
        <v>2.64E-2</v>
      </c>
      <c r="J65" s="35">
        <v>0.18267345714279701</v>
      </c>
      <c r="K65" s="35">
        <v>0.159369539937816</v>
      </c>
      <c r="L65" s="4">
        <v>0.15</v>
      </c>
      <c r="M65" s="4">
        <v>8.4632229351208177E-2</v>
      </c>
      <c r="N65" s="4">
        <v>7.383557341376791E-2</v>
      </c>
      <c r="O65" s="4">
        <v>84.632229351208181</v>
      </c>
      <c r="P65" s="4">
        <v>73.835573413767904</v>
      </c>
    </row>
    <row r="66" spans="1:16" x14ac:dyDescent="0.35">
      <c r="A66" s="33" t="s">
        <v>3</v>
      </c>
      <c r="B66" s="33" t="s">
        <v>25</v>
      </c>
      <c r="C66" s="33">
        <v>21</v>
      </c>
      <c r="D66" s="34">
        <v>27</v>
      </c>
      <c r="E66" s="34">
        <v>70</v>
      </c>
      <c r="F66" s="35" t="s">
        <v>22</v>
      </c>
      <c r="G66" s="35"/>
      <c r="H66" s="35">
        <v>1.1783999999999999</v>
      </c>
      <c r="I66" s="35">
        <v>-1.23E-2</v>
      </c>
      <c r="J66" s="35">
        <v>5.1356222067719101E-2</v>
      </c>
      <c r="K66" s="35">
        <v>0.37817496409866302</v>
      </c>
      <c r="L66" s="4">
        <v>0.15</v>
      </c>
      <c r="M66" s="4">
        <v>2.3793229912155104E-2</v>
      </c>
      <c r="N66" s="4">
        <v>0.17520766726095208</v>
      </c>
      <c r="O66" s="4">
        <v>23.793229912155105</v>
      </c>
      <c r="P66" s="4">
        <v>175.20766726095206</v>
      </c>
    </row>
    <row r="67" spans="1:16" x14ac:dyDescent="0.35">
      <c r="A67" s="33" t="s">
        <v>3</v>
      </c>
      <c r="B67" s="33" t="s">
        <v>25</v>
      </c>
      <c r="C67" s="33">
        <v>21</v>
      </c>
      <c r="D67" s="34">
        <v>36</v>
      </c>
      <c r="E67" s="34">
        <v>55</v>
      </c>
      <c r="F67" s="35" t="s">
        <v>22</v>
      </c>
      <c r="G67" s="35"/>
      <c r="H67" s="35">
        <v>1.0503</v>
      </c>
      <c r="I67" s="35">
        <v>1.9699999999999999E-2</v>
      </c>
      <c r="J67" s="35">
        <v>2.36077141534742E-2</v>
      </c>
      <c r="K67" s="35">
        <v>5.7083419690106697E-2</v>
      </c>
      <c r="L67" s="4">
        <v>0.15</v>
      </c>
      <c r="M67" s="4">
        <v>1.0937404426154606E-2</v>
      </c>
      <c r="N67" s="4">
        <v>2.6446628551995286E-2</v>
      </c>
      <c r="O67" s="4">
        <v>10.937404426154606</v>
      </c>
      <c r="P67" s="4">
        <v>26.446628551995286</v>
      </c>
    </row>
    <row r="68" spans="1:16" x14ac:dyDescent="0.35">
      <c r="A68" s="33" t="s">
        <v>3</v>
      </c>
      <c r="B68" s="33" t="s">
        <v>25</v>
      </c>
      <c r="C68" s="33">
        <v>21</v>
      </c>
      <c r="D68" s="34">
        <v>49</v>
      </c>
      <c r="E68" s="34">
        <v>78</v>
      </c>
      <c r="F68" s="35" t="s">
        <v>22</v>
      </c>
      <c r="G68" s="35"/>
      <c r="H68" s="35">
        <v>1.0384</v>
      </c>
      <c r="I68" s="35">
        <v>7.4000000000000003E-3</v>
      </c>
      <c r="J68" s="35">
        <v>3.5410992134673101E-2</v>
      </c>
      <c r="K68" s="35">
        <v>5.7945594298097397E-2</v>
      </c>
      <c r="L68" s="4">
        <v>0.15</v>
      </c>
      <c r="M68" s="4">
        <v>1.6405838345484303E-2</v>
      </c>
      <c r="N68" s="4">
        <v>2.6846072238590746E-2</v>
      </c>
      <c r="O68" s="4">
        <v>16.405838345484302</v>
      </c>
      <c r="P68" s="4">
        <v>26.846072238590747</v>
      </c>
    </row>
    <row r="69" spans="1:16" x14ac:dyDescent="0.35">
      <c r="A69" s="33" t="s">
        <v>3</v>
      </c>
      <c r="B69" s="33" t="s">
        <v>25</v>
      </c>
      <c r="C69" s="33">
        <v>21</v>
      </c>
      <c r="D69" s="34">
        <v>66</v>
      </c>
      <c r="E69" s="34">
        <v>71</v>
      </c>
      <c r="F69" s="35" t="s">
        <v>22</v>
      </c>
      <c r="G69" s="35"/>
      <c r="H69" s="35">
        <v>0.80640000000000001</v>
      </c>
      <c r="I69" s="35">
        <v>3.9600000000000003E-2</v>
      </c>
      <c r="J69" s="35">
        <v>5.3656208272787401E-2</v>
      </c>
      <c r="K69" s="35">
        <v>0.19675916496752199</v>
      </c>
      <c r="L69" s="4">
        <v>0.15</v>
      </c>
      <c r="M69" s="4">
        <v>2.4858808694406945E-2</v>
      </c>
      <c r="N69" s="4">
        <v>9.115810822732949E-2</v>
      </c>
      <c r="O69" s="4">
        <v>24.858808694406946</v>
      </c>
      <c r="P69" s="4">
        <v>91.158108227329492</v>
      </c>
    </row>
    <row r="70" spans="1:16" x14ac:dyDescent="0.35">
      <c r="A70" s="33" t="s">
        <v>3</v>
      </c>
      <c r="B70" s="33" t="s">
        <v>25</v>
      </c>
      <c r="C70" s="33">
        <v>21</v>
      </c>
      <c r="D70" s="34">
        <v>82</v>
      </c>
      <c r="E70" s="34">
        <v>70</v>
      </c>
      <c r="F70" s="35" t="s">
        <v>22</v>
      </c>
      <c r="G70" s="35"/>
      <c r="H70" s="35">
        <v>0.95140000000000002</v>
      </c>
      <c r="I70" s="35">
        <v>3.0499999999999999E-2</v>
      </c>
      <c r="J70" s="35">
        <v>4.5948381800752898E-2</v>
      </c>
      <c r="K70" s="35">
        <v>0.172903914331373</v>
      </c>
      <c r="L70" s="4">
        <v>0.15</v>
      </c>
      <c r="M70" s="4">
        <v>2.1287788864905351E-2</v>
      </c>
      <c r="N70" s="4">
        <v>8.0106020668210765E-2</v>
      </c>
      <c r="O70" s="4">
        <v>21.287788864905352</v>
      </c>
      <c r="P70" s="4">
        <v>80.106020668210761</v>
      </c>
    </row>
    <row r="71" spans="1:16" x14ac:dyDescent="0.35">
      <c r="A71" s="33" t="s">
        <v>3</v>
      </c>
      <c r="B71" s="33" t="s">
        <v>25</v>
      </c>
      <c r="C71" s="33">
        <v>21</v>
      </c>
      <c r="D71" s="34">
        <v>83</v>
      </c>
      <c r="E71" s="34">
        <v>64</v>
      </c>
      <c r="F71" s="35" t="s">
        <v>22</v>
      </c>
      <c r="G71" s="35"/>
      <c r="H71" s="35">
        <v>1.1146</v>
      </c>
      <c r="I71" s="35">
        <v>4.4999999999999997E-3</v>
      </c>
      <c r="J71" s="35">
        <v>4.2471291799814397E-2</v>
      </c>
      <c r="K71" s="35">
        <v>0.127537665381635</v>
      </c>
      <c r="L71" s="4">
        <v>0.15</v>
      </c>
      <c r="M71" s="4">
        <v>1.9676860364197205E-2</v>
      </c>
      <c r="N71" s="4">
        <v>5.9087932731565901E-2</v>
      </c>
      <c r="O71" s="4">
        <v>19.676860364197204</v>
      </c>
      <c r="P71" s="4">
        <v>59.0879327315659</v>
      </c>
    </row>
    <row r="72" spans="1:16" x14ac:dyDescent="0.35">
      <c r="A72" s="33" t="s">
        <v>3</v>
      </c>
      <c r="B72" s="33" t="s">
        <v>25</v>
      </c>
      <c r="C72" s="33">
        <v>21</v>
      </c>
      <c r="D72" s="34">
        <v>94</v>
      </c>
      <c r="E72" s="34">
        <v>78</v>
      </c>
      <c r="F72" s="35" t="s">
        <v>22</v>
      </c>
      <c r="G72" s="35"/>
      <c r="H72" s="35">
        <v>1.0894999999999999</v>
      </c>
      <c r="I72" s="35">
        <v>-0.25280000000000002</v>
      </c>
      <c r="J72" s="35">
        <v>10.2310539664344</v>
      </c>
      <c r="K72" s="35">
        <v>59.3599852109826</v>
      </c>
      <c r="L72" s="4">
        <v>0.15</v>
      </c>
      <c r="M72" s="4">
        <v>4.7400258326254958</v>
      </c>
      <c r="N72" s="4">
        <v>27.501356580409453</v>
      </c>
      <c r="O72" s="4">
        <v>4740.0258326254962</v>
      </c>
      <c r="P72" s="4">
        <v>27501.356580409454</v>
      </c>
    </row>
    <row r="73" spans="1:16" x14ac:dyDescent="0.35">
      <c r="A73" s="33" t="s">
        <v>3</v>
      </c>
      <c r="B73" s="33" t="s">
        <v>25</v>
      </c>
      <c r="C73" s="33">
        <v>21</v>
      </c>
      <c r="D73" s="34">
        <v>95</v>
      </c>
      <c r="E73" s="34">
        <v>47</v>
      </c>
      <c r="F73" s="35" t="s">
        <v>22</v>
      </c>
      <c r="G73" s="35"/>
      <c r="H73" s="35">
        <v>1.056</v>
      </c>
      <c r="I73" s="35">
        <v>0</v>
      </c>
      <c r="J73" s="35">
        <v>0.16242113818510101</v>
      </c>
      <c r="K73" s="35">
        <v>7.9579924147040904E-2</v>
      </c>
      <c r="L73" s="4">
        <v>0.15</v>
      </c>
      <c r="M73" s="4">
        <v>7.524937247790936E-2</v>
      </c>
      <c r="N73" s="4">
        <v>3.6869211857633491E-2</v>
      </c>
      <c r="O73" s="4">
        <v>75.249372477909361</v>
      </c>
      <c r="P73" s="4">
        <v>36.869211857633488</v>
      </c>
    </row>
    <row r="74" spans="1:16" x14ac:dyDescent="0.35">
      <c r="A74" s="33" t="s">
        <v>3</v>
      </c>
      <c r="B74" s="33" t="s">
        <v>25</v>
      </c>
      <c r="C74" s="33">
        <v>23</v>
      </c>
      <c r="D74" s="34">
        <v>19</v>
      </c>
      <c r="E74" s="34">
        <v>57</v>
      </c>
      <c r="F74" s="35" t="s">
        <v>22</v>
      </c>
      <c r="G74" s="35"/>
      <c r="H74" s="35">
        <v>0.83389999999999997</v>
      </c>
      <c r="I74" s="35">
        <v>2.0000000000000001E-4</v>
      </c>
      <c r="J74" s="35">
        <v>0.14692701882145601</v>
      </c>
      <c r="K74" s="35">
        <v>0.24742403376473099</v>
      </c>
      <c r="L74" s="4">
        <v>0.15</v>
      </c>
      <c r="M74" s="4">
        <v>6.8070979491379593E-2</v>
      </c>
      <c r="N74" s="4">
        <v>0.11463103562007271</v>
      </c>
      <c r="O74" s="4">
        <v>68.070979491379589</v>
      </c>
      <c r="P74" s="4">
        <v>114.63103562007271</v>
      </c>
    </row>
    <row r="75" spans="1:16" x14ac:dyDescent="0.35">
      <c r="A75" s="33" t="s">
        <v>3</v>
      </c>
      <c r="B75" s="33" t="s">
        <v>25</v>
      </c>
      <c r="C75" s="33">
        <v>23</v>
      </c>
      <c r="D75" s="34">
        <v>45</v>
      </c>
      <c r="E75" s="34">
        <v>60</v>
      </c>
      <c r="F75" s="35" t="s">
        <v>22</v>
      </c>
      <c r="G75" s="35"/>
      <c r="H75" s="35">
        <v>0.80069999999999997</v>
      </c>
      <c r="I75" s="35">
        <v>1.6799999999999999E-2</v>
      </c>
      <c r="J75" s="35">
        <v>0.12692121618233601</v>
      </c>
      <c r="K75" s="35">
        <v>0.128848511440075</v>
      </c>
      <c r="L75" s="4">
        <v>0.15</v>
      </c>
      <c r="M75" s="4">
        <v>5.8802333111158775E-2</v>
      </c>
      <c r="N75" s="4">
        <v>5.9695244959610608E-2</v>
      </c>
      <c r="O75" s="4">
        <v>58.802333111158774</v>
      </c>
      <c r="P75" s="4">
        <v>59.695244959610605</v>
      </c>
    </row>
    <row r="76" spans="1:16" x14ac:dyDescent="0.35">
      <c r="A76" s="33" t="s">
        <v>3</v>
      </c>
      <c r="B76" s="33" t="s">
        <v>25</v>
      </c>
      <c r="C76" s="33">
        <v>23</v>
      </c>
      <c r="D76" s="34">
        <v>62</v>
      </c>
      <c r="E76" s="34">
        <v>58</v>
      </c>
      <c r="F76" s="35" t="s">
        <v>22</v>
      </c>
      <c r="G76" s="35"/>
      <c r="H76" s="35">
        <v>0.86599999999999999</v>
      </c>
      <c r="I76" s="35">
        <v>5.0000000000000001E-4</v>
      </c>
      <c r="J76" s="35">
        <v>9.4282093647841098E-2</v>
      </c>
      <c r="K76" s="35">
        <v>0.107053811978882</v>
      </c>
      <c r="L76" s="4">
        <v>0.15</v>
      </c>
      <c r="M76" s="4">
        <v>4.3680696134626183E-2</v>
      </c>
      <c r="N76" s="4">
        <v>4.9597806435750763E-2</v>
      </c>
      <c r="O76" s="4">
        <v>43.680696134626182</v>
      </c>
      <c r="P76" s="4">
        <v>49.597806435750762</v>
      </c>
    </row>
    <row r="77" spans="1:16" x14ac:dyDescent="0.35">
      <c r="A77" s="33" t="s">
        <v>3</v>
      </c>
      <c r="B77" s="33" t="s">
        <v>25</v>
      </c>
      <c r="C77" s="33">
        <v>23</v>
      </c>
      <c r="D77" s="34">
        <v>66</v>
      </c>
      <c r="E77" s="34">
        <v>77</v>
      </c>
      <c r="F77" s="35" t="s">
        <v>22</v>
      </c>
      <c r="G77" s="35"/>
      <c r="H77" s="35">
        <v>1.0658000000000001</v>
      </c>
      <c r="I77" s="35">
        <v>7.5600000000000001E-2</v>
      </c>
      <c r="J77" s="35">
        <v>0.25096714571727802</v>
      </c>
      <c r="K77" s="35">
        <v>0.51801118975051197</v>
      </c>
      <c r="L77" s="4">
        <v>0.15</v>
      </c>
      <c r="M77" s="4">
        <v>0.116272551952413</v>
      </c>
      <c r="N77" s="4">
        <v>0.23999349715699086</v>
      </c>
      <c r="O77" s="4">
        <v>116.272551952413</v>
      </c>
      <c r="P77" s="4">
        <v>239.99349715699086</v>
      </c>
    </row>
    <row r="78" spans="1:16" x14ac:dyDescent="0.35">
      <c r="A78" s="33" t="s">
        <v>4</v>
      </c>
      <c r="B78" s="33" t="s">
        <v>26</v>
      </c>
      <c r="C78" s="33">
        <v>25</v>
      </c>
      <c r="D78" s="34">
        <v>28</v>
      </c>
      <c r="E78" s="34">
        <v>84</v>
      </c>
      <c r="F78" s="35" t="s">
        <v>22</v>
      </c>
      <c r="G78" s="35"/>
      <c r="H78" s="35">
        <v>0.94379999999999997</v>
      </c>
      <c r="I78" s="35">
        <v>1.6000000000000001E-3</v>
      </c>
      <c r="J78" s="35">
        <v>0.42606354746849801</v>
      </c>
      <c r="K78" s="35">
        <v>0.19363367297411699</v>
      </c>
      <c r="L78" s="4">
        <v>0.2</v>
      </c>
      <c r="M78" s="4">
        <v>0.19146387029959588</v>
      </c>
      <c r="N78" s="4">
        <v>8.701484242955998E-2</v>
      </c>
      <c r="O78" s="4">
        <v>191.4638702995959</v>
      </c>
      <c r="P78" s="4">
        <v>87.014842429559977</v>
      </c>
    </row>
    <row r="79" spans="1:16" x14ac:dyDescent="0.35">
      <c r="A79" s="33" t="s">
        <v>4</v>
      </c>
      <c r="B79" s="33" t="s">
        <v>26</v>
      </c>
      <c r="C79" s="33">
        <v>25</v>
      </c>
      <c r="D79" s="34">
        <v>34</v>
      </c>
      <c r="E79" s="34">
        <v>74</v>
      </c>
      <c r="F79" s="35" t="s">
        <v>22</v>
      </c>
      <c r="G79" s="35"/>
      <c r="H79" s="35">
        <v>0.92659999999999998</v>
      </c>
      <c r="I79" s="35">
        <v>-2.3E-3</v>
      </c>
      <c r="J79" s="35">
        <v>0.92684351612412297</v>
      </c>
      <c r="K79" s="35">
        <v>0.659177007179923</v>
      </c>
      <c r="L79" s="4">
        <v>0.2</v>
      </c>
      <c r="M79" s="4">
        <v>0.41650370657989977</v>
      </c>
      <c r="N79" s="4">
        <v>0.29622008678530304</v>
      </c>
      <c r="O79" s="4">
        <v>416.50370657989976</v>
      </c>
      <c r="P79" s="4">
        <v>296.22008678530301</v>
      </c>
    </row>
    <row r="80" spans="1:16" x14ac:dyDescent="0.35">
      <c r="A80" s="33" t="s">
        <v>4</v>
      </c>
      <c r="B80" s="33" t="s">
        <v>26</v>
      </c>
      <c r="C80" s="33">
        <v>25</v>
      </c>
      <c r="D80" s="34">
        <v>60</v>
      </c>
      <c r="E80" s="34">
        <v>136</v>
      </c>
      <c r="F80" s="35" t="s">
        <v>22</v>
      </c>
      <c r="G80" s="35"/>
      <c r="H80" s="35">
        <v>0.88180000000000003</v>
      </c>
      <c r="I80" s="35">
        <v>4.7999999999999996E-3</v>
      </c>
      <c r="J80" s="35">
        <v>0.23518847348557001</v>
      </c>
      <c r="K80" s="35">
        <v>4.2550416619032902E-2</v>
      </c>
      <c r="L80" s="4">
        <v>0.2</v>
      </c>
      <c r="M80" s="4">
        <v>0.10568868341577738</v>
      </c>
      <c r="N80" s="4">
        <v>1.9121249628478585E-2</v>
      </c>
      <c r="O80" s="4">
        <v>105.68868341577738</v>
      </c>
      <c r="P80" s="4">
        <v>19.121249628478584</v>
      </c>
    </row>
    <row r="81" spans="1:16" x14ac:dyDescent="0.35">
      <c r="A81" s="33" t="s">
        <v>4</v>
      </c>
      <c r="B81" s="33" t="s">
        <v>26</v>
      </c>
      <c r="C81" s="33">
        <v>25</v>
      </c>
      <c r="D81" s="34">
        <v>64</v>
      </c>
      <c r="E81" s="34">
        <v>64</v>
      </c>
      <c r="F81" s="35" t="s">
        <v>22</v>
      </c>
      <c r="G81" s="35"/>
      <c r="H81" s="35">
        <v>1.1680999999999999</v>
      </c>
      <c r="I81" s="35">
        <v>-1.21E-2</v>
      </c>
      <c r="J81" s="35">
        <v>1.9033004210887799E-2</v>
      </c>
      <c r="K81" s="35">
        <v>5.9209111981115302E-2</v>
      </c>
      <c r="L81" s="4">
        <v>0.2</v>
      </c>
      <c r="M81" s="4">
        <v>8.5530261185146842E-3</v>
      </c>
      <c r="N81" s="4">
        <v>2.6607311994332708E-2</v>
      </c>
      <c r="O81" s="4">
        <v>8.5530261185146834</v>
      </c>
      <c r="P81" s="4">
        <v>26.607311994332708</v>
      </c>
    </row>
    <row r="82" spans="1:16" x14ac:dyDescent="0.35">
      <c r="A82" s="33" t="s">
        <v>4</v>
      </c>
      <c r="B82" s="33" t="s">
        <v>26</v>
      </c>
      <c r="C82" s="33">
        <v>27</v>
      </c>
      <c r="D82" s="34">
        <v>15</v>
      </c>
      <c r="E82" s="34">
        <v>68</v>
      </c>
      <c r="F82" s="35" t="s">
        <v>22</v>
      </c>
      <c r="G82" s="35"/>
      <c r="H82" s="35">
        <v>0.85350000000000004</v>
      </c>
      <c r="I82" s="35">
        <v>-1.8700000000000001E-2</v>
      </c>
      <c r="J82" s="35">
        <v>0.36259524079796901</v>
      </c>
      <c r="K82" s="35">
        <v>0.23857785224175301</v>
      </c>
      <c r="L82" s="4">
        <v>0.2</v>
      </c>
      <c r="M82" s="4">
        <v>0.16294256706043619</v>
      </c>
      <c r="N82" s="4">
        <v>0.10721179793337879</v>
      </c>
      <c r="O82" s="4">
        <v>162.9425670604362</v>
      </c>
      <c r="P82" s="4">
        <v>107.21179793337879</v>
      </c>
    </row>
    <row r="83" spans="1:16" x14ac:dyDescent="0.35">
      <c r="A83" s="33" t="s">
        <v>4</v>
      </c>
      <c r="B83" s="33" t="s">
        <v>26</v>
      </c>
      <c r="C83" s="33">
        <v>27</v>
      </c>
      <c r="D83" s="34">
        <v>25</v>
      </c>
      <c r="E83" s="34">
        <v>66</v>
      </c>
      <c r="F83" s="35" t="s">
        <v>22</v>
      </c>
      <c r="G83" s="35"/>
      <c r="H83" s="35">
        <v>0.998</v>
      </c>
      <c r="I83" s="35">
        <v>8.0000000000000004E-4</v>
      </c>
      <c r="J83" s="35">
        <v>0.24172078372861699</v>
      </c>
      <c r="K83" s="35">
        <v>0.18130045434675901</v>
      </c>
      <c r="L83" s="4">
        <v>0.2</v>
      </c>
      <c r="M83" s="4">
        <v>0.10862416430486692</v>
      </c>
      <c r="N83" s="4">
        <v>8.1472557045899882E-2</v>
      </c>
      <c r="O83" s="4">
        <v>108.62416430486692</v>
      </c>
      <c r="P83" s="4">
        <v>81.472557045899876</v>
      </c>
    </row>
    <row r="84" spans="1:16" x14ac:dyDescent="0.35">
      <c r="A84" s="33" t="s">
        <v>4</v>
      </c>
      <c r="B84" s="33" t="s">
        <v>26</v>
      </c>
      <c r="C84" s="33">
        <v>27</v>
      </c>
      <c r="D84" s="34">
        <v>30</v>
      </c>
      <c r="E84" s="34">
        <v>79</v>
      </c>
      <c r="F84" s="35" t="s">
        <v>22</v>
      </c>
      <c r="G84" s="35"/>
      <c r="H84" s="35">
        <v>0.95860000000000001</v>
      </c>
      <c r="I84" s="35">
        <v>0.1242</v>
      </c>
      <c r="J84" s="35">
        <v>1.6463690712155901</v>
      </c>
      <c r="K84" s="35">
        <v>0.69115690847250699</v>
      </c>
      <c r="L84" s="4">
        <v>0.2</v>
      </c>
      <c r="M84" s="4">
        <v>0.73984314356250913</v>
      </c>
      <c r="N84" s="4">
        <v>0.31059117229509992</v>
      </c>
      <c r="O84" s="4">
        <v>739.84314356250911</v>
      </c>
      <c r="P84" s="4">
        <v>310.59117229509991</v>
      </c>
    </row>
    <row r="85" spans="1:16" x14ac:dyDescent="0.35">
      <c r="A85" s="33" t="s">
        <v>4</v>
      </c>
      <c r="B85" s="33" t="s">
        <v>26</v>
      </c>
      <c r="C85" s="33">
        <v>27</v>
      </c>
      <c r="D85" s="34">
        <v>40</v>
      </c>
      <c r="E85" s="34">
        <v>69</v>
      </c>
      <c r="F85" s="35" t="s">
        <v>22</v>
      </c>
      <c r="G85" s="35"/>
      <c r="H85" s="35">
        <v>0.88980000000000004</v>
      </c>
      <c r="I85" s="35">
        <v>-8.3999999999999995E-3</v>
      </c>
      <c r="J85" s="35">
        <v>0.13077463069207701</v>
      </c>
      <c r="K85" s="35">
        <v>9.0310497324535097E-2</v>
      </c>
      <c r="L85" s="4">
        <v>0.2</v>
      </c>
      <c r="M85" s="4">
        <v>5.8767329610981738E-2</v>
      </c>
      <c r="N85" s="4">
        <v>4.0583611175314768E-2</v>
      </c>
      <c r="O85" s="4">
        <v>58.76732961098174</v>
      </c>
      <c r="P85" s="4">
        <v>40.583611175314765</v>
      </c>
    </row>
    <row r="86" spans="1:16" x14ac:dyDescent="0.35">
      <c r="A86" s="33" t="s">
        <v>4</v>
      </c>
      <c r="B86" s="33" t="s">
        <v>26</v>
      </c>
      <c r="C86" s="33">
        <v>27</v>
      </c>
      <c r="D86" s="34">
        <v>43</v>
      </c>
      <c r="E86" s="34">
        <v>64</v>
      </c>
      <c r="F86" s="35" t="s">
        <v>22</v>
      </c>
      <c r="G86" s="35"/>
      <c r="H86" s="35">
        <v>0.87660000000000005</v>
      </c>
      <c r="I86" s="35">
        <v>-6.8999999999999999E-3</v>
      </c>
      <c r="J86" s="35">
        <v>0.22921224886353</v>
      </c>
      <c r="K86" s="35">
        <v>0.314935337971949</v>
      </c>
      <c r="L86" s="4">
        <v>0.2</v>
      </c>
      <c r="M86" s="4">
        <v>0.10300309554346564</v>
      </c>
      <c r="N86" s="4">
        <v>0.1415252233158458</v>
      </c>
      <c r="O86" s="4">
        <v>103.00309554346563</v>
      </c>
      <c r="P86" s="4">
        <v>141.52522331584581</v>
      </c>
    </row>
    <row r="87" spans="1:16" x14ac:dyDescent="0.35">
      <c r="A87" s="33" t="s">
        <v>4</v>
      </c>
      <c r="B87" s="33" t="s">
        <v>26</v>
      </c>
      <c r="C87" s="33">
        <v>27</v>
      </c>
      <c r="D87" s="34">
        <v>62</v>
      </c>
      <c r="E87" s="34">
        <v>118</v>
      </c>
      <c r="F87" s="35" t="s">
        <v>22</v>
      </c>
      <c r="G87" s="35"/>
      <c r="H87" s="35">
        <v>0.8296</v>
      </c>
      <c r="I87" s="35">
        <v>1.6199999999999999E-2</v>
      </c>
      <c r="J87" s="35">
        <v>0.54785337245042498</v>
      </c>
      <c r="K87" s="35">
        <v>0.13256718765849501</v>
      </c>
      <c r="L87" s="4">
        <v>0.2</v>
      </c>
      <c r="M87" s="4">
        <v>0.24619361987028462</v>
      </c>
      <c r="N87" s="4">
        <v>5.9572866476461338E-2</v>
      </c>
      <c r="O87" s="4">
        <v>246.19361987028464</v>
      </c>
      <c r="P87" s="4">
        <v>59.572866476461336</v>
      </c>
    </row>
    <row r="88" spans="1:16" x14ac:dyDescent="0.35">
      <c r="A88" s="33" t="s">
        <v>4</v>
      </c>
      <c r="B88" s="33" t="s">
        <v>26</v>
      </c>
      <c r="C88" s="33">
        <v>27</v>
      </c>
      <c r="D88" s="34">
        <v>81</v>
      </c>
      <c r="E88" s="34">
        <v>93</v>
      </c>
      <c r="F88" s="35" t="s">
        <v>22</v>
      </c>
      <c r="G88" s="35"/>
      <c r="H88" s="35">
        <v>1.0636000000000001</v>
      </c>
      <c r="I88" s="35">
        <v>4.7999999999999996E-3</v>
      </c>
      <c r="J88" s="35">
        <v>3.7501569733268902E-2</v>
      </c>
      <c r="K88" s="35">
        <v>1.6541989497556898E-2</v>
      </c>
      <c r="L88" s="4">
        <v>0.2</v>
      </c>
      <c r="M88" s="4">
        <v>1.6852405529888079E-2</v>
      </c>
      <c r="N88" s="4">
        <v>7.433617239671707E-3</v>
      </c>
      <c r="O88" s="4">
        <v>16.852405529888077</v>
      </c>
      <c r="P88" s="4">
        <v>7.4336172396717073</v>
      </c>
    </row>
    <row r="89" spans="1:16" x14ac:dyDescent="0.35">
      <c r="A89" s="33" t="s">
        <v>4</v>
      </c>
      <c r="B89" s="33" t="s">
        <v>26</v>
      </c>
      <c r="C89" s="33">
        <v>27</v>
      </c>
      <c r="D89" s="34">
        <v>85</v>
      </c>
      <c r="E89" s="34">
        <v>77</v>
      </c>
      <c r="F89" s="35" t="s">
        <v>22</v>
      </c>
      <c r="G89" s="35"/>
      <c r="H89" s="35">
        <v>0.8871</v>
      </c>
      <c r="I89" s="35">
        <v>1.6000000000000001E-3</v>
      </c>
      <c r="J89" s="35">
        <v>0.25683503452473699</v>
      </c>
      <c r="K89" s="35">
        <v>0.13974882179023601</v>
      </c>
      <c r="L89" s="4">
        <v>0.2</v>
      </c>
      <c r="M89" s="4">
        <v>0.11541618622577027</v>
      </c>
      <c r="N89" s="4">
        <v>6.2800139671055563E-2</v>
      </c>
      <c r="O89" s="4">
        <v>115.41618622577026</v>
      </c>
      <c r="P89" s="4">
        <v>62.800139671055561</v>
      </c>
    </row>
    <row r="90" spans="1:16" x14ac:dyDescent="0.35">
      <c r="A90" s="33" t="s">
        <v>4</v>
      </c>
      <c r="B90" s="33" t="s">
        <v>26</v>
      </c>
      <c r="C90" s="33">
        <v>27</v>
      </c>
      <c r="D90" s="34">
        <v>89</v>
      </c>
      <c r="E90" s="34">
        <v>105</v>
      </c>
      <c r="F90" s="35" t="s">
        <v>22</v>
      </c>
      <c r="G90" s="35"/>
      <c r="H90" s="35">
        <v>1.0065</v>
      </c>
      <c r="I90" s="35">
        <v>6.8999999999999999E-3</v>
      </c>
      <c r="J90" s="35">
        <v>4.30977530250247E-2</v>
      </c>
      <c r="K90" s="35">
        <v>1.30470350001596E-2</v>
      </c>
      <c r="L90" s="4">
        <v>0.2</v>
      </c>
      <c r="M90" s="4">
        <v>1.9367210934649253E-2</v>
      </c>
      <c r="N90" s="4">
        <v>5.8630592358984756E-3</v>
      </c>
      <c r="O90" s="4">
        <v>19.367210934649254</v>
      </c>
      <c r="P90" s="4">
        <v>5.8630592358984757</v>
      </c>
    </row>
    <row r="91" spans="1:16" x14ac:dyDescent="0.35">
      <c r="A91" s="33" t="s">
        <v>4</v>
      </c>
      <c r="B91" s="33" t="s">
        <v>26</v>
      </c>
      <c r="C91" s="33">
        <v>27</v>
      </c>
      <c r="D91" s="34">
        <v>90</v>
      </c>
      <c r="E91" s="34">
        <v>96</v>
      </c>
      <c r="F91" s="35" t="s">
        <v>22</v>
      </c>
      <c r="G91" s="35"/>
      <c r="H91" s="35">
        <v>1.0722</v>
      </c>
      <c r="I91" s="35">
        <v>-3.5299999999999998E-2</v>
      </c>
      <c r="J91" s="35">
        <v>0.67253483142306802</v>
      </c>
      <c r="K91" s="35">
        <v>0.254755012504633</v>
      </c>
      <c r="L91" s="4">
        <v>0.2</v>
      </c>
      <c r="M91" s="4">
        <v>0.30222280807786661</v>
      </c>
      <c r="N91" s="4">
        <v>0.11448146869679195</v>
      </c>
      <c r="O91" s="4">
        <v>302.2228080778666</v>
      </c>
      <c r="P91" s="4">
        <v>114.48146869679195</v>
      </c>
    </row>
    <row r="92" spans="1:16" x14ac:dyDescent="0.35">
      <c r="A92" s="33" t="s">
        <v>4</v>
      </c>
      <c r="B92" s="33" t="s">
        <v>26</v>
      </c>
      <c r="C92" s="33">
        <v>27</v>
      </c>
      <c r="D92" s="34">
        <v>92</v>
      </c>
      <c r="E92" s="34">
        <v>87</v>
      </c>
      <c r="F92" s="35" t="s">
        <v>22</v>
      </c>
      <c r="G92" s="35"/>
      <c r="H92" s="35">
        <v>0.86360000000000003</v>
      </c>
      <c r="I92" s="35">
        <v>-4.1000000000000003E-3</v>
      </c>
      <c r="J92" s="35">
        <v>0.234834929548706</v>
      </c>
      <c r="K92" s="35">
        <v>0.1018256103146</v>
      </c>
      <c r="L92" s="4">
        <v>0.2</v>
      </c>
      <c r="M92" s="4">
        <v>0.1055298083116406</v>
      </c>
      <c r="N92" s="4">
        <v>4.5758257335763379E-2</v>
      </c>
      <c r="O92" s="4">
        <v>105.52980831164061</v>
      </c>
      <c r="P92" s="4">
        <v>45.758257335763382</v>
      </c>
    </row>
    <row r="93" spans="1:16" x14ac:dyDescent="0.35">
      <c r="A93" s="33" t="s">
        <v>4</v>
      </c>
      <c r="B93" s="33" t="s">
        <v>26</v>
      </c>
      <c r="C93" s="33">
        <v>29</v>
      </c>
      <c r="D93" s="34">
        <v>1</v>
      </c>
      <c r="E93" s="34">
        <v>46</v>
      </c>
      <c r="F93" s="35" t="s">
        <v>22</v>
      </c>
      <c r="G93" s="35"/>
      <c r="H93" s="35">
        <v>0.81950000000000001</v>
      </c>
      <c r="I93" s="35">
        <v>-2.46E-2</v>
      </c>
      <c r="J93" s="35">
        <v>5.9938236722246303E-2</v>
      </c>
      <c r="K93" s="35">
        <v>0.164570066785106</v>
      </c>
      <c r="L93" s="4">
        <v>0.2</v>
      </c>
      <c r="M93" s="4">
        <v>2.6934965100770907E-2</v>
      </c>
      <c r="N93" s="4">
        <v>7.3954277734752882E-2</v>
      </c>
      <c r="O93" s="4">
        <v>26.934965100770906</v>
      </c>
      <c r="P93" s="4">
        <v>73.954277734752878</v>
      </c>
    </row>
    <row r="94" spans="1:16" x14ac:dyDescent="0.35">
      <c r="A94" s="33" t="s">
        <v>4</v>
      </c>
      <c r="B94" s="33" t="s">
        <v>26</v>
      </c>
      <c r="C94" s="33">
        <v>29</v>
      </c>
      <c r="D94" s="34">
        <v>11</v>
      </c>
      <c r="E94" s="34">
        <v>74</v>
      </c>
      <c r="F94" s="35" t="s">
        <v>22</v>
      </c>
      <c r="G94" s="35"/>
      <c r="H94" s="35">
        <v>0.95069999999999999</v>
      </c>
      <c r="I94" s="35">
        <v>1.66E-2</v>
      </c>
      <c r="J94" s="35">
        <v>0.15598167531969201</v>
      </c>
      <c r="K94" s="35">
        <v>6.0734644093775797E-2</v>
      </c>
      <c r="L94" s="4">
        <v>0.2</v>
      </c>
      <c r="M94" s="4">
        <v>7.0094837800530954E-2</v>
      </c>
      <c r="N94" s="4">
        <v>2.729285358617211E-2</v>
      </c>
      <c r="O94" s="4">
        <v>70.094837800530954</v>
      </c>
      <c r="P94" s="4">
        <v>27.292853586172111</v>
      </c>
    </row>
    <row r="95" spans="1:16" x14ac:dyDescent="0.35">
      <c r="A95" s="33" t="s">
        <v>4</v>
      </c>
      <c r="B95" s="33" t="s">
        <v>26</v>
      </c>
      <c r="C95" s="33">
        <v>29</v>
      </c>
      <c r="D95" s="34">
        <v>21</v>
      </c>
      <c r="E95" s="34">
        <v>44</v>
      </c>
      <c r="F95" s="35" t="s">
        <v>22</v>
      </c>
      <c r="G95" s="35"/>
      <c r="H95" s="35">
        <v>0.84870000000000001</v>
      </c>
      <c r="I95" s="35">
        <v>-1.52E-2</v>
      </c>
      <c r="J95" s="35">
        <v>6.1387618897077202E-3</v>
      </c>
      <c r="K95" s="35">
        <v>0.25606236522366299</v>
      </c>
      <c r="L95" s="4">
        <v>0.2</v>
      </c>
      <c r="M95" s="4">
        <v>2.7586286534827375E-3</v>
      </c>
      <c r="N95" s="4">
        <v>0.11506896512289887</v>
      </c>
      <c r="O95" s="4">
        <v>2.7586286534827376</v>
      </c>
      <c r="P95" s="4">
        <v>115.06896512289887</v>
      </c>
    </row>
    <row r="96" spans="1:16" x14ac:dyDescent="0.35">
      <c r="A96" s="33" t="s">
        <v>4</v>
      </c>
      <c r="B96" s="33" t="s">
        <v>26</v>
      </c>
      <c r="C96" s="33">
        <v>29</v>
      </c>
      <c r="D96" s="34">
        <v>25</v>
      </c>
      <c r="E96" s="34">
        <v>66</v>
      </c>
      <c r="F96" s="35" t="s">
        <v>22</v>
      </c>
      <c r="G96" s="35"/>
      <c r="H96" s="35">
        <v>0.82269999999999999</v>
      </c>
      <c r="I96" s="35">
        <v>5.5999999999999999E-3</v>
      </c>
      <c r="J96" s="35">
        <v>0.109642910200903</v>
      </c>
      <c r="K96" s="35">
        <v>5.8840462363779003E-2</v>
      </c>
      <c r="L96" s="4">
        <v>0.2</v>
      </c>
      <c r="M96" s="4">
        <v>4.9271185161711285E-2</v>
      </c>
      <c r="N96" s="4">
        <v>2.6441648719595756E-2</v>
      </c>
      <c r="O96" s="4">
        <v>49.271185161711287</v>
      </c>
      <c r="P96" s="4">
        <v>26.441648719595754</v>
      </c>
    </row>
    <row r="97" spans="1:16" x14ac:dyDescent="0.35">
      <c r="A97" s="33" t="s">
        <v>4</v>
      </c>
      <c r="B97" s="33" t="s">
        <v>26</v>
      </c>
      <c r="C97" s="33">
        <v>29</v>
      </c>
      <c r="D97" s="34">
        <v>39</v>
      </c>
      <c r="E97" s="34">
        <v>106</v>
      </c>
      <c r="F97" s="35" t="s">
        <v>22</v>
      </c>
      <c r="G97" s="35"/>
      <c r="H97" s="35">
        <v>1.1316999999999999</v>
      </c>
      <c r="I97" s="35">
        <v>4.4000000000000003E-3</v>
      </c>
      <c r="J97" s="35">
        <v>0.65728421233386103</v>
      </c>
      <c r="K97" s="35">
        <v>0.120906475436524</v>
      </c>
      <c r="L97" s="4">
        <v>0.2</v>
      </c>
      <c r="M97" s="4">
        <v>0.29536950515478477</v>
      </c>
      <c r="N97" s="4">
        <v>5.4332791126824806E-2</v>
      </c>
      <c r="O97" s="4">
        <v>295.36950515478475</v>
      </c>
      <c r="P97" s="4">
        <v>54.332791126824809</v>
      </c>
    </row>
    <row r="98" spans="1:16" x14ac:dyDescent="0.35">
      <c r="A98" s="33" t="s">
        <v>4</v>
      </c>
      <c r="B98" s="33" t="s">
        <v>26</v>
      </c>
      <c r="C98" s="33">
        <v>29</v>
      </c>
      <c r="D98" s="34">
        <v>41</v>
      </c>
      <c r="E98" s="34">
        <v>66</v>
      </c>
      <c r="F98" s="35" t="s">
        <v>22</v>
      </c>
      <c r="G98" s="35"/>
      <c r="H98" s="35">
        <v>0.86380000000000001</v>
      </c>
      <c r="I98" s="35">
        <v>-1.41E-2</v>
      </c>
      <c r="J98" s="35">
        <v>0.49776361942990299</v>
      </c>
      <c r="K98" s="35">
        <v>0.33177914186631702</v>
      </c>
      <c r="L98" s="4">
        <v>0.2</v>
      </c>
      <c r="M98" s="4">
        <v>0.22368435327697417</v>
      </c>
      <c r="N98" s="4">
        <v>0.14909446950774524</v>
      </c>
      <c r="O98" s="4">
        <v>223.68435327697418</v>
      </c>
      <c r="P98" s="4">
        <v>149.09446950774523</v>
      </c>
    </row>
    <row r="99" spans="1:16" x14ac:dyDescent="0.35">
      <c r="A99" s="33" t="s">
        <v>4</v>
      </c>
      <c r="B99" s="33" t="s">
        <v>26</v>
      </c>
      <c r="C99" s="33">
        <v>29</v>
      </c>
      <c r="D99" s="34">
        <v>44</v>
      </c>
      <c r="E99" s="34">
        <v>202</v>
      </c>
      <c r="F99" s="35" t="s">
        <v>22</v>
      </c>
      <c r="G99" s="35"/>
      <c r="H99" s="35">
        <v>1.1351</v>
      </c>
      <c r="I99" s="35">
        <v>1.8800000000000001E-2</v>
      </c>
      <c r="J99" s="35">
        <v>0.34189025424666297</v>
      </c>
      <c r="K99" s="35">
        <v>3.8659714408550101E-2</v>
      </c>
      <c r="L99" s="4">
        <v>0.2</v>
      </c>
      <c r="M99" s="4">
        <v>0.15363818774151022</v>
      </c>
      <c r="N99" s="4">
        <v>1.7372851043740922E-2</v>
      </c>
      <c r="O99" s="4">
        <v>153.63818774151022</v>
      </c>
      <c r="P99" s="4">
        <v>17.372851043740923</v>
      </c>
    </row>
    <row r="100" spans="1:16" x14ac:dyDescent="0.35">
      <c r="A100" s="33" t="s">
        <v>4</v>
      </c>
      <c r="B100" s="33" t="s">
        <v>26</v>
      </c>
      <c r="C100" s="33">
        <v>29</v>
      </c>
      <c r="D100" s="34">
        <v>48</v>
      </c>
      <c r="E100" s="34">
        <v>77</v>
      </c>
      <c r="F100" s="35" t="s">
        <v>22</v>
      </c>
      <c r="G100" s="35"/>
      <c r="H100" s="35">
        <v>0.99619999999999997</v>
      </c>
      <c r="I100" s="35">
        <v>1.1299999999999999E-2</v>
      </c>
      <c r="J100" s="35">
        <v>6.49256938475542E-2</v>
      </c>
      <c r="K100" s="35">
        <v>6.1316452333005603E-2</v>
      </c>
      <c r="L100" s="4">
        <v>0.2</v>
      </c>
      <c r="M100" s="4">
        <v>2.9176221950455637E-2</v>
      </c>
      <c r="N100" s="4">
        <v>2.7554305798915959E-2</v>
      </c>
      <c r="O100" s="4">
        <v>29.176221950455638</v>
      </c>
      <c r="P100" s="4">
        <v>27.554305798915959</v>
      </c>
    </row>
    <row r="101" spans="1:16" x14ac:dyDescent="0.35">
      <c r="A101" s="33" t="s">
        <v>4</v>
      </c>
      <c r="B101" s="33" t="s">
        <v>26</v>
      </c>
      <c r="C101" s="33">
        <v>29</v>
      </c>
      <c r="D101" s="34">
        <v>52</v>
      </c>
      <c r="E101" s="34">
        <v>66</v>
      </c>
      <c r="F101" s="35" t="s">
        <v>22</v>
      </c>
      <c r="G101" s="35"/>
      <c r="H101" s="35">
        <v>0.85880000000000001</v>
      </c>
      <c r="I101" s="35">
        <v>-3.6600000000000001E-2</v>
      </c>
      <c r="J101" s="35">
        <v>0.31129077094614999</v>
      </c>
      <c r="K101" s="35">
        <v>0.45656813785428602</v>
      </c>
      <c r="L101" s="4">
        <v>0.2</v>
      </c>
      <c r="M101" s="4">
        <v>0.1398874326330431</v>
      </c>
      <c r="N101" s="4">
        <v>0.20517198255625085</v>
      </c>
      <c r="O101" s="4">
        <v>139.88743263304309</v>
      </c>
      <c r="P101" s="4">
        <v>205.17198255625087</v>
      </c>
    </row>
    <row r="102" spans="1:16" x14ac:dyDescent="0.35">
      <c r="A102" s="33" t="s">
        <v>4</v>
      </c>
      <c r="B102" s="33" t="s">
        <v>26</v>
      </c>
      <c r="C102" s="33">
        <v>29</v>
      </c>
      <c r="D102" s="34">
        <v>63</v>
      </c>
      <c r="E102" s="34">
        <v>72</v>
      </c>
      <c r="F102" s="35" t="s">
        <v>22</v>
      </c>
      <c r="G102" s="35"/>
      <c r="H102" s="35">
        <v>0.97509999999999997</v>
      </c>
      <c r="I102" s="35">
        <v>-2.7000000000000001E-3</v>
      </c>
      <c r="J102" s="35">
        <v>0.14842620223349501</v>
      </c>
      <c r="K102" s="35">
        <v>8.7463080525765402E-2</v>
      </c>
      <c r="L102" s="4">
        <v>0.2</v>
      </c>
      <c r="M102" s="4">
        <v>6.6699569353786708E-2</v>
      </c>
      <c r="N102" s="4">
        <v>3.9304042801329805E-2</v>
      </c>
      <c r="O102" s="4">
        <v>66.699569353786714</v>
      </c>
      <c r="P102" s="4">
        <v>39.304042801329807</v>
      </c>
    </row>
    <row r="103" spans="1:16" x14ac:dyDescent="0.35">
      <c r="A103" s="33" t="s">
        <v>4</v>
      </c>
      <c r="B103" s="33" t="s">
        <v>26</v>
      </c>
      <c r="C103" s="33">
        <v>29</v>
      </c>
      <c r="D103" s="34">
        <v>65</v>
      </c>
      <c r="E103" s="34">
        <v>81</v>
      </c>
      <c r="F103" s="35" t="s">
        <v>22</v>
      </c>
      <c r="G103" s="35"/>
      <c r="H103" s="35">
        <v>0.98919999999999997</v>
      </c>
      <c r="I103" s="35">
        <v>1.15E-2</v>
      </c>
      <c r="J103" s="35">
        <v>0.15969186323710099</v>
      </c>
      <c r="K103" s="35">
        <v>7.3341542829432005E-2</v>
      </c>
      <c r="L103" s="4">
        <v>0.2</v>
      </c>
      <c r="M103" s="4">
        <v>7.1762117112329965E-2</v>
      </c>
      <c r="N103" s="4">
        <v>3.2958124972906476E-2</v>
      </c>
      <c r="O103" s="4">
        <v>71.76211711232996</v>
      </c>
      <c r="P103" s="4">
        <v>32.958124972906475</v>
      </c>
    </row>
    <row r="104" spans="1:16" x14ac:dyDescent="0.35">
      <c r="A104" s="33" t="s">
        <v>4</v>
      </c>
      <c r="B104" s="33" t="s">
        <v>26</v>
      </c>
      <c r="C104" s="33">
        <v>29</v>
      </c>
      <c r="D104" s="34">
        <v>71</v>
      </c>
      <c r="E104" s="34">
        <v>65</v>
      </c>
      <c r="F104" s="35" t="s">
        <v>22</v>
      </c>
      <c r="G104" s="35"/>
      <c r="H104" s="35">
        <v>0.94330000000000003</v>
      </c>
      <c r="I104" s="35">
        <v>4.8999999999999998E-3</v>
      </c>
      <c r="J104" s="35">
        <v>4.4643556978948298E-2</v>
      </c>
      <c r="K104" s="35">
        <v>5.0892181276236202E-2</v>
      </c>
      <c r="L104" s="4">
        <v>0.2</v>
      </c>
      <c r="M104" s="4">
        <v>2.0061862259554052E-2</v>
      </c>
      <c r="N104" s="4">
        <v>2.2869860735638872E-2</v>
      </c>
      <c r="O104" s="4">
        <v>20.061862259554051</v>
      </c>
      <c r="P104" s="4">
        <v>22.86986073563887</v>
      </c>
    </row>
    <row r="105" spans="1:16" x14ac:dyDescent="0.35">
      <c r="A105" s="33" t="s">
        <v>4</v>
      </c>
      <c r="B105" s="33" t="s">
        <v>26</v>
      </c>
      <c r="C105" s="33">
        <v>29</v>
      </c>
      <c r="D105" s="34">
        <v>83</v>
      </c>
      <c r="E105" s="34">
        <v>99</v>
      </c>
      <c r="F105" s="35" t="s">
        <v>22</v>
      </c>
      <c r="G105" s="35"/>
      <c r="H105" s="35">
        <v>1.1870000000000001</v>
      </c>
      <c r="I105" s="35">
        <v>-5.0000000000000001E-4</v>
      </c>
      <c r="J105" s="35">
        <v>0.110142248410443</v>
      </c>
      <c r="K105" s="35">
        <v>3.0298888676649299E-2</v>
      </c>
      <c r="L105" s="4">
        <v>0.2</v>
      </c>
      <c r="M105" s="4">
        <v>4.9495577102197742E-2</v>
      </c>
      <c r="N105" s="4">
        <v>1.3615674296184179E-2</v>
      </c>
      <c r="O105" s="4">
        <v>49.495577102197743</v>
      </c>
      <c r="P105" s="4">
        <v>13.61567429618418</v>
      </c>
    </row>
    <row r="106" spans="1:16" x14ac:dyDescent="0.35">
      <c r="A106" s="33" t="s">
        <v>4</v>
      </c>
      <c r="B106" s="33" t="s">
        <v>26</v>
      </c>
      <c r="C106" s="33">
        <v>29</v>
      </c>
      <c r="D106" s="34">
        <v>87</v>
      </c>
      <c r="E106" s="34">
        <v>72</v>
      </c>
      <c r="F106" s="35" t="s">
        <v>22</v>
      </c>
      <c r="G106" s="35"/>
      <c r="H106" s="35">
        <v>0.87409999999999999</v>
      </c>
      <c r="I106" s="35">
        <v>2.3900000000000001E-2</v>
      </c>
      <c r="J106" s="35">
        <v>0.33069489136494601</v>
      </c>
      <c r="K106" s="35">
        <v>0.22163178203532499</v>
      </c>
      <c r="L106" s="4">
        <v>0.2</v>
      </c>
      <c r="M106" s="4">
        <v>0.1486072304594854</v>
      </c>
      <c r="N106" s="4">
        <v>9.9596595442179345E-2</v>
      </c>
      <c r="O106" s="4">
        <v>148.60723045948541</v>
      </c>
      <c r="P106" s="4">
        <v>99.59659544217935</v>
      </c>
    </row>
    <row r="107" spans="1:16" x14ac:dyDescent="0.35">
      <c r="A107" s="33" t="s">
        <v>4</v>
      </c>
      <c r="B107" s="33" t="s">
        <v>26</v>
      </c>
      <c r="C107" s="33">
        <v>29</v>
      </c>
      <c r="D107" s="34">
        <v>100</v>
      </c>
      <c r="E107" s="34">
        <v>95</v>
      </c>
      <c r="F107" s="35" t="s">
        <v>22</v>
      </c>
      <c r="G107" s="35"/>
      <c r="H107" s="35">
        <v>0.9869</v>
      </c>
      <c r="I107" s="35">
        <v>6.7000000000000004E-2</v>
      </c>
      <c r="J107" s="35">
        <v>1.26263007701265</v>
      </c>
      <c r="K107" s="35">
        <v>0.53613611148335305</v>
      </c>
      <c r="L107" s="4">
        <v>0.2</v>
      </c>
      <c r="M107" s="4">
        <v>0.56739902471800407</v>
      </c>
      <c r="N107" s="4">
        <v>0.24092813272078412</v>
      </c>
      <c r="O107" s="4">
        <v>567.39902471800406</v>
      </c>
      <c r="P107" s="4">
        <v>240.92813272078411</v>
      </c>
    </row>
    <row r="108" spans="1:16" x14ac:dyDescent="0.35">
      <c r="A108" s="33" t="s">
        <v>5</v>
      </c>
      <c r="B108" s="33" t="s">
        <v>27</v>
      </c>
      <c r="C108" s="33">
        <v>1</v>
      </c>
      <c r="D108" s="34">
        <v>16</v>
      </c>
      <c r="E108" s="34">
        <v>78</v>
      </c>
      <c r="F108" s="35" t="s">
        <v>22</v>
      </c>
      <c r="G108" s="35"/>
      <c r="H108" s="35">
        <v>1.0425</v>
      </c>
      <c r="I108" s="35">
        <v>8.9999999999999993E-3</v>
      </c>
      <c r="J108" s="35">
        <v>4.9620659288371803E-2</v>
      </c>
      <c r="K108" s="35">
        <v>3.3299213999920502E-2</v>
      </c>
      <c r="L108" s="4">
        <v>0.33</v>
      </c>
      <c r="M108" s="4">
        <v>2.3434072382893887E-2</v>
      </c>
      <c r="N108" s="4">
        <v>1.5726034324386254E-2</v>
      </c>
      <c r="O108" s="4">
        <v>23.434072382893888</v>
      </c>
      <c r="P108" s="4">
        <v>15.726034324386253</v>
      </c>
    </row>
    <row r="109" spans="1:16" x14ac:dyDescent="0.35">
      <c r="A109" s="33" t="s">
        <v>5</v>
      </c>
      <c r="B109" s="33" t="s">
        <v>27</v>
      </c>
      <c r="C109" s="33">
        <v>1</v>
      </c>
      <c r="D109" s="34">
        <v>25</v>
      </c>
      <c r="E109" s="34">
        <v>57</v>
      </c>
      <c r="F109" s="35" t="s">
        <v>22</v>
      </c>
      <c r="G109" s="35"/>
      <c r="H109" s="35">
        <v>1.1214999999999999</v>
      </c>
      <c r="I109" s="35">
        <v>1.5699999999999999E-2</v>
      </c>
      <c r="J109" s="35">
        <v>3.0869514690576898E-2</v>
      </c>
      <c r="K109" s="35">
        <v>0.19217155303913899</v>
      </c>
      <c r="L109" s="4">
        <v>0.33</v>
      </c>
      <c r="M109" s="4">
        <v>1.4578573764603482E-2</v>
      </c>
      <c r="N109" s="4">
        <v>9.0755788988632832E-2</v>
      </c>
      <c r="O109" s="4">
        <v>14.578573764603481</v>
      </c>
      <c r="P109" s="4">
        <v>90.75578898863283</v>
      </c>
    </row>
    <row r="110" spans="1:16" x14ac:dyDescent="0.35">
      <c r="A110" s="33" t="s">
        <v>5</v>
      </c>
      <c r="B110" s="33" t="s">
        <v>27</v>
      </c>
      <c r="C110" s="33">
        <v>1</v>
      </c>
      <c r="D110" s="34">
        <v>30</v>
      </c>
      <c r="E110" s="34">
        <v>64</v>
      </c>
      <c r="F110" s="35" t="s">
        <v>22</v>
      </c>
      <c r="G110" s="35"/>
      <c r="H110" s="35">
        <v>1.0947</v>
      </c>
      <c r="I110" s="35">
        <v>3.7000000000000002E-3</v>
      </c>
      <c r="J110" s="35">
        <v>2.58882282263466E-2</v>
      </c>
      <c r="K110" s="35">
        <v>9.7071961509363994E-2</v>
      </c>
      <c r="L110" s="4">
        <v>0.33</v>
      </c>
      <c r="M110" s="4">
        <v>1.2226089351119329E-2</v>
      </c>
      <c r="N110" s="4">
        <v>4.5843634586552218E-2</v>
      </c>
      <c r="O110" s="4">
        <v>12.226089351119329</v>
      </c>
      <c r="P110" s="4">
        <v>45.84363458655222</v>
      </c>
    </row>
    <row r="111" spans="1:16" x14ac:dyDescent="0.35">
      <c r="A111" s="33" t="s">
        <v>5</v>
      </c>
      <c r="B111" s="33" t="s">
        <v>27</v>
      </c>
      <c r="C111" s="33">
        <v>1</v>
      </c>
      <c r="D111" s="34">
        <v>42</v>
      </c>
      <c r="E111" s="34">
        <v>117</v>
      </c>
      <c r="F111" s="35" t="s">
        <v>22</v>
      </c>
      <c r="G111" s="35"/>
      <c r="H111" s="35">
        <v>1.0425</v>
      </c>
      <c r="I111" s="35">
        <v>1.04E-2</v>
      </c>
      <c r="J111" s="35">
        <v>0.125210786889458</v>
      </c>
      <c r="K111" s="35">
        <v>3.9724055700008497E-2</v>
      </c>
      <c r="L111" s="4">
        <v>0.33</v>
      </c>
      <c r="M111" s="4">
        <v>5.9132600920001589E-2</v>
      </c>
      <c r="N111" s="4">
        <v>1.8760258528734534E-2</v>
      </c>
      <c r="O111" s="4">
        <v>59.132600920001586</v>
      </c>
      <c r="P111" s="4">
        <v>18.760258528734532</v>
      </c>
    </row>
    <row r="112" spans="1:16" x14ac:dyDescent="0.35">
      <c r="A112" s="33" t="s">
        <v>5</v>
      </c>
      <c r="B112" s="33" t="s">
        <v>27</v>
      </c>
      <c r="C112" s="33">
        <v>1</v>
      </c>
      <c r="D112" s="34">
        <v>46</v>
      </c>
      <c r="E112" s="34">
        <v>95</v>
      </c>
      <c r="F112" s="35" t="s">
        <v>22</v>
      </c>
      <c r="G112" s="35"/>
      <c r="H112" s="35">
        <v>0.88170000000000004</v>
      </c>
      <c r="I112" s="35">
        <v>5.3E-3</v>
      </c>
      <c r="J112" s="35">
        <v>7.1419626490597396E-2</v>
      </c>
      <c r="K112" s="35">
        <v>2.6568679915802501E-2</v>
      </c>
      <c r="L112" s="4">
        <v>0.33</v>
      </c>
      <c r="M112" s="4">
        <v>3.3728949206688834E-2</v>
      </c>
      <c r="N112" s="4">
        <v>1.254744248049036E-2</v>
      </c>
      <c r="O112" s="4">
        <v>33.728949206688831</v>
      </c>
      <c r="P112" s="4">
        <v>12.547442480490361</v>
      </c>
    </row>
    <row r="113" spans="1:16" x14ac:dyDescent="0.35">
      <c r="A113" s="33" t="s">
        <v>5</v>
      </c>
      <c r="B113" s="33" t="s">
        <v>27</v>
      </c>
      <c r="C113" s="33">
        <v>1</v>
      </c>
      <c r="D113" s="34">
        <v>59</v>
      </c>
      <c r="E113" s="34">
        <v>111</v>
      </c>
      <c r="F113" s="35" t="s">
        <v>22</v>
      </c>
      <c r="G113" s="35"/>
      <c r="H113" s="35">
        <v>0.93540000000000001</v>
      </c>
      <c r="I113" s="35">
        <v>1.55E-2</v>
      </c>
      <c r="J113" s="35">
        <v>0.17663823021921299</v>
      </c>
      <c r="K113" s="35">
        <v>7.0296769251689803E-2</v>
      </c>
      <c r="L113" s="4">
        <v>0.33</v>
      </c>
      <c r="M113" s="4">
        <v>8.3419953138618122E-2</v>
      </c>
      <c r="N113" s="4">
        <v>3.3198663672607202E-2</v>
      </c>
      <c r="O113" s="4">
        <v>83.419953138618126</v>
      </c>
      <c r="P113" s="4">
        <v>33.198663672607204</v>
      </c>
    </row>
    <row r="114" spans="1:16" x14ac:dyDescent="0.35">
      <c r="A114" s="33" t="s">
        <v>5</v>
      </c>
      <c r="B114" s="33" t="s">
        <v>27</v>
      </c>
      <c r="C114" s="33">
        <v>1</v>
      </c>
      <c r="D114" s="34">
        <v>63</v>
      </c>
      <c r="E114" s="34">
        <v>104</v>
      </c>
      <c r="F114" s="35" t="s">
        <v>22</v>
      </c>
      <c r="G114" s="35"/>
      <c r="H114" s="35">
        <v>1.0221</v>
      </c>
      <c r="I114" s="35">
        <v>2.7000000000000001E-3</v>
      </c>
      <c r="J114" s="35">
        <v>6.4325457668472294E-2</v>
      </c>
      <c r="K114" s="35">
        <v>2.0801104775190399E-2</v>
      </c>
      <c r="L114" s="4">
        <v>0.33</v>
      </c>
      <c r="M114" s="4">
        <v>3.0378625610462315E-2</v>
      </c>
      <c r="N114" s="4">
        <v>9.8236218933149596E-3</v>
      </c>
      <c r="O114" s="4">
        <v>30.378625610462315</v>
      </c>
      <c r="P114" s="4">
        <v>9.8236218933149591</v>
      </c>
    </row>
    <row r="115" spans="1:16" x14ac:dyDescent="0.35">
      <c r="A115" s="33" t="s">
        <v>5</v>
      </c>
      <c r="B115" s="33" t="s">
        <v>27</v>
      </c>
      <c r="C115" s="33">
        <v>1</v>
      </c>
      <c r="D115" s="34">
        <v>69</v>
      </c>
      <c r="E115" s="34">
        <v>146</v>
      </c>
      <c r="F115" s="35" t="s">
        <v>22</v>
      </c>
      <c r="G115" s="35"/>
      <c r="H115" s="35">
        <v>1.1385000000000001</v>
      </c>
      <c r="I115" s="35">
        <v>4.7999999999999996E-3</v>
      </c>
      <c r="J115" s="35">
        <v>9.5243370683252004E-2</v>
      </c>
      <c r="K115" s="35">
        <v>2.6602183452402301E-2</v>
      </c>
      <c r="L115" s="4">
        <v>0.33</v>
      </c>
      <c r="M115" s="4">
        <v>4.4980056182066047E-2</v>
      </c>
      <c r="N115" s="4">
        <v>1.2563265009110947E-2</v>
      </c>
      <c r="O115" s="4">
        <v>44.98005618206605</v>
      </c>
      <c r="P115" s="4">
        <v>12.563265009110946</v>
      </c>
    </row>
    <row r="116" spans="1:16" x14ac:dyDescent="0.35">
      <c r="A116" s="33" t="s">
        <v>5</v>
      </c>
      <c r="B116" s="33" t="s">
        <v>27</v>
      </c>
      <c r="C116" s="33">
        <v>3</v>
      </c>
      <c r="D116" s="34">
        <v>4</v>
      </c>
      <c r="E116" s="34">
        <v>68</v>
      </c>
      <c r="F116" s="35" t="s">
        <v>22</v>
      </c>
      <c r="G116" s="35"/>
      <c r="H116" s="35">
        <v>0.99129999999999996</v>
      </c>
      <c r="I116" s="35">
        <v>1.03E-2</v>
      </c>
      <c r="J116" s="35">
        <v>3.6539333895329103E-2</v>
      </c>
      <c r="K116" s="35">
        <v>7.7955753281889806E-2</v>
      </c>
      <c r="L116" s="4">
        <v>0.33</v>
      </c>
      <c r="M116" s="4">
        <v>1.7256227700435434E-2</v>
      </c>
      <c r="N116" s="4">
        <v>3.6815729401219868E-2</v>
      </c>
      <c r="O116" s="4">
        <v>17.256227700435435</v>
      </c>
      <c r="P116" s="4">
        <v>36.815729401219869</v>
      </c>
    </row>
    <row r="117" spans="1:16" x14ac:dyDescent="0.35">
      <c r="A117" s="33" t="s">
        <v>5</v>
      </c>
      <c r="B117" s="33" t="s">
        <v>27</v>
      </c>
      <c r="C117" s="33">
        <v>3</v>
      </c>
      <c r="D117" s="34">
        <v>21</v>
      </c>
      <c r="E117" s="34">
        <v>67</v>
      </c>
      <c r="F117" s="35" t="s">
        <v>22</v>
      </c>
      <c r="G117" s="35"/>
      <c r="H117" s="35">
        <v>1.1382000000000001</v>
      </c>
      <c r="I117" s="35">
        <v>-1.7399999999999999E-2</v>
      </c>
      <c r="J117" s="35">
        <v>3.2660937117884703E-2</v>
      </c>
      <c r="K117" s="35">
        <v>0.1360968392811</v>
      </c>
      <c r="L117" s="4">
        <v>0.33</v>
      </c>
      <c r="M117" s="4">
        <v>1.5424598856408506E-2</v>
      </c>
      <c r="N117" s="4">
        <v>6.427369624941201E-2</v>
      </c>
      <c r="O117" s="4">
        <v>15.424598856408506</v>
      </c>
      <c r="P117" s="4">
        <v>64.273696249412012</v>
      </c>
    </row>
    <row r="118" spans="1:16" x14ac:dyDescent="0.35">
      <c r="A118" s="33" t="s">
        <v>5</v>
      </c>
      <c r="B118" s="33" t="s">
        <v>27</v>
      </c>
      <c r="C118" s="33">
        <v>3</v>
      </c>
      <c r="D118" s="34">
        <v>35</v>
      </c>
      <c r="E118" s="34">
        <v>88</v>
      </c>
      <c r="F118" s="35" t="s">
        <v>22</v>
      </c>
      <c r="G118" s="35"/>
      <c r="H118" s="35">
        <v>1.1012999999999999</v>
      </c>
      <c r="I118" s="35">
        <v>1.24E-2</v>
      </c>
      <c r="J118" s="35">
        <v>0.115491947602779</v>
      </c>
      <c r="K118" s="35">
        <v>9.4459563922918696E-2</v>
      </c>
      <c r="L118" s="4">
        <v>0.33</v>
      </c>
      <c r="M118" s="4">
        <v>5.4542738822479633E-2</v>
      </c>
      <c r="N118" s="4">
        <v>4.4609892129043142E-2</v>
      </c>
      <c r="O118" s="4">
        <v>54.542738822479635</v>
      </c>
      <c r="P118" s="4">
        <v>44.609892129043139</v>
      </c>
    </row>
    <row r="119" spans="1:16" x14ac:dyDescent="0.35">
      <c r="A119" s="33" t="s">
        <v>5</v>
      </c>
      <c r="B119" s="33" t="s">
        <v>27</v>
      </c>
      <c r="C119" s="33">
        <v>3</v>
      </c>
      <c r="D119" s="34">
        <v>42</v>
      </c>
      <c r="E119" s="34">
        <v>60</v>
      </c>
      <c r="F119" s="35" t="s">
        <v>22</v>
      </c>
      <c r="G119" s="35"/>
      <c r="H119" s="35">
        <v>0.85289999999999999</v>
      </c>
      <c r="I119" s="35">
        <v>1.9E-2</v>
      </c>
      <c r="J119" s="35">
        <v>0.241836169327554</v>
      </c>
      <c r="K119" s="35">
        <v>0.20041674777840299</v>
      </c>
      <c r="L119" s="4">
        <v>0.33</v>
      </c>
      <c r="M119" s="4">
        <v>0.11421062069910358</v>
      </c>
      <c r="N119" s="4">
        <v>9.4649701183714199E-2</v>
      </c>
      <c r="O119" s="4">
        <v>114.21062069910359</v>
      </c>
      <c r="P119" s="4">
        <v>94.6497011837142</v>
      </c>
    </row>
    <row r="120" spans="1:16" x14ac:dyDescent="0.35">
      <c r="A120" s="33" t="s">
        <v>5</v>
      </c>
      <c r="B120" s="33" t="s">
        <v>27</v>
      </c>
      <c r="C120" s="33">
        <v>3</v>
      </c>
      <c r="D120" s="34">
        <v>60</v>
      </c>
      <c r="E120" s="34">
        <v>92</v>
      </c>
      <c r="F120" s="35" t="s">
        <v>22</v>
      </c>
      <c r="G120" s="35"/>
      <c r="H120" s="35">
        <v>1.0008999999999999</v>
      </c>
      <c r="I120" s="35">
        <v>7.1000000000000004E-3</v>
      </c>
      <c r="J120" s="35">
        <v>0.19168672167296699</v>
      </c>
      <c r="K120" s="35">
        <v>9.5979876653104104E-2</v>
      </c>
      <c r="L120" s="4">
        <v>0.33</v>
      </c>
      <c r="M120" s="4">
        <v>9.0526820379764825E-2</v>
      </c>
      <c r="N120" s="4">
        <v>4.5327881754226314E-2</v>
      </c>
      <c r="O120" s="4">
        <v>90.526820379764828</v>
      </c>
      <c r="P120" s="4">
        <v>45.327881754226311</v>
      </c>
    </row>
    <row r="121" spans="1:16" x14ac:dyDescent="0.35">
      <c r="A121" s="33" t="s">
        <v>5</v>
      </c>
      <c r="B121" s="33" t="s">
        <v>27</v>
      </c>
      <c r="C121" s="33">
        <v>3</v>
      </c>
      <c r="D121" s="34">
        <v>66</v>
      </c>
      <c r="E121" s="34">
        <v>133</v>
      </c>
      <c r="F121" s="35" t="s">
        <v>22</v>
      </c>
      <c r="G121" s="35"/>
      <c r="H121" s="35">
        <v>0.94059999999999999</v>
      </c>
      <c r="I121" s="35">
        <v>5.1000000000000004E-3</v>
      </c>
      <c r="J121" s="35">
        <v>0.12956527968939699</v>
      </c>
      <c r="K121" s="35">
        <v>3.5829433128097499E-2</v>
      </c>
      <c r="L121" s="4">
        <v>0.33</v>
      </c>
      <c r="M121" s="4">
        <v>6.1189072980792479E-2</v>
      </c>
      <c r="N121" s="4">
        <v>1.6920966819129978E-2</v>
      </c>
      <c r="O121" s="4">
        <v>61.189072980792481</v>
      </c>
      <c r="P121" s="4">
        <v>16.92096681912998</v>
      </c>
    </row>
    <row r="122" spans="1:16" x14ac:dyDescent="0.35">
      <c r="A122" s="33" t="s">
        <v>5</v>
      </c>
      <c r="B122" s="33" t="s">
        <v>27</v>
      </c>
      <c r="C122" s="33">
        <v>3</v>
      </c>
      <c r="D122" s="34">
        <v>80</v>
      </c>
      <c r="E122" s="34">
        <v>92</v>
      </c>
      <c r="F122" s="35" t="s">
        <v>22</v>
      </c>
      <c r="G122" s="35"/>
      <c r="H122" s="35">
        <v>1.1907000000000001</v>
      </c>
      <c r="I122" s="35">
        <v>2.18E-2</v>
      </c>
      <c r="J122" s="35">
        <v>0.34312683549380202</v>
      </c>
      <c r="K122" s="35">
        <v>0.16773918584191999</v>
      </c>
      <c r="L122" s="4">
        <v>0.33</v>
      </c>
      <c r="M122" s="4">
        <v>0.16204659943644462</v>
      </c>
      <c r="N122" s="4">
        <v>7.9217251016823892E-2</v>
      </c>
      <c r="O122" s="4">
        <v>162.04659943644461</v>
      </c>
      <c r="P122" s="4">
        <v>79.217251016823894</v>
      </c>
    </row>
    <row r="123" spans="1:16" x14ac:dyDescent="0.35">
      <c r="A123" s="33" t="s">
        <v>5</v>
      </c>
      <c r="B123" s="33" t="s">
        <v>27</v>
      </c>
      <c r="C123" s="33">
        <v>3</v>
      </c>
      <c r="D123" s="34">
        <v>85</v>
      </c>
      <c r="E123" s="34">
        <v>82</v>
      </c>
      <c r="F123" s="35" t="s">
        <v>22</v>
      </c>
      <c r="G123" s="35"/>
      <c r="H123" s="35">
        <v>1.1395999999999999</v>
      </c>
      <c r="I123" s="35">
        <v>-2.6599999999999999E-2</v>
      </c>
      <c r="J123" s="35">
        <v>9.7685491329920299E-2</v>
      </c>
      <c r="K123" s="35">
        <v>4.0184225937923701E-2</v>
      </c>
      <c r="L123" s="4">
        <v>0.33</v>
      </c>
      <c r="M123" s="4">
        <v>4.6133382897642267E-2</v>
      </c>
      <c r="N123" s="4">
        <v>1.8977580563919294E-2</v>
      </c>
      <c r="O123" s="4">
        <v>46.133382897642264</v>
      </c>
      <c r="P123" s="4">
        <v>18.977580563919293</v>
      </c>
    </row>
    <row r="124" spans="1:16" x14ac:dyDescent="0.35">
      <c r="A124" s="33" t="s">
        <v>5</v>
      </c>
      <c r="B124" s="33" t="s">
        <v>27</v>
      </c>
      <c r="C124" s="33">
        <v>3</v>
      </c>
      <c r="D124" s="34">
        <v>93</v>
      </c>
      <c r="E124" s="34">
        <v>51</v>
      </c>
      <c r="F124" s="35" t="s">
        <v>22</v>
      </c>
      <c r="G124" s="35"/>
      <c r="H124" s="35">
        <v>0.92</v>
      </c>
      <c r="I124" s="35">
        <v>2.47E-2</v>
      </c>
      <c r="J124" s="35">
        <v>3.56367652187338E-3</v>
      </c>
      <c r="K124" s="35">
        <v>0.19225008664051399</v>
      </c>
      <c r="L124" s="4">
        <v>0.33</v>
      </c>
      <c r="M124" s="4">
        <v>1.682997661870457E-3</v>
      </c>
      <c r="N124" s="4">
        <v>9.0792877615134465E-2</v>
      </c>
      <c r="O124" s="4">
        <v>1.682997661870457</v>
      </c>
      <c r="P124" s="4">
        <v>90.792877615134472</v>
      </c>
    </row>
    <row r="125" spans="1:16" x14ac:dyDescent="0.35">
      <c r="A125" s="33" t="s">
        <v>5</v>
      </c>
      <c r="B125" s="33" t="s">
        <v>27</v>
      </c>
      <c r="C125" s="33">
        <v>3</v>
      </c>
      <c r="D125" s="34">
        <v>96</v>
      </c>
      <c r="E125" s="34">
        <v>76</v>
      </c>
      <c r="F125" s="35" t="s">
        <v>22</v>
      </c>
      <c r="G125" s="35"/>
      <c r="H125" s="35">
        <v>1.1358999999999999</v>
      </c>
      <c r="I125" s="35">
        <v>1.2699999999999999E-2</v>
      </c>
      <c r="J125" s="35">
        <v>6.4158373085314094E-2</v>
      </c>
      <c r="K125" s="35">
        <v>4.8521410125259602E-2</v>
      </c>
      <c r="L125" s="4">
        <v>0.33</v>
      </c>
      <c r="M125" s="4">
        <v>3.02997175050089E-2</v>
      </c>
      <c r="N125" s="4">
        <v>2.2914936103274899E-2</v>
      </c>
      <c r="O125" s="4">
        <v>30.2997175050089</v>
      </c>
      <c r="P125" s="4">
        <v>22.914936103274901</v>
      </c>
    </row>
    <row r="126" spans="1:16" x14ac:dyDescent="0.35">
      <c r="A126" s="33" t="s">
        <v>5</v>
      </c>
      <c r="B126" s="33" t="s">
        <v>27</v>
      </c>
      <c r="C126" s="33">
        <v>3</v>
      </c>
      <c r="D126" s="34">
        <v>97</v>
      </c>
      <c r="E126" s="34">
        <v>330</v>
      </c>
      <c r="F126" s="35" t="s">
        <v>22</v>
      </c>
      <c r="G126" s="35"/>
      <c r="H126" s="35">
        <v>1.0076000000000001</v>
      </c>
      <c r="I126" s="35">
        <v>9.2999999999999992E-3</v>
      </c>
      <c r="J126" s="35">
        <v>0.3748914470545</v>
      </c>
      <c r="K126" s="35">
        <v>3.6844999649909498E-2</v>
      </c>
      <c r="L126" s="4">
        <v>0.33</v>
      </c>
      <c r="M126" s="4">
        <v>0.17704789561435216</v>
      </c>
      <c r="N126" s="4">
        <v>1.74005827638412E-2</v>
      </c>
      <c r="O126" s="4">
        <v>177.04789561435217</v>
      </c>
      <c r="P126" s="4">
        <v>17.4005827638412</v>
      </c>
    </row>
    <row r="127" spans="1:16" x14ac:dyDescent="0.35">
      <c r="A127" s="33" t="s">
        <v>5</v>
      </c>
      <c r="B127" s="33" t="s">
        <v>27</v>
      </c>
      <c r="C127" s="33">
        <v>3</v>
      </c>
      <c r="D127" s="34">
        <v>98</v>
      </c>
      <c r="E127" s="34">
        <v>60</v>
      </c>
      <c r="F127" s="35" t="s">
        <v>22</v>
      </c>
      <c r="G127" s="35"/>
      <c r="H127" s="35">
        <v>1.1299999999999999</v>
      </c>
      <c r="I127" s="35">
        <v>2.1499999999999998E-2</v>
      </c>
      <c r="J127" s="35">
        <v>0.162488060674366</v>
      </c>
      <c r="K127" s="35">
        <v>0.144459737482377</v>
      </c>
      <c r="L127" s="4">
        <v>0.33</v>
      </c>
      <c r="M127" s="4">
        <v>7.673733138187995E-2</v>
      </c>
      <c r="N127" s="4">
        <v>6.8223195602908585E-2</v>
      </c>
      <c r="O127" s="4">
        <v>76.737331381879955</v>
      </c>
      <c r="P127" s="4">
        <v>68.223195602908589</v>
      </c>
    </row>
    <row r="128" spans="1:16" x14ac:dyDescent="0.35">
      <c r="A128" s="33" t="s">
        <v>5</v>
      </c>
      <c r="B128" s="33" t="s">
        <v>27</v>
      </c>
      <c r="C128" s="33">
        <v>3</v>
      </c>
      <c r="D128" s="34">
        <v>100</v>
      </c>
      <c r="E128" s="34">
        <v>84</v>
      </c>
      <c r="F128" s="35" t="s">
        <v>22</v>
      </c>
      <c r="G128" s="35"/>
      <c r="H128" s="35">
        <v>1.1240000000000001</v>
      </c>
      <c r="I128" s="35">
        <v>1.55E-2</v>
      </c>
      <c r="J128" s="35">
        <v>0.12268040813765101</v>
      </c>
      <c r="K128" s="35">
        <v>0.102918005851012</v>
      </c>
      <c r="L128" s="4">
        <v>0.33</v>
      </c>
      <c r="M128" s="4">
        <v>5.7937593040695207E-2</v>
      </c>
      <c r="N128" s="4">
        <v>4.8604513386239806E-2</v>
      </c>
      <c r="O128" s="4">
        <v>57.937593040695205</v>
      </c>
      <c r="P128" s="4">
        <v>48.604513386239809</v>
      </c>
    </row>
    <row r="129" spans="1:16" x14ac:dyDescent="0.35">
      <c r="A129" s="33" t="s">
        <v>5</v>
      </c>
      <c r="B129" s="33" t="s">
        <v>27</v>
      </c>
      <c r="C129" s="33">
        <v>5</v>
      </c>
      <c r="D129" s="34">
        <v>3</v>
      </c>
      <c r="E129" s="34">
        <v>81</v>
      </c>
      <c r="F129" s="35" t="s">
        <v>22</v>
      </c>
      <c r="G129" s="35"/>
      <c r="H129" s="35">
        <v>1.0247999999999999</v>
      </c>
      <c r="I129" s="35">
        <v>7.0000000000000001E-3</v>
      </c>
      <c r="J129" s="35">
        <v>0.11574543083920701</v>
      </c>
      <c r="K129" s="35">
        <v>0.16351006151098099</v>
      </c>
      <c r="L129" s="4">
        <v>0.33</v>
      </c>
      <c r="M129" s="4">
        <v>5.4662449938685943E-2</v>
      </c>
      <c r="N129" s="4">
        <v>7.7219986024605072E-2</v>
      </c>
      <c r="O129" s="4">
        <v>54.662449938685945</v>
      </c>
      <c r="P129" s="4">
        <v>77.219986024605078</v>
      </c>
    </row>
    <row r="130" spans="1:16" x14ac:dyDescent="0.35">
      <c r="A130" s="33" t="s">
        <v>5</v>
      </c>
      <c r="B130" s="33" t="s">
        <v>27</v>
      </c>
      <c r="C130" s="33">
        <v>5</v>
      </c>
      <c r="D130" s="34">
        <v>5</v>
      </c>
      <c r="E130" s="34">
        <v>123</v>
      </c>
      <c r="F130" s="35" t="s">
        <v>22</v>
      </c>
      <c r="G130" s="35"/>
      <c r="H130" s="35">
        <v>1.0038</v>
      </c>
      <c r="I130" s="35">
        <v>8.9999999999999993E-3</v>
      </c>
      <c r="J130" s="35">
        <v>8.0911251622291097E-2</v>
      </c>
      <c r="K130" s="35">
        <v>2.5964113762401899E-2</v>
      </c>
      <c r="L130" s="4">
        <v>0.33</v>
      </c>
      <c r="M130" s="4">
        <v>3.8211506140782794E-2</v>
      </c>
      <c r="N130" s="4">
        <v>1.2261927390561729E-2</v>
      </c>
      <c r="O130" s="4">
        <v>38.211506140782795</v>
      </c>
      <c r="P130" s="4">
        <v>12.261927390561729</v>
      </c>
    </row>
    <row r="131" spans="1:16" x14ac:dyDescent="0.35">
      <c r="A131" s="33" t="s">
        <v>5</v>
      </c>
      <c r="B131" s="33" t="s">
        <v>27</v>
      </c>
      <c r="C131" s="33">
        <v>5</v>
      </c>
      <c r="D131" s="34">
        <v>7</v>
      </c>
      <c r="E131" s="34">
        <v>79</v>
      </c>
      <c r="F131" s="35" t="s">
        <v>22</v>
      </c>
      <c r="G131" s="35"/>
      <c r="H131" s="35">
        <v>1.1166</v>
      </c>
      <c r="I131" s="35">
        <v>2.2499999999999999E-2</v>
      </c>
      <c r="J131" s="35">
        <v>0.287726601514875</v>
      </c>
      <c r="K131" s="35">
        <v>0.38793872045236899</v>
      </c>
      <c r="L131" s="4">
        <v>0.33</v>
      </c>
      <c r="M131" s="4">
        <v>0.13588303950575928</v>
      </c>
      <c r="N131" s="4">
        <v>0.18320965875071415</v>
      </c>
      <c r="O131" s="4">
        <v>135.88303950575929</v>
      </c>
      <c r="P131" s="4">
        <v>183.20965875071414</v>
      </c>
    </row>
    <row r="132" spans="1:16" x14ac:dyDescent="0.35">
      <c r="A132" s="33" t="s">
        <v>5</v>
      </c>
      <c r="B132" s="33" t="s">
        <v>27</v>
      </c>
      <c r="C132" s="33">
        <v>5</v>
      </c>
      <c r="D132" s="34">
        <v>24</v>
      </c>
      <c r="E132" s="34">
        <v>69</v>
      </c>
      <c r="F132" s="35" t="s">
        <v>22</v>
      </c>
      <c r="G132" s="35"/>
      <c r="H132" s="35">
        <v>0.96609999999999996</v>
      </c>
      <c r="I132" s="35">
        <v>-0.37569999999999998</v>
      </c>
      <c r="J132" s="35">
        <v>9.7855124296340996</v>
      </c>
      <c r="K132" s="35">
        <v>60.281396162717897</v>
      </c>
      <c r="L132" s="4">
        <v>0.33</v>
      </c>
      <c r="M132" s="4">
        <v>4.6213494513864974</v>
      </c>
      <c r="N132" s="4">
        <v>28.468759207922766</v>
      </c>
      <c r="O132" s="4">
        <v>4621.3494513864971</v>
      </c>
      <c r="P132" s="4">
        <v>28468.759207922765</v>
      </c>
    </row>
    <row r="133" spans="1:16" x14ac:dyDescent="0.35">
      <c r="A133" s="33" t="s">
        <v>5</v>
      </c>
      <c r="B133" s="33" t="s">
        <v>27</v>
      </c>
      <c r="C133" s="33">
        <v>5</v>
      </c>
      <c r="D133" s="34">
        <v>26</v>
      </c>
      <c r="E133" s="34">
        <v>61</v>
      </c>
      <c r="F133" s="35" t="s">
        <v>22</v>
      </c>
      <c r="G133" s="35"/>
      <c r="H133" s="35">
        <v>1.1975</v>
      </c>
      <c r="I133" s="35">
        <v>8.2000000000000007E-3</v>
      </c>
      <c r="J133" s="35">
        <v>3.0258243181518998E-2</v>
      </c>
      <c r="K133" s="35">
        <v>8.2428222841502197E-2</v>
      </c>
      <c r="L133" s="4">
        <v>0.33</v>
      </c>
      <c r="M133" s="4">
        <v>1.4289891973706351E-2</v>
      </c>
      <c r="N133" s="4">
        <v>3.8927917689189823E-2</v>
      </c>
      <c r="O133" s="4">
        <v>14.28989197370635</v>
      </c>
      <c r="P133" s="4">
        <v>38.927917689189826</v>
      </c>
    </row>
    <row r="134" spans="1:16" x14ac:dyDescent="0.35">
      <c r="A134" s="33" t="s">
        <v>5</v>
      </c>
      <c r="B134" s="33" t="s">
        <v>27</v>
      </c>
      <c r="C134" s="33">
        <v>5</v>
      </c>
      <c r="D134" s="34">
        <v>32</v>
      </c>
      <c r="E134" s="34">
        <v>79</v>
      </c>
      <c r="F134" s="35" t="s">
        <v>22</v>
      </c>
      <c r="G134" s="35"/>
      <c r="H134" s="35">
        <v>1.0528</v>
      </c>
      <c r="I134" s="35">
        <v>7.0999999999999994E-2</v>
      </c>
      <c r="J134" s="35">
        <v>0.166169508376073</v>
      </c>
      <c r="K134" s="35">
        <v>0.22391176395835199</v>
      </c>
      <c r="L134" s="4">
        <v>0.33</v>
      </c>
      <c r="M134" s="4">
        <v>7.8475948182883587E-2</v>
      </c>
      <c r="N134" s="4">
        <v>0.10574556161149398</v>
      </c>
      <c r="O134" s="4">
        <v>78.475948182883585</v>
      </c>
      <c r="P134" s="4">
        <v>105.74556161149398</v>
      </c>
    </row>
    <row r="135" spans="1:16" x14ac:dyDescent="0.35">
      <c r="A135" s="33" t="s">
        <v>5</v>
      </c>
      <c r="B135" s="33" t="s">
        <v>27</v>
      </c>
      <c r="C135" s="33">
        <v>5</v>
      </c>
      <c r="D135" s="34">
        <v>33</v>
      </c>
      <c r="E135" s="34">
        <v>116</v>
      </c>
      <c r="F135" s="35" t="s">
        <v>22</v>
      </c>
      <c r="G135" s="35"/>
      <c r="H135" s="35">
        <v>1.0563</v>
      </c>
      <c r="I135" s="35">
        <v>1.54E-2</v>
      </c>
      <c r="J135" s="35">
        <v>0.14978115307387199</v>
      </c>
      <c r="K135" s="35">
        <v>3.9416966410550203E-2</v>
      </c>
      <c r="L135" s="4">
        <v>0.33</v>
      </c>
      <c r="M135" s="4">
        <v>7.0736310904860572E-2</v>
      </c>
      <c r="N135" s="4">
        <v>1.8615231180440849E-2</v>
      </c>
      <c r="O135" s="4">
        <v>70.736310904860574</v>
      </c>
      <c r="P135" s="4">
        <v>18.615231180440848</v>
      </c>
    </row>
    <row r="136" spans="1:16" x14ac:dyDescent="0.35">
      <c r="A136" s="33" t="s">
        <v>5</v>
      </c>
      <c r="B136" s="33" t="s">
        <v>27</v>
      </c>
      <c r="C136" s="33">
        <v>5</v>
      </c>
      <c r="D136" s="34">
        <v>47</v>
      </c>
      <c r="E136" s="34">
        <v>98</v>
      </c>
      <c r="F136" s="35" t="s">
        <v>22</v>
      </c>
      <c r="G136" s="35"/>
      <c r="H136" s="35">
        <v>0.93069999999999997</v>
      </c>
      <c r="I136" s="35">
        <v>8.9999999999999993E-3</v>
      </c>
      <c r="J136" s="35">
        <v>0.37266259437708499</v>
      </c>
      <c r="K136" s="35">
        <v>0.13467082049110801</v>
      </c>
      <c r="L136" s="4">
        <v>0.33</v>
      </c>
      <c r="M136" s="4">
        <v>0.17599528777474632</v>
      </c>
      <c r="N136" s="4">
        <v>6.3600238298161638E-2</v>
      </c>
      <c r="O136" s="4">
        <v>175.99528777474632</v>
      </c>
      <c r="P136" s="4">
        <v>63.600238298161635</v>
      </c>
    </row>
    <row r="137" spans="1:16" x14ac:dyDescent="0.35">
      <c r="A137" s="33" t="s">
        <v>5</v>
      </c>
      <c r="B137" s="33" t="s">
        <v>27</v>
      </c>
      <c r="C137" s="33">
        <v>5</v>
      </c>
      <c r="D137" s="34">
        <v>56</v>
      </c>
      <c r="E137" s="34">
        <v>90</v>
      </c>
      <c r="F137" s="35" t="s">
        <v>22</v>
      </c>
      <c r="G137" s="35"/>
      <c r="H137" s="35">
        <v>0.80400000000000005</v>
      </c>
      <c r="I137" s="35">
        <v>2.6700000000000002E-2</v>
      </c>
      <c r="J137" s="35">
        <v>0.15962062054387799</v>
      </c>
      <c r="K137" s="35">
        <v>0.103093480036817</v>
      </c>
      <c r="L137" s="4">
        <v>0.33</v>
      </c>
      <c r="M137" s="4">
        <v>7.5383141402642462E-2</v>
      </c>
      <c r="N137" s="4">
        <v>4.8687383602606465E-2</v>
      </c>
      <c r="O137" s="4">
        <v>75.383141402642465</v>
      </c>
      <c r="P137" s="4">
        <v>48.687383602606467</v>
      </c>
    </row>
    <row r="138" spans="1:16" x14ac:dyDescent="0.35">
      <c r="A138" s="33" t="s">
        <v>5</v>
      </c>
      <c r="B138" s="33" t="s">
        <v>27</v>
      </c>
      <c r="C138" s="33">
        <v>5</v>
      </c>
      <c r="D138" s="34">
        <v>71</v>
      </c>
      <c r="E138" s="34">
        <v>112</v>
      </c>
      <c r="F138" s="35" t="s">
        <v>22</v>
      </c>
      <c r="G138" s="35"/>
      <c r="H138" s="35">
        <v>0.91759999999999997</v>
      </c>
      <c r="I138" s="35">
        <v>3.7999999999999999E-2</v>
      </c>
      <c r="J138" s="35">
        <v>0.14192966252512401</v>
      </c>
      <c r="K138" s="35">
        <v>9.2577562015516202E-2</v>
      </c>
      <c r="L138" s="4">
        <v>0.33</v>
      </c>
      <c r="M138" s="4">
        <v>6.7028331194964125E-2</v>
      </c>
      <c r="N138" s="4">
        <v>4.3721089570687183E-2</v>
      </c>
      <c r="O138" s="4">
        <v>67.028331194964125</v>
      </c>
      <c r="P138" s="4">
        <v>43.721089570687184</v>
      </c>
    </row>
    <row r="139" spans="1:16" x14ac:dyDescent="0.35">
      <c r="A139" s="33" t="s">
        <v>5</v>
      </c>
      <c r="B139" s="33" t="s">
        <v>27</v>
      </c>
      <c r="C139" s="33">
        <v>5</v>
      </c>
      <c r="D139" s="34">
        <v>75</v>
      </c>
      <c r="E139" s="34">
        <v>72</v>
      </c>
      <c r="F139" s="35" t="s">
        <v>22</v>
      </c>
      <c r="G139" s="35"/>
      <c r="H139" s="35">
        <v>0.88800000000000001</v>
      </c>
      <c r="I139" s="35">
        <v>2.75E-2</v>
      </c>
      <c r="J139" s="35">
        <v>2.0866437422446101E-2</v>
      </c>
      <c r="K139" s="35">
        <v>0.111274626684089</v>
      </c>
      <c r="L139" s="4">
        <v>0.33</v>
      </c>
      <c r="M139" s="4">
        <v>9.8544761787418955E-3</v>
      </c>
      <c r="N139" s="4">
        <v>5.2551048162020518E-2</v>
      </c>
      <c r="O139" s="4">
        <v>9.854476178741896</v>
      </c>
      <c r="P139" s="4">
        <v>52.551048162020521</v>
      </c>
    </row>
    <row r="140" spans="1:16" x14ac:dyDescent="0.35">
      <c r="A140" s="33" t="s">
        <v>5</v>
      </c>
      <c r="B140" s="33" t="s">
        <v>27</v>
      </c>
      <c r="C140" s="33">
        <v>5</v>
      </c>
      <c r="D140" s="34">
        <v>78</v>
      </c>
      <c r="E140" s="34">
        <v>91</v>
      </c>
      <c r="F140" s="35" t="s">
        <v>22</v>
      </c>
      <c r="G140" s="35"/>
      <c r="H140" s="35">
        <v>0.92459999999999998</v>
      </c>
      <c r="I140" s="35">
        <v>1.2E-2</v>
      </c>
      <c r="J140" s="35">
        <v>0.15200770570552</v>
      </c>
      <c r="K140" s="35">
        <v>7.5999369301380099E-2</v>
      </c>
      <c r="L140" s="4">
        <v>0.33</v>
      </c>
      <c r="M140" s="4">
        <v>7.1787832514662919E-2</v>
      </c>
      <c r="N140" s="4">
        <v>3.5891798835493947E-2</v>
      </c>
      <c r="O140" s="4">
        <v>71.787832514662924</v>
      </c>
      <c r="P140" s="4">
        <v>35.891798835493944</v>
      </c>
    </row>
    <row r="141" spans="1:16" x14ac:dyDescent="0.35">
      <c r="A141" s="33" t="s">
        <v>5</v>
      </c>
      <c r="B141" s="33" t="s">
        <v>27</v>
      </c>
      <c r="C141" s="33">
        <v>5</v>
      </c>
      <c r="D141" s="34">
        <v>83</v>
      </c>
      <c r="E141" s="34">
        <v>93</v>
      </c>
      <c r="F141" s="35" t="s">
        <v>22</v>
      </c>
      <c r="G141" s="35"/>
      <c r="H141" s="35">
        <v>1.0966</v>
      </c>
      <c r="I141" s="35">
        <v>9.1300000000000006E-2</v>
      </c>
      <c r="J141" s="35">
        <v>0.27210741526292798</v>
      </c>
      <c r="K141" s="35">
        <v>0.790366674078674</v>
      </c>
      <c r="L141" s="4">
        <v>0.33</v>
      </c>
      <c r="M141" s="4">
        <v>0.12850665341094974</v>
      </c>
      <c r="N141" s="4">
        <v>0.37326206694974556</v>
      </c>
      <c r="O141" s="4">
        <v>128.50665341094975</v>
      </c>
      <c r="P141" s="4">
        <v>373.26206694974559</v>
      </c>
    </row>
    <row r="142" spans="1:16" x14ac:dyDescent="0.35">
      <c r="A142" s="33" t="s">
        <v>5</v>
      </c>
      <c r="B142" s="33" t="s">
        <v>27</v>
      </c>
      <c r="C142" s="33">
        <v>5</v>
      </c>
      <c r="D142" s="34">
        <v>85</v>
      </c>
      <c r="E142" s="34">
        <v>90</v>
      </c>
      <c r="F142" s="35" t="s">
        <v>22</v>
      </c>
      <c r="G142" s="35"/>
      <c r="H142" s="35">
        <v>1.0025999999999999</v>
      </c>
      <c r="I142" s="35">
        <v>1.3100000000000001E-2</v>
      </c>
      <c r="J142" s="35">
        <v>3.84225333767561E-2</v>
      </c>
      <c r="K142" s="35">
        <v>0.10351875028120899</v>
      </c>
      <c r="L142" s="4">
        <v>0.33</v>
      </c>
      <c r="M142" s="4">
        <v>1.8145595830405651E-2</v>
      </c>
      <c r="N142" s="4">
        <v>4.8888223612237464E-2</v>
      </c>
      <c r="O142" s="4">
        <v>18.14559583040565</v>
      </c>
      <c r="P142" s="4">
        <v>48.888223612237461</v>
      </c>
    </row>
    <row r="143" spans="1:16" x14ac:dyDescent="0.35">
      <c r="A143" s="33" t="s">
        <v>5</v>
      </c>
      <c r="B143" s="33" t="s">
        <v>27</v>
      </c>
      <c r="C143" s="33">
        <v>5</v>
      </c>
      <c r="D143" s="34">
        <v>90</v>
      </c>
      <c r="E143" s="34">
        <v>57</v>
      </c>
      <c r="F143" s="35" t="s">
        <v>22</v>
      </c>
      <c r="G143" s="35"/>
      <c r="H143" s="35">
        <v>0.83830000000000005</v>
      </c>
      <c r="I143" s="35">
        <v>6.1899999999999997E-2</v>
      </c>
      <c r="J143" s="35">
        <v>0.24867397485387199</v>
      </c>
      <c r="K143" s="35">
        <v>0.26241712761931701</v>
      </c>
      <c r="L143" s="4">
        <v>0.33</v>
      </c>
      <c r="M143" s="4">
        <v>0.1174398730295223</v>
      </c>
      <c r="N143" s="4">
        <v>0.12393027523887139</v>
      </c>
      <c r="O143" s="4">
        <v>117.4398730295223</v>
      </c>
      <c r="P143" s="4">
        <v>123.93027523887139</v>
      </c>
    </row>
    <row r="144" spans="1:16" x14ac:dyDescent="0.35">
      <c r="A144" s="33" t="s">
        <v>5</v>
      </c>
      <c r="B144" s="33" t="s">
        <v>27</v>
      </c>
      <c r="C144" s="33">
        <v>5</v>
      </c>
      <c r="D144" s="34">
        <v>98</v>
      </c>
      <c r="E144" s="34">
        <v>70</v>
      </c>
      <c r="F144" s="35" t="s">
        <v>22</v>
      </c>
      <c r="G144" s="35"/>
      <c r="H144" s="35">
        <v>0.80740000000000001</v>
      </c>
      <c r="I144" s="35">
        <v>4.3299999999999998E-2</v>
      </c>
      <c r="J144" s="35">
        <v>2.73554790524267E-2</v>
      </c>
      <c r="K144" s="35">
        <v>0.30143783276199698</v>
      </c>
      <c r="L144" s="4">
        <v>0.33</v>
      </c>
      <c r="M144" s="4">
        <v>1.2919019726397101E-2</v>
      </c>
      <c r="N144" s="4">
        <v>0.14235836631744778</v>
      </c>
      <c r="O144" s="4">
        <v>12.919019726397101</v>
      </c>
      <c r="P144" s="4">
        <v>142.35836631744777</v>
      </c>
    </row>
    <row r="145" spans="1:16" x14ac:dyDescent="0.35">
      <c r="A145" s="33" t="s">
        <v>6</v>
      </c>
      <c r="B145" s="33" t="s">
        <v>28</v>
      </c>
      <c r="C145" s="33">
        <v>7</v>
      </c>
      <c r="D145" s="34">
        <v>8</v>
      </c>
      <c r="E145" s="34">
        <v>96</v>
      </c>
      <c r="F145" s="35" t="s">
        <v>22</v>
      </c>
      <c r="G145" s="35"/>
      <c r="H145" s="35">
        <v>0.92700000000000005</v>
      </c>
      <c r="I145" s="35">
        <v>1.5E-3</v>
      </c>
      <c r="J145" s="35">
        <v>0.17577292181116599</v>
      </c>
      <c r="K145" s="35">
        <v>9.9898520392450799E-2</v>
      </c>
      <c r="L145" s="4">
        <v>0.4</v>
      </c>
      <c r="M145" s="4">
        <v>8.978074617897161E-2</v>
      </c>
      <c r="N145" s="4">
        <v>5.1025855465069075E-2</v>
      </c>
      <c r="O145" s="4">
        <v>89.780746178971611</v>
      </c>
      <c r="P145" s="4">
        <v>51.025855465069078</v>
      </c>
    </row>
    <row r="146" spans="1:16" x14ac:dyDescent="0.35">
      <c r="A146" s="33" t="s">
        <v>6</v>
      </c>
      <c r="B146" s="33" t="s">
        <v>28</v>
      </c>
      <c r="C146" s="33">
        <v>7</v>
      </c>
      <c r="D146" s="34">
        <v>13</v>
      </c>
      <c r="E146" s="34">
        <v>64</v>
      </c>
      <c r="F146" s="35" t="s">
        <v>22</v>
      </c>
      <c r="G146" s="35"/>
      <c r="H146" s="35">
        <v>0.9143</v>
      </c>
      <c r="I146" s="35">
        <v>8.9999999999999998E-4</v>
      </c>
      <c r="J146" s="35">
        <v>0.231723209939316</v>
      </c>
      <c r="K146" s="35">
        <v>0.20753875464341101</v>
      </c>
      <c r="L146" s="4">
        <v>0.4</v>
      </c>
      <c r="M146" s="4">
        <v>0.11835886028957554</v>
      </c>
      <c r="N146" s="4">
        <v>0.10600599945057229</v>
      </c>
      <c r="O146" s="4">
        <v>118.35886028957555</v>
      </c>
      <c r="P146" s="4">
        <v>106.00599945057229</v>
      </c>
    </row>
    <row r="147" spans="1:16" x14ac:dyDescent="0.35">
      <c r="A147" s="33" t="s">
        <v>6</v>
      </c>
      <c r="B147" s="33" t="s">
        <v>28</v>
      </c>
      <c r="C147" s="33">
        <v>7</v>
      </c>
      <c r="D147" s="34">
        <v>44</v>
      </c>
      <c r="E147" s="34">
        <v>72</v>
      </c>
      <c r="F147" s="35" t="s">
        <v>22</v>
      </c>
      <c r="G147" s="35"/>
      <c r="H147" s="35">
        <v>0.8831</v>
      </c>
      <c r="I147" s="35">
        <v>-6.0000000000000001E-3</v>
      </c>
      <c r="J147" s="35">
        <v>7.2129410432697202E-2</v>
      </c>
      <c r="K147" s="35">
        <v>4.0294714609622397E-2</v>
      </c>
      <c r="L147" s="4">
        <v>0.4</v>
      </c>
      <c r="M147" s="4">
        <v>3.6842035868607133E-2</v>
      </c>
      <c r="N147" s="4">
        <v>2.0581608972780888E-2</v>
      </c>
      <c r="O147" s="4">
        <v>36.842035868607134</v>
      </c>
      <c r="P147" s="4">
        <v>20.581608972780888</v>
      </c>
    </row>
    <row r="148" spans="1:16" x14ac:dyDescent="0.35">
      <c r="A148" s="33" t="s">
        <v>6</v>
      </c>
      <c r="B148" s="33" t="s">
        <v>28</v>
      </c>
      <c r="C148" s="33">
        <v>7</v>
      </c>
      <c r="D148" s="34">
        <v>50</v>
      </c>
      <c r="E148" s="34">
        <v>96</v>
      </c>
      <c r="F148" s="35" t="s">
        <v>22</v>
      </c>
      <c r="G148" s="35"/>
      <c r="H148" s="35">
        <v>1.0508999999999999</v>
      </c>
      <c r="I148" s="35">
        <v>-2.5999999999999999E-3</v>
      </c>
      <c r="J148" s="35">
        <v>0.23487633555728701</v>
      </c>
      <c r="K148" s="35">
        <v>7.4856052786221497E-2</v>
      </c>
      <c r="L148" s="4">
        <v>0.4</v>
      </c>
      <c r="M148" s="4">
        <v>0.11996940398345345</v>
      </c>
      <c r="N148" s="4">
        <v>3.8234741767446248E-2</v>
      </c>
      <c r="O148" s="4">
        <v>119.96940398345345</v>
      </c>
      <c r="P148" s="4">
        <v>38.234741767446245</v>
      </c>
    </row>
    <row r="149" spans="1:16" x14ac:dyDescent="0.35">
      <c r="A149" s="33" t="s">
        <v>6</v>
      </c>
      <c r="B149" s="33" t="s">
        <v>28</v>
      </c>
      <c r="C149" s="33">
        <v>7</v>
      </c>
      <c r="D149" s="34">
        <v>54</v>
      </c>
      <c r="E149" s="34">
        <v>62</v>
      </c>
      <c r="F149" s="35" t="s">
        <v>22</v>
      </c>
      <c r="G149" s="35"/>
      <c r="H149" s="35">
        <v>0.91010000000000002</v>
      </c>
      <c r="I149" s="35">
        <v>-1.32E-2</v>
      </c>
      <c r="J149" s="35">
        <v>5.5956007926147501E-2</v>
      </c>
      <c r="K149" s="35">
        <v>0.10509637501977299</v>
      </c>
      <c r="L149" s="4">
        <v>0.4</v>
      </c>
      <c r="M149" s="4">
        <v>2.8581035651230987E-2</v>
      </c>
      <c r="N149" s="4">
        <v>5.3680799481259187E-2</v>
      </c>
      <c r="O149" s="4">
        <v>28.581035651230987</v>
      </c>
      <c r="P149" s="4">
        <v>53.680799481259186</v>
      </c>
    </row>
    <row r="150" spans="1:16" x14ac:dyDescent="0.35">
      <c r="A150" s="33" t="s">
        <v>6</v>
      </c>
      <c r="B150" s="33" t="s">
        <v>28</v>
      </c>
      <c r="C150" s="33">
        <v>7</v>
      </c>
      <c r="D150" s="34">
        <v>55</v>
      </c>
      <c r="E150" s="34">
        <v>86</v>
      </c>
      <c r="F150" s="35" t="s">
        <v>22</v>
      </c>
      <c r="G150" s="35"/>
      <c r="H150" s="35">
        <v>1.0310999999999999</v>
      </c>
      <c r="I150" s="35">
        <v>2.9399999999999999E-2</v>
      </c>
      <c r="J150" s="35">
        <v>0.25207795478026002</v>
      </c>
      <c r="K150" s="35">
        <v>0.12917610590081099</v>
      </c>
      <c r="L150" s="4">
        <v>0.4</v>
      </c>
      <c r="M150" s="4">
        <v>0.12875559353649615</v>
      </c>
      <c r="N150" s="4">
        <v>6.598016950943085E-2</v>
      </c>
      <c r="O150" s="4">
        <v>128.75559353649615</v>
      </c>
      <c r="P150" s="4">
        <v>65.980169509430851</v>
      </c>
    </row>
    <row r="151" spans="1:16" x14ac:dyDescent="0.35">
      <c r="A151" s="33" t="s">
        <v>6</v>
      </c>
      <c r="B151" s="33" t="s">
        <v>28</v>
      </c>
      <c r="C151" s="33">
        <v>7</v>
      </c>
      <c r="D151" s="34">
        <v>57</v>
      </c>
      <c r="E151" s="34">
        <v>111</v>
      </c>
      <c r="F151" s="35" t="s">
        <v>22</v>
      </c>
      <c r="G151" s="35"/>
      <c r="H151" s="35">
        <v>0.80359999999999998</v>
      </c>
      <c r="I151" s="35">
        <v>-4.0000000000000002E-4</v>
      </c>
      <c r="J151" s="35">
        <v>0.20699895443854099</v>
      </c>
      <c r="K151" s="35">
        <v>6.9165709589239704E-2</v>
      </c>
      <c r="L151" s="4">
        <v>0.4</v>
      </c>
      <c r="M151" s="4">
        <v>0.10573028198122933</v>
      </c>
      <c r="N151" s="4">
        <v>3.5328245971761034E-2</v>
      </c>
      <c r="O151" s="4">
        <v>105.73028198122933</v>
      </c>
      <c r="P151" s="4">
        <v>35.328245971761035</v>
      </c>
    </row>
    <row r="152" spans="1:16" x14ac:dyDescent="0.35">
      <c r="A152" s="33" t="s">
        <v>6</v>
      </c>
      <c r="B152" s="33" t="s">
        <v>28</v>
      </c>
      <c r="C152" s="33">
        <v>7</v>
      </c>
      <c r="D152" s="34">
        <v>84</v>
      </c>
      <c r="E152" s="34">
        <v>66</v>
      </c>
      <c r="F152" s="35" t="s">
        <v>22</v>
      </c>
      <c r="G152" s="35"/>
      <c r="H152" s="35">
        <v>0.89710000000000001</v>
      </c>
      <c r="I152" s="35">
        <v>1.9900000000000001E-2</v>
      </c>
      <c r="J152" s="35">
        <v>0.46231456720126102</v>
      </c>
      <c r="K152" s="35">
        <v>0.407662715040435</v>
      </c>
      <c r="L152" s="4">
        <v>0.4</v>
      </c>
      <c r="M152" s="4">
        <v>0.2361395963897597</v>
      </c>
      <c r="N152" s="4">
        <v>0.20822469336315425</v>
      </c>
      <c r="O152" s="4">
        <v>236.1395963897597</v>
      </c>
      <c r="P152" s="4">
        <v>208.22469336315424</v>
      </c>
    </row>
    <row r="153" spans="1:16" x14ac:dyDescent="0.35">
      <c r="A153" s="33" t="s">
        <v>6</v>
      </c>
      <c r="B153" s="33" t="s">
        <v>28</v>
      </c>
      <c r="C153" s="33">
        <v>9</v>
      </c>
      <c r="D153" s="34">
        <v>6</v>
      </c>
      <c r="E153" s="34">
        <v>86</v>
      </c>
      <c r="F153" s="35" t="s">
        <v>22</v>
      </c>
      <c r="G153" s="35"/>
      <c r="H153" s="35">
        <v>0.80259999999999998</v>
      </c>
      <c r="I153" s="35">
        <v>4.4600000000000001E-2</v>
      </c>
      <c r="J153" s="35">
        <v>0.54489009221242402</v>
      </c>
      <c r="K153" s="35">
        <v>0.32432529403389099</v>
      </c>
      <c r="L153" s="4">
        <v>0.4</v>
      </c>
      <c r="M153" s="4">
        <v>0.27831726616523927</v>
      </c>
      <c r="N153" s="4">
        <v>0.16565786472138716</v>
      </c>
      <c r="O153" s="4">
        <v>278.31726616523929</v>
      </c>
      <c r="P153" s="4">
        <v>165.65786472138717</v>
      </c>
    </row>
    <row r="154" spans="1:16" x14ac:dyDescent="0.35">
      <c r="A154" s="33" t="s">
        <v>6</v>
      </c>
      <c r="B154" s="33" t="s">
        <v>28</v>
      </c>
      <c r="C154" s="33">
        <v>9</v>
      </c>
      <c r="D154" s="34">
        <v>14</v>
      </c>
      <c r="E154" s="34">
        <v>71</v>
      </c>
      <c r="F154" s="35" t="s">
        <v>22</v>
      </c>
      <c r="G154" s="35"/>
      <c r="H154" s="35">
        <v>1.0054000000000001</v>
      </c>
      <c r="I154" s="35">
        <v>3.3500000000000002E-2</v>
      </c>
      <c r="J154" s="35">
        <v>0.27369357358120799</v>
      </c>
      <c r="K154" s="35">
        <v>0.16889284885363601</v>
      </c>
      <c r="L154" s="4">
        <v>0.4</v>
      </c>
      <c r="M154" s="4">
        <v>0.13979635206217048</v>
      </c>
      <c r="N154" s="4">
        <v>8.6266563917403449E-2</v>
      </c>
      <c r="O154" s="4">
        <v>139.79635206217048</v>
      </c>
      <c r="P154" s="4">
        <v>86.266563917403445</v>
      </c>
    </row>
    <row r="155" spans="1:16" x14ac:dyDescent="0.35">
      <c r="A155" s="33" t="s">
        <v>6</v>
      </c>
      <c r="B155" s="33" t="s">
        <v>28</v>
      </c>
      <c r="C155" s="33">
        <v>9</v>
      </c>
      <c r="D155" s="34">
        <v>26</v>
      </c>
      <c r="E155" s="34">
        <v>102</v>
      </c>
      <c r="F155" s="35" t="s">
        <v>22</v>
      </c>
      <c r="G155" s="35"/>
      <c r="H155" s="35">
        <v>1.0195000000000001</v>
      </c>
      <c r="I155" s="35">
        <v>2.3599999999999999E-2</v>
      </c>
      <c r="J155" s="35">
        <v>0.38605211848355803</v>
      </c>
      <c r="K155" s="35">
        <v>0.115189959803422</v>
      </c>
      <c r="L155" s="4">
        <v>0.4</v>
      </c>
      <c r="M155" s="4">
        <v>0.19718650008368246</v>
      </c>
      <c r="N155" s="4">
        <v>5.88363693162436E-2</v>
      </c>
      <c r="O155" s="4">
        <v>197.18650008368246</v>
      </c>
      <c r="P155" s="4">
        <v>58.836369316243598</v>
      </c>
    </row>
    <row r="156" spans="1:16" x14ac:dyDescent="0.35">
      <c r="A156" s="33" t="s">
        <v>6</v>
      </c>
      <c r="B156" s="33" t="s">
        <v>28</v>
      </c>
      <c r="C156" s="33">
        <v>9</v>
      </c>
      <c r="D156" s="34">
        <v>29</v>
      </c>
      <c r="E156" s="34">
        <v>114</v>
      </c>
      <c r="F156" s="35" t="s">
        <v>22</v>
      </c>
      <c r="G156" s="35"/>
      <c r="H156" s="35">
        <v>1.0464</v>
      </c>
      <c r="I156" s="35">
        <v>1.9599999999999999E-2</v>
      </c>
      <c r="J156" s="35">
        <v>0.25065532404364699</v>
      </c>
      <c r="K156" s="35">
        <v>6.23117317995504E-2</v>
      </c>
      <c r="L156" s="4">
        <v>0.4</v>
      </c>
      <c r="M156" s="4">
        <v>0.12802894663460604</v>
      </c>
      <c r="N156" s="4">
        <v>3.1827392518841341E-2</v>
      </c>
      <c r="O156" s="4">
        <v>128.02894663460603</v>
      </c>
      <c r="P156" s="4">
        <v>31.827392518841339</v>
      </c>
    </row>
    <row r="157" spans="1:16" x14ac:dyDescent="0.35">
      <c r="A157" s="33" t="s">
        <v>6</v>
      </c>
      <c r="B157" s="33" t="s">
        <v>28</v>
      </c>
      <c r="C157" s="33">
        <v>9</v>
      </c>
      <c r="D157" s="34">
        <v>30</v>
      </c>
      <c r="E157" s="34">
        <v>110</v>
      </c>
      <c r="F157" s="35" t="s">
        <v>22</v>
      </c>
      <c r="G157" s="35"/>
      <c r="H157" s="35">
        <v>1.0991</v>
      </c>
      <c r="I157" s="35">
        <v>1.7500000000000002E-2</v>
      </c>
      <c r="J157" s="35">
        <v>0.23184100694655799</v>
      </c>
      <c r="K157" s="35">
        <v>6.3414149836718794E-2</v>
      </c>
      <c r="L157" s="4">
        <v>0.4</v>
      </c>
      <c r="M157" s="4">
        <v>0.118419028278472</v>
      </c>
      <c r="N157" s="4">
        <v>3.2390482174280227E-2</v>
      </c>
      <c r="O157" s="4">
        <v>118.419028278472</v>
      </c>
      <c r="P157" s="4">
        <v>32.39048217428023</v>
      </c>
    </row>
    <row r="158" spans="1:16" x14ac:dyDescent="0.35">
      <c r="A158" s="33" t="s">
        <v>6</v>
      </c>
      <c r="B158" s="33" t="s">
        <v>28</v>
      </c>
      <c r="C158" s="33">
        <v>9</v>
      </c>
      <c r="D158" s="34">
        <v>53</v>
      </c>
      <c r="E158" s="34">
        <v>65</v>
      </c>
      <c r="F158" s="35" t="s">
        <v>22</v>
      </c>
      <c r="G158" s="35"/>
      <c r="H158" s="35">
        <v>0.93459999999999999</v>
      </c>
      <c r="I158" s="35">
        <v>0.10009999999999999</v>
      </c>
      <c r="J158" s="35">
        <v>0.49492365996583398</v>
      </c>
      <c r="K158" s="35">
        <v>0.37267528180201798</v>
      </c>
      <c r="L158" s="4">
        <v>0.4</v>
      </c>
      <c r="M158" s="4">
        <v>0.25279556734624115</v>
      </c>
      <c r="N158" s="4">
        <v>0.19035392105838114</v>
      </c>
      <c r="O158" s="4">
        <v>252.79556734624114</v>
      </c>
      <c r="P158" s="4">
        <v>190.35392105838113</v>
      </c>
    </row>
    <row r="159" spans="1:16" x14ac:dyDescent="0.35">
      <c r="A159" s="33" t="s">
        <v>6</v>
      </c>
      <c r="B159" s="33" t="s">
        <v>28</v>
      </c>
      <c r="C159" s="33">
        <v>9</v>
      </c>
      <c r="D159" s="34">
        <v>59</v>
      </c>
      <c r="E159" s="34">
        <v>54</v>
      </c>
      <c r="F159" s="35" t="s">
        <v>22</v>
      </c>
      <c r="G159" s="35"/>
      <c r="H159" s="35">
        <v>1.1837</v>
      </c>
      <c r="I159" s="35">
        <v>1.89E-2</v>
      </c>
      <c r="J159" s="35">
        <v>2.46027837983222E-2</v>
      </c>
      <c r="K159" s="35">
        <v>0.37340566083480897</v>
      </c>
      <c r="L159" s="4">
        <v>0.4</v>
      </c>
      <c r="M159" s="4">
        <v>1.2566533370061795E-2</v>
      </c>
      <c r="N159" s="4">
        <v>0.19072698178856515</v>
      </c>
      <c r="O159" s="4">
        <v>12.566533370061794</v>
      </c>
      <c r="P159" s="4">
        <v>190.72698178856515</v>
      </c>
    </row>
    <row r="160" spans="1:16" x14ac:dyDescent="0.35">
      <c r="A160" s="33" t="s">
        <v>6</v>
      </c>
      <c r="B160" s="33" t="s">
        <v>28</v>
      </c>
      <c r="C160" s="33">
        <v>11</v>
      </c>
      <c r="D160" s="34">
        <v>4</v>
      </c>
      <c r="E160" s="34">
        <v>72</v>
      </c>
      <c r="F160" s="35" t="s">
        <v>22</v>
      </c>
      <c r="G160" s="35"/>
      <c r="H160" s="35">
        <v>0.86170000000000002</v>
      </c>
      <c r="I160" s="35">
        <v>2.9899999999999999E-2</v>
      </c>
      <c r="J160" s="35">
        <v>0.18444407987275299</v>
      </c>
      <c r="K160" s="35">
        <v>9.4983023027160898E-2</v>
      </c>
      <c r="L160" s="4">
        <v>0.4</v>
      </c>
      <c r="M160" s="4">
        <v>9.4209773317983594E-2</v>
      </c>
      <c r="N160" s="4">
        <v>4.8515133012775741E-2</v>
      </c>
      <c r="O160" s="4">
        <v>94.20977331798359</v>
      </c>
      <c r="P160" s="4">
        <v>48.515133012775742</v>
      </c>
    </row>
    <row r="161" spans="1:16" x14ac:dyDescent="0.35">
      <c r="A161" s="33" t="s">
        <v>6</v>
      </c>
      <c r="B161" s="33" t="s">
        <v>28</v>
      </c>
      <c r="C161" s="33">
        <v>11</v>
      </c>
      <c r="D161" s="34">
        <v>17</v>
      </c>
      <c r="E161" s="34">
        <v>106</v>
      </c>
      <c r="F161" s="35" t="s">
        <v>22</v>
      </c>
      <c r="G161" s="35"/>
      <c r="H161" s="35">
        <v>1.0941000000000001</v>
      </c>
      <c r="I161" s="35">
        <v>1.6799999999999999E-2</v>
      </c>
      <c r="J161" s="35">
        <v>0.49644529353794198</v>
      </c>
      <c r="K161" s="35">
        <v>0.16796281941585001</v>
      </c>
      <c r="L161" s="4">
        <v>0.4</v>
      </c>
      <c r="M161" s="4">
        <v>0.25357278260845084</v>
      </c>
      <c r="N161" s="4">
        <v>8.5791526374461885E-2</v>
      </c>
      <c r="O161" s="4">
        <v>253.57278260845084</v>
      </c>
      <c r="P161" s="4">
        <v>85.791526374461881</v>
      </c>
    </row>
    <row r="162" spans="1:16" x14ac:dyDescent="0.35">
      <c r="A162" s="33" t="s">
        <v>6</v>
      </c>
      <c r="B162" s="33" t="s">
        <v>28</v>
      </c>
      <c r="C162" s="33">
        <v>11</v>
      </c>
      <c r="D162" s="34">
        <v>39</v>
      </c>
      <c r="E162" s="34">
        <v>87</v>
      </c>
      <c r="F162" s="35" t="s">
        <v>22</v>
      </c>
      <c r="G162" s="35"/>
      <c r="H162" s="35">
        <v>0.83289999999999997</v>
      </c>
      <c r="I162" s="35">
        <v>3.3300000000000003E-2</v>
      </c>
      <c r="J162" s="35">
        <v>0.17107696197327099</v>
      </c>
      <c r="K162" s="35">
        <v>8.3974596055030701E-2</v>
      </c>
      <c r="L162" s="4">
        <v>0.4</v>
      </c>
      <c r="M162" s="4">
        <v>8.7382158421947062E-2</v>
      </c>
      <c r="N162" s="4">
        <v>4.2892282930802633E-2</v>
      </c>
      <c r="O162" s="4">
        <v>87.382158421947068</v>
      </c>
      <c r="P162" s="4">
        <v>42.892282930802637</v>
      </c>
    </row>
    <row r="163" spans="1:16" x14ac:dyDescent="0.35">
      <c r="A163" s="33" t="s">
        <v>6</v>
      </c>
      <c r="B163" s="33" t="s">
        <v>28</v>
      </c>
      <c r="C163" s="33">
        <v>11</v>
      </c>
      <c r="D163" s="34">
        <v>48</v>
      </c>
      <c r="E163" s="34">
        <v>79</v>
      </c>
      <c r="F163" s="35" t="s">
        <v>22</v>
      </c>
      <c r="G163" s="35"/>
      <c r="H163" s="35">
        <v>1.0208999999999999</v>
      </c>
      <c r="I163" s="35">
        <v>2.1899999999999999E-2</v>
      </c>
      <c r="J163" s="35">
        <v>0.15694413936641699</v>
      </c>
      <c r="K163" s="35">
        <v>9.7949037033115693E-2</v>
      </c>
      <c r="L163" s="4">
        <v>0.4</v>
      </c>
      <c r="M163" s="4">
        <v>8.0163439257561031E-2</v>
      </c>
      <c r="N163" s="4">
        <v>5.0030104419566027E-2</v>
      </c>
      <c r="O163" s="4">
        <v>80.163439257561038</v>
      </c>
      <c r="P163" s="4">
        <v>50.03010441956603</v>
      </c>
    </row>
    <row r="164" spans="1:16" x14ac:dyDescent="0.35">
      <c r="A164" s="33" t="s">
        <v>6</v>
      </c>
      <c r="B164" s="33" t="s">
        <v>28</v>
      </c>
      <c r="C164" s="33">
        <v>11</v>
      </c>
      <c r="D164" s="34">
        <v>55</v>
      </c>
      <c r="E164" s="34">
        <v>74</v>
      </c>
      <c r="F164" s="35" t="s">
        <v>22</v>
      </c>
      <c r="G164" s="35"/>
      <c r="H164" s="35">
        <v>1.0407999999999999</v>
      </c>
      <c r="I164" s="35">
        <v>1.6199999999999999E-2</v>
      </c>
      <c r="J164" s="35">
        <v>0.61398529998344997</v>
      </c>
      <c r="K164" s="35">
        <v>0.261067677542211</v>
      </c>
      <c r="L164" s="4">
        <v>0.4</v>
      </c>
      <c r="M164" s="4">
        <v>0.3136095014376219</v>
      </c>
      <c r="N164" s="4">
        <v>0.1333473361621158</v>
      </c>
      <c r="O164" s="4">
        <v>313.60950143762187</v>
      </c>
      <c r="P164" s="4">
        <v>133.34733616211579</v>
      </c>
    </row>
    <row r="165" spans="1:16" x14ac:dyDescent="0.35">
      <c r="A165" s="33" t="s">
        <v>6</v>
      </c>
      <c r="B165" s="33" t="s">
        <v>28</v>
      </c>
      <c r="C165" s="33">
        <v>11</v>
      </c>
      <c r="D165" s="34">
        <v>83</v>
      </c>
      <c r="E165" s="34">
        <v>60</v>
      </c>
      <c r="F165" s="35" t="s">
        <v>22</v>
      </c>
      <c r="G165" s="35"/>
      <c r="H165" s="35">
        <v>1.0553999999999999</v>
      </c>
      <c r="I165" s="35">
        <v>3.5900000000000001E-2</v>
      </c>
      <c r="J165" s="35">
        <v>4.7561388443177699E-2</v>
      </c>
      <c r="K165" s="35">
        <v>0.65806992430847</v>
      </c>
      <c r="L165" s="4">
        <v>0.4</v>
      </c>
      <c r="M165" s="4">
        <v>2.4293258027102738E-2</v>
      </c>
      <c r="N165" s="4">
        <v>0.33612690870455003</v>
      </c>
      <c r="O165" s="4">
        <v>24.293258027102738</v>
      </c>
      <c r="P165" s="4">
        <v>336.12690870455003</v>
      </c>
    </row>
    <row r="166" spans="1:16" x14ac:dyDescent="0.35">
      <c r="A166" s="33" t="s">
        <v>7</v>
      </c>
      <c r="B166" s="33" t="s">
        <v>29</v>
      </c>
      <c r="C166" s="33">
        <v>13</v>
      </c>
      <c r="D166" s="34">
        <v>18</v>
      </c>
      <c r="E166" s="34">
        <v>167</v>
      </c>
      <c r="F166" s="35" t="s">
        <v>22</v>
      </c>
      <c r="G166" s="35"/>
      <c r="H166" s="35">
        <v>1.0286999999999999</v>
      </c>
      <c r="I166" s="35">
        <v>1.26E-2</v>
      </c>
      <c r="J166" s="35">
        <v>0.74892225716842797</v>
      </c>
      <c r="K166" s="35">
        <v>0.12525760725809501</v>
      </c>
      <c r="L166" s="4">
        <v>0.5</v>
      </c>
      <c r="M166" s="4">
        <v>0.32664957012292439</v>
      </c>
      <c r="N166" s="4">
        <v>5.4632297509995383E-2</v>
      </c>
      <c r="O166" s="4">
        <v>326.64957012292439</v>
      </c>
      <c r="P166" s="4">
        <v>54.632297509995382</v>
      </c>
    </row>
    <row r="167" spans="1:16" x14ac:dyDescent="0.35">
      <c r="A167" s="33" t="s">
        <v>7</v>
      </c>
      <c r="B167" s="33" t="s">
        <v>29</v>
      </c>
      <c r="C167" s="33">
        <v>13</v>
      </c>
      <c r="D167" s="34">
        <v>23</v>
      </c>
      <c r="E167" s="34">
        <v>170</v>
      </c>
      <c r="F167" s="35" t="s">
        <v>22</v>
      </c>
      <c r="G167" s="35"/>
      <c r="H167" s="35">
        <v>0.93820000000000003</v>
      </c>
      <c r="I167" s="35">
        <v>8.9999999999999998E-4</v>
      </c>
      <c r="J167" s="35">
        <v>0.39977664308623301</v>
      </c>
      <c r="K167" s="35">
        <v>6.01397685543213E-2</v>
      </c>
      <c r="L167" s="4">
        <v>0.5</v>
      </c>
      <c r="M167" s="4">
        <v>0.17436638764487356</v>
      </c>
      <c r="N167" s="4">
        <v>2.623053241845804E-2</v>
      </c>
      <c r="O167" s="4">
        <v>174.36638764487356</v>
      </c>
      <c r="P167" s="4">
        <v>26.23053241845804</v>
      </c>
    </row>
    <row r="168" spans="1:16" x14ac:dyDescent="0.35">
      <c r="A168" s="33" t="s">
        <v>7</v>
      </c>
      <c r="B168" s="33" t="s">
        <v>29</v>
      </c>
      <c r="C168" s="33">
        <v>13</v>
      </c>
      <c r="D168" s="34">
        <v>34</v>
      </c>
      <c r="E168" s="34">
        <v>138</v>
      </c>
      <c r="F168" s="35" t="s">
        <v>22</v>
      </c>
      <c r="G168" s="35"/>
      <c r="H168" s="35">
        <v>0.8992</v>
      </c>
      <c r="I168" s="35">
        <v>-6.1000000000000004E-3</v>
      </c>
      <c r="J168" s="35">
        <v>0.59925250831251498</v>
      </c>
      <c r="K168" s="35">
        <v>0.115140990788304</v>
      </c>
      <c r="L168" s="4">
        <v>0.5</v>
      </c>
      <c r="M168" s="4">
        <v>0.26136968471928484</v>
      </c>
      <c r="N168" s="4">
        <v>5.021983895461752E-2</v>
      </c>
      <c r="O168" s="4">
        <v>261.36968471928486</v>
      </c>
      <c r="P168" s="4">
        <v>50.219838954617522</v>
      </c>
    </row>
    <row r="169" spans="1:16" x14ac:dyDescent="0.35">
      <c r="A169" s="33" t="s">
        <v>7</v>
      </c>
      <c r="B169" s="33" t="s">
        <v>29</v>
      </c>
      <c r="C169" s="33">
        <v>13</v>
      </c>
      <c r="D169" s="34">
        <v>39</v>
      </c>
      <c r="E169" s="34">
        <v>118</v>
      </c>
      <c r="F169" s="35" t="s">
        <v>22</v>
      </c>
      <c r="G169" s="35"/>
      <c r="H169" s="35">
        <v>0.82179999999999997</v>
      </c>
      <c r="I169" s="35">
        <v>2.2599999999999999E-2</v>
      </c>
      <c r="J169" s="35">
        <v>0.47310450087222899</v>
      </c>
      <c r="K169" s="35">
        <v>0.193590457435588</v>
      </c>
      <c r="L169" s="4">
        <v>0.5</v>
      </c>
      <c r="M169" s="4">
        <v>0.20634903069569124</v>
      </c>
      <c r="N169" s="4">
        <v>8.4436320453771307E-2</v>
      </c>
      <c r="O169" s="4">
        <v>206.34903069569125</v>
      </c>
      <c r="P169" s="4">
        <v>84.436320453771302</v>
      </c>
    </row>
    <row r="170" spans="1:16" x14ac:dyDescent="0.35">
      <c r="A170" s="33" t="s">
        <v>7</v>
      </c>
      <c r="B170" s="33" t="s">
        <v>29</v>
      </c>
      <c r="C170" s="33">
        <v>13</v>
      </c>
      <c r="D170" s="34">
        <v>63</v>
      </c>
      <c r="E170" s="34">
        <v>309</v>
      </c>
      <c r="F170" s="35" t="s">
        <v>22</v>
      </c>
      <c r="G170" s="35"/>
      <c r="H170" s="35">
        <v>1.0506</v>
      </c>
      <c r="I170" s="35">
        <v>2.3999999999999998E-3</v>
      </c>
      <c r="J170" s="35">
        <v>0.61498288549645497</v>
      </c>
      <c r="K170" s="35">
        <v>5.45670145308879E-2</v>
      </c>
      <c r="L170" s="4">
        <v>0.5</v>
      </c>
      <c r="M170" s="4">
        <v>0.26823063843754225</v>
      </c>
      <c r="N170" s="4">
        <v>2.379992271400385E-2</v>
      </c>
      <c r="O170" s="4">
        <v>268.23063843754227</v>
      </c>
      <c r="P170" s="4">
        <v>23.799922714003849</v>
      </c>
    </row>
    <row r="171" spans="1:16" x14ac:dyDescent="0.35">
      <c r="A171" s="33" t="s">
        <v>7</v>
      </c>
      <c r="B171" s="33" t="s">
        <v>29</v>
      </c>
      <c r="C171" s="33">
        <v>13</v>
      </c>
      <c r="D171" s="34">
        <v>66</v>
      </c>
      <c r="E171" s="34">
        <v>105</v>
      </c>
      <c r="F171" s="35" t="s">
        <v>22</v>
      </c>
      <c r="G171" s="35"/>
      <c r="H171" s="35">
        <v>0.82979999999999998</v>
      </c>
      <c r="I171" s="35">
        <v>1.24E-2</v>
      </c>
      <c r="J171" s="35">
        <v>0.34144903056036702</v>
      </c>
      <c r="K171" s="35">
        <v>0.26262177785080598</v>
      </c>
      <c r="L171" s="4">
        <v>0.5</v>
      </c>
      <c r="M171" s="4">
        <v>0.14892624432491638</v>
      </c>
      <c r="N171" s="4">
        <v>0.11454498783922687</v>
      </c>
      <c r="O171" s="4">
        <v>148.92624432491638</v>
      </c>
      <c r="P171" s="4">
        <v>114.54498783922686</v>
      </c>
    </row>
    <row r="172" spans="1:16" x14ac:dyDescent="0.35">
      <c r="A172" s="33" t="s">
        <v>7</v>
      </c>
      <c r="B172" s="33" t="s">
        <v>29</v>
      </c>
      <c r="C172" s="33">
        <v>13</v>
      </c>
      <c r="D172" s="34">
        <v>67</v>
      </c>
      <c r="E172" s="34">
        <v>126</v>
      </c>
      <c r="F172" s="35" t="s">
        <v>22</v>
      </c>
      <c r="G172" s="35"/>
      <c r="H172" s="35">
        <v>0.88619999999999999</v>
      </c>
      <c r="I172" s="35">
        <v>1.1900000000000001E-2</v>
      </c>
      <c r="J172" s="35">
        <v>0.40983825530981499</v>
      </c>
      <c r="K172" s="35">
        <v>0.22117567721716599</v>
      </c>
      <c r="L172" s="4">
        <v>0.5</v>
      </c>
      <c r="M172" s="4">
        <v>0.17875485557477974</v>
      </c>
      <c r="N172" s="4">
        <v>9.6467876596149915E-2</v>
      </c>
      <c r="O172" s="4">
        <v>178.75485557477975</v>
      </c>
      <c r="P172" s="4">
        <v>96.467876596149921</v>
      </c>
    </row>
    <row r="173" spans="1:16" x14ac:dyDescent="0.35">
      <c r="A173" s="33" t="s">
        <v>7</v>
      </c>
      <c r="B173" s="33" t="s">
        <v>29</v>
      </c>
      <c r="C173" s="33">
        <v>13</v>
      </c>
      <c r="D173" s="34">
        <v>70</v>
      </c>
      <c r="E173" s="34">
        <v>174</v>
      </c>
      <c r="F173" s="35" t="s">
        <v>22</v>
      </c>
      <c r="G173" s="35"/>
      <c r="H173" s="35">
        <v>0.95799999999999996</v>
      </c>
      <c r="I173" s="35">
        <v>-8.2000000000000007E-3</v>
      </c>
      <c r="J173" s="35">
        <v>0.62670168167112805</v>
      </c>
      <c r="K173" s="35">
        <v>0.10937761638149</v>
      </c>
      <c r="L173" s="4">
        <v>0.5</v>
      </c>
      <c r="M173" s="4">
        <v>0.27334190291950339</v>
      </c>
      <c r="N173" s="4">
        <v>4.7706088355775493E-2</v>
      </c>
      <c r="O173" s="4">
        <v>273.34190291950341</v>
      </c>
      <c r="P173" s="4">
        <v>47.706088355775492</v>
      </c>
    </row>
    <row r="174" spans="1:16" x14ac:dyDescent="0.35">
      <c r="A174" s="33" t="s">
        <v>7</v>
      </c>
      <c r="B174" s="33" t="s">
        <v>29</v>
      </c>
      <c r="C174" s="33">
        <v>13</v>
      </c>
      <c r="D174" s="34">
        <v>73</v>
      </c>
      <c r="E174" s="34">
        <v>74</v>
      </c>
      <c r="F174" s="35" t="s">
        <v>22</v>
      </c>
      <c r="G174" s="35"/>
      <c r="H174" s="35">
        <v>1.0109999999999999</v>
      </c>
      <c r="I174" s="35">
        <v>0</v>
      </c>
      <c r="J174" s="35">
        <v>0.22485397564374199</v>
      </c>
      <c r="K174" s="35">
        <v>0.301002725027392</v>
      </c>
      <c r="L174" s="4">
        <v>0.5</v>
      </c>
      <c r="M174" s="4">
        <v>9.807220146208144E-2</v>
      </c>
      <c r="N174" s="4">
        <v>0.13128520323026574</v>
      </c>
      <c r="O174" s="4">
        <v>98.072201462081438</v>
      </c>
      <c r="P174" s="4">
        <v>131.28520323026575</v>
      </c>
    </row>
    <row r="175" spans="1:16" x14ac:dyDescent="0.35">
      <c r="A175" s="33" t="s">
        <v>7</v>
      </c>
      <c r="B175" s="33" t="s">
        <v>29</v>
      </c>
      <c r="C175" s="33">
        <v>13</v>
      </c>
      <c r="D175" s="34">
        <v>91</v>
      </c>
      <c r="E175" s="34">
        <v>174</v>
      </c>
      <c r="F175" s="35" t="s">
        <v>22</v>
      </c>
      <c r="G175" s="35"/>
      <c r="H175" s="35">
        <v>0.99160000000000004</v>
      </c>
      <c r="I175" s="35">
        <v>-4.3E-3</v>
      </c>
      <c r="J175" s="35">
        <v>0.57389418454574204</v>
      </c>
      <c r="K175" s="35">
        <v>9.3867899084932205E-2</v>
      </c>
      <c r="L175" s="4">
        <v>0.5</v>
      </c>
      <c r="M175" s="4">
        <v>0.25030941046762584</v>
      </c>
      <c r="N175" s="4">
        <v>4.0941377547468828E-2</v>
      </c>
      <c r="O175" s="4">
        <v>250.30941046762584</v>
      </c>
      <c r="P175" s="4">
        <v>40.941377547468825</v>
      </c>
    </row>
    <row r="176" spans="1:16" x14ac:dyDescent="0.35">
      <c r="A176" s="33" t="s">
        <v>7</v>
      </c>
      <c r="B176" s="33" t="s">
        <v>29</v>
      </c>
      <c r="C176" s="33">
        <v>13</v>
      </c>
      <c r="D176" s="34">
        <v>100</v>
      </c>
      <c r="E176" s="34">
        <v>166</v>
      </c>
      <c r="F176" s="35" t="s">
        <v>22</v>
      </c>
      <c r="G176" s="35"/>
      <c r="H176" s="35">
        <v>1.1157999999999999</v>
      </c>
      <c r="I176" s="35">
        <v>-1.21E-2</v>
      </c>
      <c r="J176" s="35">
        <v>0.96505139673818097</v>
      </c>
      <c r="K176" s="35">
        <v>0.218347175731988</v>
      </c>
      <c r="L176" s="4">
        <v>0.5</v>
      </c>
      <c r="M176" s="4">
        <v>0.42091635129513916</v>
      </c>
      <c r="N176" s="4">
        <v>9.5234198753914728E-2</v>
      </c>
      <c r="O176" s="4">
        <v>420.91635129513918</v>
      </c>
      <c r="P176" s="4">
        <v>95.234198753914725</v>
      </c>
    </row>
    <row r="177" spans="1:16" x14ac:dyDescent="0.35">
      <c r="A177" s="33" t="s">
        <v>7</v>
      </c>
      <c r="B177" s="33" t="s">
        <v>29</v>
      </c>
      <c r="C177" s="33">
        <v>15</v>
      </c>
      <c r="D177" s="34">
        <v>15</v>
      </c>
      <c r="E177" s="34">
        <v>71</v>
      </c>
      <c r="F177" s="35" t="s">
        <v>22</v>
      </c>
      <c r="G177" s="35"/>
      <c r="H177" s="35">
        <v>1.1397999999999999</v>
      </c>
      <c r="I177" s="35">
        <v>1.49E-2</v>
      </c>
      <c r="J177" s="35">
        <v>0.210639802209141</v>
      </c>
      <c r="K177" s="35">
        <v>0.26644890103268098</v>
      </c>
      <c r="L177" s="4">
        <v>0.5</v>
      </c>
      <c r="M177" s="4">
        <v>9.1872554439144966E-2</v>
      </c>
      <c r="N177" s="4">
        <v>0.11621422403858021</v>
      </c>
      <c r="O177" s="4">
        <v>91.872554439144963</v>
      </c>
      <c r="P177" s="4">
        <v>116.21422403858021</v>
      </c>
    </row>
    <row r="178" spans="1:16" x14ac:dyDescent="0.35">
      <c r="A178" s="33" t="s">
        <v>7</v>
      </c>
      <c r="B178" s="33" t="s">
        <v>29</v>
      </c>
      <c r="C178" s="33">
        <v>15</v>
      </c>
      <c r="D178" s="34">
        <v>16</v>
      </c>
      <c r="E178" s="34">
        <v>618</v>
      </c>
      <c r="F178" s="35" t="s">
        <v>22</v>
      </c>
      <c r="G178" s="35"/>
      <c r="H178" s="35">
        <v>1.0791999999999999</v>
      </c>
      <c r="I178" s="35">
        <v>2.0000000000000001E-4</v>
      </c>
      <c r="J178" s="35">
        <v>0.93384555732666596</v>
      </c>
      <c r="K178" s="35">
        <v>5.0055032180164202E-2</v>
      </c>
      <c r="L178" s="4">
        <v>0.5</v>
      </c>
      <c r="M178" s="4">
        <v>0.40730562744292498</v>
      </c>
      <c r="N178" s="4">
        <v>2.1831978670200834E-2</v>
      </c>
      <c r="O178" s="4">
        <v>407.30562744292496</v>
      </c>
      <c r="P178" s="4">
        <v>21.831978670200833</v>
      </c>
    </row>
    <row r="179" spans="1:16" x14ac:dyDescent="0.35">
      <c r="A179" s="33" t="s">
        <v>7</v>
      </c>
      <c r="B179" s="33" t="s">
        <v>29</v>
      </c>
      <c r="C179" s="33">
        <v>15</v>
      </c>
      <c r="D179" s="34">
        <v>17</v>
      </c>
      <c r="E179" s="34">
        <v>65</v>
      </c>
      <c r="F179" s="35" t="s">
        <v>22</v>
      </c>
      <c r="G179" s="35"/>
      <c r="H179" s="35">
        <v>1.1418999999999999</v>
      </c>
      <c r="I179" s="35">
        <v>-1.8259000000000001</v>
      </c>
      <c r="J179" s="35">
        <v>6.2392514482990098</v>
      </c>
      <c r="K179" s="35">
        <v>71.612612687319796</v>
      </c>
      <c r="L179" s="4">
        <v>0.5</v>
      </c>
      <c r="M179" s="4">
        <v>2.7213088995128643</v>
      </c>
      <c r="N179" s="4">
        <v>31.234522576662755</v>
      </c>
      <c r="O179" s="4">
        <v>2721.3088995128642</v>
      </c>
      <c r="P179" s="4">
        <v>31234.522576662755</v>
      </c>
    </row>
    <row r="180" spans="1:16" x14ac:dyDescent="0.35">
      <c r="A180" s="33" t="s">
        <v>7</v>
      </c>
      <c r="B180" s="33" t="s">
        <v>29</v>
      </c>
      <c r="C180" s="33">
        <v>15</v>
      </c>
      <c r="D180" s="34">
        <v>59</v>
      </c>
      <c r="E180" s="34">
        <v>126</v>
      </c>
      <c r="F180" s="35" t="s">
        <v>22</v>
      </c>
      <c r="G180" s="35"/>
      <c r="H180" s="35">
        <v>1.1355999999999999</v>
      </c>
      <c r="I180" s="35">
        <v>-8.9999999999999998E-4</v>
      </c>
      <c r="J180" s="35">
        <v>0.73998158365368505</v>
      </c>
      <c r="K180" s="35">
        <v>0.303865721511828</v>
      </c>
      <c r="L180" s="4">
        <v>0.5</v>
      </c>
      <c r="M180" s="4">
        <v>0.32275001027910016</v>
      </c>
      <c r="N180" s="4">
        <v>0.13253392639472386</v>
      </c>
      <c r="O180" s="4">
        <v>322.75001027910014</v>
      </c>
      <c r="P180" s="4">
        <v>132.53392639472386</v>
      </c>
    </row>
    <row r="181" spans="1:16" x14ac:dyDescent="0.35">
      <c r="A181" s="33" t="s">
        <v>7</v>
      </c>
      <c r="B181" s="33" t="s">
        <v>29</v>
      </c>
      <c r="C181" s="33">
        <v>15</v>
      </c>
      <c r="D181" s="34">
        <v>62</v>
      </c>
      <c r="E181" s="34">
        <v>156</v>
      </c>
      <c r="F181" s="35" t="s">
        <v>22</v>
      </c>
      <c r="G181" s="35"/>
      <c r="H181" s="35">
        <v>1.1827000000000001</v>
      </c>
      <c r="I181" s="35">
        <v>2.5999999999999999E-3</v>
      </c>
      <c r="J181" s="35">
        <v>0.58861233806896596</v>
      </c>
      <c r="K181" s="35">
        <v>0.17254462275961699</v>
      </c>
      <c r="L181" s="4">
        <v>0.5</v>
      </c>
      <c r="M181" s="4">
        <v>0.25672887320270527</v>
      </c>
      <c r="N181" s="4">
        <v>7.5256979361978907E-2</v>
      </c>
      <c r="O181" s="4">
        <v>256.72887320270524</v>
      </c>
      <c r="P181" s="4">
        <v>75.256979361978907</v>
      </c>
    </row>
    <row r="182" spans="1:16" x14ac:dyDescent="0.35">
      <c r="A182" s="33" t="s">
        <v>7</v>
      </c>
      <c r="B182" s="33" t="s">
        <v>29</v>
      </c>
      <c r="C182" s="33">
        <v>15</v>
      </c>
      <c r="D182" s="34">
        <v>81</v>
      </c>
      <c r="E182" s="34">
        <v>50</v>
      </c>
      <c r="F182" s="35" t="s">
        <v>22</v>
      </c>
      <c r="G182" s="35"/>
      <c r="H182" s="35">
        <v>1.1462000000000001</v>
      </c>
      <c r="I182" s="35">
        <v>-0.26519999999999999</v>
      </c>
      <c r="J182" s="35">
        <v>5.0221593316004496</v>
      </c>
      <c r="K182" s="35">
        <v>39.678563910878601</v>
      </c>
      <c r="L182" s="4">
        <v>0.5</v>
      </c>
      <c r="M182" s="4">
        <v>2.1904625894796781</v>
      </c>
      <c r="N182" s="4">
        <v>17.306183279406305</v>
      </c>
      <c r="O182" s="4">
        <v>2190.4625894796782</v>
      </c>
      <c r="P182" s="4">
        <v>17306.183279406305</v>
      </c>
    </row>
    <row r="183" spans="1:16" x14ac:dyDescent="0.35">
      <c r="A183" s="33" t="s">
        <v>7</v>
      </c>
      <c r="B183" s="33" t="s">
        <v>29</v>
      </c>
      <c r="C183" s="33">
        <v>15</v>
      </c>
      <c r="D183" s="34">
        <v>84</v>
      </c>
      <c r="E183" s="34">
        <v>287</v>
      </c>
      <c r="F183" s="35" t="s">
        <v>22</v>
      </c>
      <c r="G183" s="35"/>
      <c r="H183" s="35">
        <v>0.89490000000000003</v>
      </c>
      <c r="I183" s="35">
        <v>-8.9999999999999998E-4</v>
      </c>
      <c r="J183" s="35">
        <v>1.06651285305091</v>
      </c>
      <c r="K183" s="35">
        <v>0.119038014533821</v>
      </c>
      <c r="L183" s="4">
        <v>0.5</v>
      </c>
      <c r="M183" s="4">
        <v>0.46516973109707677</v>
      </c>
      <c r="N183" s="4">
        <v>5.1919562950062448E-2</v>
      </c>
      <c r="O183" s="4">
        <v>465.16973109707675</v>
      </c>
      <c r="P183" s="4">
        <v>51.919562950062449</v>
      </c>
    </row>
    <row r="184" spans="1:16" x14ac:dyDescent="0.35">
      <c r="A184" s="33" t="s">
        <v>7</v>
      </c>
      <c r="B184" s="33" t="s">
        <v>29</v>
      </c>
      <c r="C184" s="33">
        <v>15</v>
      </c>
      <c r="D184" s="34">
        <v>95</v>
      </c>
      <c r="E184" s="34">
        <v>227</v>
      </c>
      <c r="F184" s="35" t="s">
        <v>22</v>
      </c>
      <c r="G184" s="35"/>
      <c r="H184" s="35">
        <v>0.96140000000000003</v>
      </c>
      <c r="I184" s="35">
        <v>3.8E-3</v>
      </c>
      <c r="J184" s="35">
        <v>0.71793639562231704</v>
      </c>
      <c r="K184" s="35">
        <v>8.7042117822704296E-2</v>
      </c>
      <c r="L184" s="4">
        <v>0.5</v>
      </c>
      <c r="M184" s="4">
        <v>0.31313479171028424</v>
      </c>
      <c r="N184" s="4">
        <v>3.7964248087476796E-2</v>
      </c>
      <c r="O184" s="4">
        <v>313.13479171028422</v>
      </c>
      <c r="P184" s="4">
        <v>37.964248087476797</v>
      </c>
    </row>
    <row r="185" spans="1:16" x14ac:dyDescent="0.35">
      <c r="A185" s="33" t="s">
        <v>7</v>
      </c>
      <c r="B185" s="33" t="s">
        <v>29</v>
      </c>
      <c r="C185" s="33">
        <v>15</v>
      </c>
      <c r="D185" s="34">
        <v>99</v>
      </c>
      <c r="E185" s="34">
        <v>309</v>
      </c>
      <c r="F185" s="35" t="s">
        <v>22</v>
      </c>
      <c r="G185" s="35"/>
      <c r="H185" s="35">
        <v>0.91969999999999996</v>
      </c>
      <c r="I185" s="35">
        <v>-1.35E-2</v>
      </c>
      <c r="J185" s="35">
        <v>1.0997135704765599</v>
      </c>
      <c r="K185" s="35">
        <v>0.11018020505078099</v>
      </c>
      <c r="L185" s="4">
        <v>0.5</v>
      </c>
      <c r="M185" s="4">
        <v>0.4796505399808515</v>
      </c>
      <c r="N185" s="4">
        <v>4.8056145042300803E-2</v>
      </c>
      <c r="O185" s="4">
        <v>479.65053998085148</v>
      </c>
      <c r="P185" s="4">
        <v>48.056145042300805</v>
      </c>
    </row>
    <row r="186" spans="1:16" x14ac:dyDescent="0.35">
      <c r="A186" s="33" t="s">
        <v>7</v>
      </c>
      <c r="B186" s="33" t="s">
        <v>29</v>
      </c>
      <c r="C186" s="33">
        <v>17</v>
      </c>
      <c r="D186" s="34">
        <v>10</v>
      </c>
      <c r="E186" s="34">
        <v>185</v>
      </c>
      <c r="F186" s="35" t="s">
        <v>22</v>
      </c>
      <c r="G186" s="35"/>
      <c r="H186" s="35">
        <v>1.0313000000000001</v>
      </c>
      <c r="I186" s="35">
        <v>6.1000000000000004E-3</v>
      </c>
      <c r="J186" s="35">
        <v>1.27305330965175</v>
      </c>
      <c r="K186" s="35">
        <v>0.19334860929207401</v>
      </c>
      <c r="L186" s="4">
        <v>0.5</v>
      </c>
      <c r="M186" s="4">
        <v>0.55525431693478156</v>
      </c>
      <c r="N186" s="4">
        <v>8.4330836084255359E-2</v>
      </c>
      <c r="O186" s="4">
        <v>555.25431693478151</v>
      </c>
      <c r="P186" s="4">
        <v>84.330836084255353</v>
      </c>
    </row>
    <row r="187" spans="1:16" x14ac:dyDescent="0.35">
      <c r="A187" s="33" t="s">
        <v>7</v>
      </c>
      <c r="B187" s="33" t="s">
        <v>29</v>
      </c>
      <c r="C187" s="33">
        <v>17</v>
      </c>
      <c r="D187" s="34">
        <v>31</v>
      </c>
      <c r="E187" s="34">
        <v>152</v>
      </c>
      <c r="F187" s="35" t="s">
        <v>22</v>
      </c>
      <c r="G187" s="35"/>
      <c r="H187" s="35">
        <v>0.97770000000000001</v>
      </c>
      <c r="I187" s="35">
        <v>5.1000000000000004E-3</v>
      </c>
      <c r="J187" s="35">
        <v>0.27073547025457601</v>
      </c>
      <c r="K187" s="35">
        <v>4.1846715224797E-2</v>
      </c>
      <c r="L187" s="4">
        <v>0.5</v>
      </c>
      <c r="M187" s="4">
        <v>0.11808385200093795</v>
      </c>
      <c r="N187" s="4">
        <v>1.8251843109747846E-2</v>
      </c>
      <c r="O187" s="4">
        <v>118.08385200093795</v>
      </c>
      <c r="P187" s="4">
        <v>18.251843109747846</v>
      </c>
    </row>
    <row r="188" spans="1:16" x14ac:dyDescent="0.35">
      <c r="A188" s="33" t="s">
        <v>7</v>
      </c>
      <c r="B188" s="33" t="s">
        <v>29</v>
      </c>
      <c r="C188" s="33">
        <v>17</v>
      </c>
      <c r="D188" s="34">
        <v>39</v>
      </c>
      <c r="E188" s="34">
        <v>160</v>
      </c>
      <c r="F188" s="35" t="s">
        <v>22</v>
      </c>
      <c r="G188" s="35"/>
      <c r="H188" s="35">
        <v>0.81069999999999998</v>
      </c>
      <c r="I188" s="35">
        <v>2.7000000000000001E-3</v>
      </c>
      <c r="J188" s="35">
        <v>0.87282680691629599</v>
      </c>
      <c r="K188" s="35">
        <v>0.18859283891982001</v>
      </c>
      <c r="L188" s="4">
        <v>0.5</v>
      </c>
      <c r="M188" s="4">
        <v>0.38069171872248642</v>
      </c>
      <c r="N188" s="4">
        <v>8.2256561574677339E-2</v>
      </c>
      <c r="O188" s="4">
        <v>380.69171872248643</v>
      </c>
      <c r="P188" s="4">
        <v>82.256561574677335</v>
      </c>
    </row>
    <row r="189" spans="1:16" x14ac:dyDescent="0.35">
      <c r="A189" s="33" t="s">
        <v>7</v>
      </c>
      <c r="B189" s="33" t="s">
        <v>29</v>
      </c>
      <c r="C189" s="33">
        <v>17</v>
      </c>
      <c r="D189" s="34">
        <v>42</v>
      </c>
      <c r="E189" s="34">
        <v>107</v>
      </c>
      <c r="F189" s="35" t="s">
        <v>22</v>
      </c>
      <c r="G189" s="35"/>
      <c r="H189" s="35">
        <v>1.1265000000000001</v>
      </c>
      <c r="I189" s="35">
        <v>-3.0999999999999999E-3</v>
      </c>
      <c r="J189" s="35">
        <v>0.68380753184292997</v>
      </c>
      <c r="K189" s="35">
        <v>0.19086623929121399</v>
      </c>
      <c r="L189" s="4">
        <v>0.5</v>
      </c>
      <c r="M189" s="4">
        <v>0.29824916296095272</v>
      </c>
      <c r="N189" s="4">
        <v>8.3248126783115439E-2</v>
      </c>
      <c r="O189" s="4">
        <v>298.24916296095273</v>
      </c>
      <c r="P189" s="4">
        <v>83.248126783115438</v>
      </c>
    </row>
    <row r="190" spans="1:16" x14ac:dyDescent="0.35">
      <c r="A190" s="33" t="s">
        <v>7</v>
      </c>
      <c r="B190" s="33" t="s">
        <v>29</v>
      </c>
      <c r="C190" s="33">
        <v>17</v>
      </c>
      <c r="D190" s="34">
        <v>43</v>
      </c>
      <c r="E190" s="34">
        <v>228</v>
      </c>
      <c r="F190" s="35" t="s">
        <v>22</v>
      </c>
      <c r="G190" s="35"/>
      <c r="H190" s="35">
        <v>1.1857</v>
      </c>
      <c r="I190" s="35">
        <v>8.0999999999999996E-3</v>
      </c>
      <c r="J190" s="35">
        <v>1.08613249842283</v>
      </c>
      <c r="K190" s="35">
        <v>0.137535546647575</v>
      </c>
      <c r="L190" s="4">
        <v>0.5</v>
      </c>
      <c r="M190" s="4">
        <v>0.47372702615054796</v>
      </c>
      <c r="N190" s="4">
        <v>5.9987437626584289E-2</v>
      </c>
      <c r="O190" s="4">
        <v>473.72702615054794</v>
      </c>
      <c r="P190" s="4">
        <v>59.987437626584288</v>
      </c>
    </row>
    <row r="191" spans="1:16" x14ac:dyDescent="0.35">
      <c r="A191" s="33" t="s">
        <v>7</v>
      </c>
      <c r="B191" s="33" t="s">
        <v>29</v>
      </c>
      <c r="C191" s="33">
        <v>17</v>
      </c>
      <c r="D191" s="34">
        <v>46</v>
      </c>
      <c r="E191" s="34">
        <v>98</v>
      </c>
      <c r="F191" s="35" t="s">
        <v>22</v>
      </c>
      <c r="G191" s="35"/>
      <c r="H191" s="35">
        <v>0.83189999999999997</v>
      </c>
      <c r="I191" s="35">
        <v>2.3099999999999999E-2</v>
      </c>
      <c r="J191" s="35">
        <v>0.316456537374733</v>
      </c>
      <c r="K191" s="35">
        <v>0.17473685237945699</v>
      </c>
      <c r="L191" s="4">
        <v>0.5</v>
      </c>
      <c r="M191" s="4">
        <v>0.13802553056291172</v>
      </c>
      <c r="N191" s="4">
        <v>7.621314117460673E-2</v>
      </c>
      <c r="O191" s="4">
        <v>138.02553056291171</v>
      </c>
      <c r="P191" s="4">
        <v>76.213141174606733</v>
      </c>
    </row>
    <row r="192" spans="1:16" x14ac:dyDescent="0.35">
      <c r="A192" s="33" t="s">
        <v>7</v>
      </c>
      <c r="B192" s="33" t="s">
        <v>29</v>
      </c>
      <c r="C192" s="33">
        <v>17</v>
      </c>
      <c r="D192" s="34">
        <v>52</v>
      </c>
      <c r="E192" s="34">
        <v>502</v>
      </c>
      <c r="F192" s="35" t="s">
        <v>22</v>
      </c>
      <c r="G192" s="35"/>
      <c r="H192" s="35">
        <v>0.96340000000000003</v>
      </c>
      <c r="I192" s="35">
        <v>2.7000000000000001E-3</v>
      </c>
      <c r="J192" s="35">
        <v>0.82899076402332506</v>
      </c>
      <c r="K192" s="35">
        <v>6.3523326981038006E-2</v>
      </c>
      <c r="L192" s="4">
        <v>0.5</v>
      </c>
      <c r="M192" s="4">
        <v>0.36157221141739271</v>
      </c>
      <c r="N192" s="4">
        <v>2.7706303628345114E-2</v>
      </c>
      <c r="O192" s="4">
        <v>361.57221141739274</v>
      </c>
      <c r="P192" s="4">
        <v>27.706303628345115</v>
      </c>
    </row>
    <row r="193" spans="1:16" x14ac:dyDescent="0.35">
      <c r="A193" s="33" t="s">
        <v>7</v>
      </c>
      <c r="B193" s="33" t="s">
        <v>29</v>
      </c>
      <c r="C193" s="33">
        <v>17</v>
      </c>
      <c r="D193" s="34">
        <v>53</v>
      </c>
      <c r="E193" s="34">
        <v>90</v>
      </c>
      <c r="F193" s="35" t="s">
        <v>22</v>
      </c>
      <c r="G193" s="35"/>
      <c r="H193" s="35">
        <v>1.0676000000000001</v>
      </c>
      <c r="I193" s="35">
        <v>2.4899999999999999E-2</v>
      </c>
      <c r="J193" s="35">
        <v>0.63595640862595804</v>
      </c>
      <c r="K193" s="35">
        <v>0.39901473691667599</v>
      </c>
      <c r="L193" s="4">
        <v>0.5</v>
      </c>
      <c r="M193" s="4">
        <v>0.27737844016013768</v>
      </c>
      <c r="N193" s="4">
        <v>0.17403407501779158</v>
      </c>
      <c r="O193" s="4">
        <v>277.3784401601377</v>
      </c>
      <c r="P193" s="4">
        <v>174.03407501779159</v>
      </c>
    </row>
    <row r="194" spans="1:16" x14ac:dyDescent="0.35">
      <c r="A194" s="33" t="s">
        <v>7</v>
      </c>
      <c r="B194" s="33" t="s">
        <v>29</v>
      </c>
      <c r="C194" s="33">
        <v>17</v>
      </c>
      <c r="D194" s="34">
        <v>55</v>
      </c>
      <c r="E194" s="34">
        <v>180</v>
      </c>
      <c r="F194" s="35" t="s">
        <v>22</v>
      </c>
      <c r="G194" s="35"/>
      <c r="H194" s="35">
        <v>0.93979999999999997</v>
      </c>
      <c r="I194" s="35">
        <v>3.0999999999999999E-3</v>
      </c>
      <c r="J194" s="35">
        <v>0.61438022664841196</v>
      </c>
      <c r="K194" s="35">
        <v>0.12701498745971901</v>
      </c>
      <c r="L194" s="4">
        <v>0.5</v>
      </c>
      <c r="M194" s="4">
        <v>0.26796778304533064</v>
      </c>
      <c r="N194" s="4">
        <v>5.5398795610310109E-2</v>
      </c>
      <c r="O194" s="4">
        <v>267.96778304533063</v>
      </c>
      <c r="P194" s="4">
        <v>55.39879561031011</v>
      </c>
    </row>
    <row r="195" spans="1:16" x14ac:dyDescent="0.35">
      <c r="A195" s="33" t="s">
        <v>7</v>
      </c>
      <c r="B195" s="33" t="s">
        <v>29</v>
      </c>
      <c r="C195" s="33">
        <v>17</v>
      </c>
      <c r="D195" s="34">
        <v>66</v>
      </c>
      <c r="E195" s="34">
        <v>243</v>
      </c>
      <c r="F195" s="35" t="s">
        <v>22</v>
      </c>
      <c r="G195" s="35"/>
      <c r="H195" s="35">
        <v>0.99219999999999997</v>
      </c>
      <c r="I195" s="35">
        <v>7.0000000000000001E-3</v>
      </c>
      <c r="J195" s="35">
        <v>1.1320729819172199</v>
      </c>
      <c r="K195" s="35">
        <v>0.138513976122492</v>
      </c>
      <c r="L195" s="4">
        <v>0.5</v>
      </c>
      <c r="M195" s="4">
        <v>0.49376440525237764</v>
      </c>
      <c r="N195" s="4">
        <v>6.0414188953999248E-2</v>
      </c>
      <c r="O195" s="4">
        <v>493.76440525237763</v>
      </c>
      <c r="P195" s="4">
        <v>60.41418895399925</v>
      </c>
    </row>
    <row r="196" spans="1:16" x14ac:dyDescent="0.35">
      <c r="A196" s="33" t="s">
        <v>7</v>
      </c>
      <c r="B196" s="33" t="s">
        <v>29</v>
      </c>
      <c r="C196" s="33">
        <v>17</v>
      </c>
      <c r="D196" s="34">
        <v>69</v>
      </c>
      <c r="E196" s="34">
        <v>357</v>
      </c>
      <c r="F196" s="35" t="s">
        <v>22</v>
      </c>
      <c r="G196" s="35"/>
      <c r="H196" s="35">
        <v>0.99780000000000002</v>
      </c>
      <c r="I196" s="35">
        <v>1.12E-2</v>
      </c>
      <c r="J196" s="35">
        <v>0.64726148204348</v>
      </c>
      <c r="K196" s="35">
        <v>5.5612398702083898E-2</v>
      </c>
      <c r="L196" s="4">
        <v>0.5</v>
      </c>
      <c r="M196" s="4">
        <v>0.28230925552407626</v>
      </c>
      <c r="N196" s="4">
        <v>2.4255876969423565E-2</v>
      </c>
      <c r="O196" s="4">
        <v>282.30925552407626</v>
      </c>
      <c r="P196" s="4">
        <v>24.255876969423564</v>
      </c>
    </row>
    <row r="197" spans="1:16" x14ac:dyDescent="0.35">
      <c r="A197" s="33" t="s">
        <v>7</v>
      </c>
      <c r="B197" s="33" t="s">
        <v>29</v>
      </c>
      <c r="C197" s="33">
        <v>17</v>
      </c>
      <c r="D197" s="34">
        <v>86</v>
      </c>
      <c r="E197" s="34">
        <v>206</v>
      </c>
      <c r="F197" s="35" t="s">
        <v>22</v>
      </c>
      <c r="G197" s="35"/>
      <c r="H197" s="35">
        <v>0.97430000000000005</v>
      </c>
      <c r="I197" s="35">
        <v>1.37E-2</v>
      </c>
      <c r="J197" s="35">
        <v>0.79166537768385903</v>
      </c>
      <c r="K197" s="35">
        <v>0.154217029341983</v>
      </c>
      <c r="L197" s="4">
        <v>0.5</v>
      </c>
      <c r="M197" s="4">
        <v>0.34529238893146991</v>
      </c>
      <c r="N197" s="4">
        <v>6.7263225065114007E-2</v>
      </c>
      <c r="O197" s="4">
        <v>345.29238893146993</v>
      </c>
      <c r="P197" s="4">
        <v>67.263225065114014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67497-102B-4B0A-A82D-CE62A2677C30}">
  <dimension ref="A1:P33"/>
  <sheetViews>
    <sheetView zoomScale="85" zoomScaleNormal="85" workbookViewId="0">
      <selection activeCell="L1" sqref="L1:M1048576"/>
    </sheetView>
  </sheetViews>
  <sheetFormatPr defaultRowHeight="14.5" x14ac:dyDescent="0.35"/>
  <cols>
    <col min="1" max="1" width="11.54296875" bestFit="1" customWidth="1"/>
  </cols>
  <sheetData>
    <row r="1" spans="1:16" ht="17.5" customHeight="1" x14ac:dyDescent="0.35">
      <c r="A1" t="s">
        <v>46</v>
      </c>
      <c r="B1" s="9" t="s">
        <v>45</v>
      </c>
      <c r="C1" t="s">
        <v>44</v>
      </c>
      <c r="D1" t="s">
        <v>43</v>
      </c>
      <c r="E1" t="s">
        <v>42</v>
      </c>
      <c r="F1" t="s">
        <v>40</v>
      </c>
      <c r="G1" t="s">
        <v>41</v>
      </c>
      <c r="H1" t="s">
        <v>38</v>
      </c>
      <c r="I1" t="s">
        <v>39</v>
      </c>
      <c r="J1" t="s">
        <v>37</v>
      </c>
      <c r="K1" t="s">
        <v>36</v>
      </c>
      <c r="L1" t="s">
        <v>62</v>
      </c>
      <c r="M1" t="s">
        <v>63</v>
      </c>
      <c r="N1" t="s">
        <v>8</v>
      </c>
      <c r="O1" t="s">
        <v>9</v>
      </c>
      <c r="P1" t="s">
        <v>32</v>
      </c>
    </row>
    <row r="2" spans="1:16" x14ac:dyDescent="0.35">
      <c r="A2" t="s">
        <v>0</v>
      </c>
      <c r="B2">
        <v>2.0099999999999998</v>
      </c>
      <c r="C2">
        <v>122333</v>
      </c>
      <c r="D2">
        <v>574048</v>
      </c>
      <c r="E2">
        <v>1.4999999999999999E-2</v>
      </c>
      <c r="F2">
        <v>0.15217861087384324</v>
      </c>
      <c r="G2">
        <v>3.4626763125945072E-2</v>
      </c>
      <c r="H2">
        <v>2.1022048959204525</v>
      </c>
      <c r="I2">
        <v>7.9735946286540765E-2</v>
      </c>
      <c r="J2">
        <v>7.2389999266561353E-2</v>
      </c>
      <c r="K2">
        <v>1.6698921106220371E-2</v>
      </c>
      <c r="L2">
        <f>J2*1000</f>
        <v>72.389999266561347</v>
      </c>
      <c r="M2">
        <f>K2*1000</f>
        <v>16.698921106220372</v>
      </c>
      <c r="N2">
        <v>2.1900125286719E-3</v>
      </c>
      <c r="O2">
        <v>1.6554691517392656E-2</v>
      </c>
      <c r="P2" t="s">
        <v>33</v>
      </c>
    </row>
    <row r="3" spans="1:16" x14ac:dyDescent="0.35">
      <c r="A3" t="s">
        <v>1</v>
      </c>
      <c r="B3">
        <v>2.0299999999999998</v>
      </c>
      <c r="C3">
        <v>122333</v>
      </c>
      <c r="D3">
        <v>574048</v>
      </c>
      <c r="E3">
        <v>0.05</v>
      </c>
      <c r="F3">
        <v>0.23799493748356298</v>
      </c>
      <c r="G3">
        <v>4.5415194908157819E-2</v>
      </c>
      <c r="H3">
        <v>2.1863055074867033</v>
      </c>
      <c r="I3">
        <v>7.7375290759163717E-2</v>
      </c>
      <c r="J3">
        <v>0.10885712754625644</v>
      </c>
      <c r="K3">
        <v>2.1126807890185766E-2</v>
      </c>
      <c r="L3">
        <f t="shared" ref="L3:L33" si="0">J3*1000</f>
        <v>108.85712754625644</v>
      </c>
      <c r="M3">
        <f t="shared" ref="M3:M33" si="1">K3*1000</f>
        <v>21.126807890185766</v>
      </c>
      <c r="N3">
        <v>3.2342266058615673E-3</v>
      </c>
      <c r="O3">
        <v>2.0877782207187442E-2</v>
      </c>
      <c r="P3" t="s">
        <v>33</v>
      </c>
    </row>
    <row r="4" spans="1:16" x14ac:dyDescent="0.35">
      <c r="A4" t="s">
        <v>2</v>
      </c>
      <c r="B4">
        <v>2.0499999999999998</v>
      </c>
      <c r="C4">
        <v>122333</v>
      </c>
      <c r="D4">
        <v>574048</v>
      </c>
      <c r="E4">
        <v>0.1</v>
      </c>
      <c r="F4">
        <v>0.20537725706050375</v>
      </c>
      <c r="G4">
        <v>2.2100069156979246E-2</v>
      </c>
      <c r="H4">
        <v>2.2072945592443523</v>
      </c>
      <c r="I4">
        <v>7.7144722152558187E-2</v>
      </c>
      <c r="J4">
        <v>9.3044789242271692E-2</v>
      </c>
      <c r="K4">
        <v>1.0527146175073641E-2</v>
      </c>
      <c r="L4">
        <f t="shared" si="0"/>
        <v>93.04478924227169</v>
      </c>
      <c r="M4">
        <f t="shared" si="1"/>
        <v>10.527146175073641</v>
      </c>
      <c r="N4">
        <v>2.7502133627139214E-3</v>
      </c>
      <c r="O4">
        <v>1.0161551704878412E-2</v>
      </c>
      <c r="P4" t="s">
        <v>33</v>
      </c>
    </row>
    <row r="5" spans="1:16" x14ac:dyDescent="0.35">
      <c r="A5" t="s">
        <v>3</v>
      </c>
      <c r="B5">
        <v>2.0699999999999998</v>
      </c>
      <c r="C5">
        <v>122333</v>
      </c>
      <c r="D5">
        <v>574048</v>
      </c>
      <c r="E5">
        <v>0.15</v>
      </c>
      <c r="F5">
        <v>9.1139225920168362E-2</v>
      </c>
      <c r="G5">
        <v>1.5732315443764362E-2</v>
      </c>
      <c r="H5">
        <v>2.1584384405701496</v>
      </c>
      <c r="I5">
        <v>7.7121807193683292E-2</v>
      </c>
      <c r="J5">
        <v>4.2224612111751506E-2</v>
      </c>
      <c r="K5">
        <v>7.4432544622162243E-3</v>
      </c>
      <c r="L5">
        <f t="shared" si="0"/>
        <v>42.224612111751505</v>
      </c>
      <c r="M5">
        <f t="shared" si="1"/>
        <v>7.443254462216224</v>
      </c>
      <c r="N5">
        <v>1.256394402263413E-3</v>
      </c>
      <c r="O5">
        <v>7.3364507832645396E-3</v>
      </c>
      <c r="P5" t="s">
        <v>33</v>
      </c>
    </row>
    <row r="6" spans="1:16" x14ac:dyDescent="0.35">
      <c r="A6" t="s">
        <v>4</v>
      </c>
      <c r="B6">
        <v>2.09</v>
      </c>
      <c r="C6">
        <v>122333</v>
      </c>
      <c r="D6">
        <v>574048</v>
      </c>
      <c r="E6">
        <v>0.2</v>
      </c>
      <c r="F6">
        <v>0.17653322962942328</v>
      </c>
      <c r="G6">
        <v>2.5908995341986887E-2</v>
      </c>
      <c r="H6">
        <v>2.2252947608434366</v>
      </c>
      <c r="I6">
        <v>7.7645963983378294E-2</v>
      </c>
      <c r="J6">
        <v>7.9330267942801985E-2</v>
      </c>
      <c r="K6">
        <v>1.196746643938473E-2</v>
      </c>
      <c r="L6">
        <f t="shared" si="0"/>
        <v>79.330267942801981</v>
      </c>
      <c r="M6">
        <f t="shared" si="1"/>
        <v>11.967466439384729</v>
      </c>
      <c r="N6">
        <v>2.335504979560604E-3</v>
      </c>
      <c r="O6">
        <v>1.1737362117113345E-2</v>
      </c>
      <c r="P6" t="s">
        <v>33</v>
      </c>
    </row>
    <row r="7" spans="1:16" x14ac:dyDescent="0.35">
      <c r="A7" t="s">
        <v>5</v>
      </c>
      <c r="B7">
        <v>2.14</v>
      </c>
      <c r="C7">
        <v>122333</v>
      </c>
      <c r="D7">
        <v>574048</v>
      </c>
      <c r="E7">
        <v>0.33</v>
      </c>
      <c r="F7">
        <v>9.2372556193202851E-2</v>
      </c>
      <c r="G7">
        <v>1.0602998747534453E-2</v>
      </c>
      <c r="H7">
        <v>2.1174577972454021</v>
      </c>
      <c r="I7">
        <v>7.4372336256320892E-2</v>
      </c>
      <c r="J7">
        <v>4.3624272612833269E-2</v>
      </c>
      <c r="K7">
        <v>5.2366005331721801E-3</v>
      </c>
      <c r="L7">
        <f t="shared" si="0"/>
        <v>43.624272612833266</v>
      </c>
      <c r="M7">
        <f t="shared" si="1"/>
        <v>5.2366005331721803</v>
      </c>
      <c r="N7">
        <v>1.3064423346489927E-3</v>
      </c>
      <c r="O7">
        <v>5.0710150433868808E-3</v>
      </c>
      <c r="P7" t="s">
        <v>33</v>
      </c>
    </row>
    <row r="8" spans="1:16" x14ac:dyDescent="0.35">
      <c r="A8" t="s">
        <v>6</v>
      </c>
      <c r="B8">
        <v>2.17</v>
      </c>
      <c r="C8">
        <v>122333</v>
      </c>
      <c r="D8">
        <v>574048</v>
      </c>
      <c r="E8">
        <v>0.4</v>
      </c>
      <c r="F8">
        <v>0.24774898921558944</v>
      </c>
      <c r="G8">
        <v>3.5152995834035645E-2</v>
      </c>
      <c r="H8">
        <v>1.9578019708231766</v>
      </c>
      <c r="I8">
        <v>6.8214659462228405E-2</v>
      </c>
      <c r="J8">
        <v>0.12654445797264213</v>
      </c>
      <c r="K8">
        <v>1.848876716676031E-2</v>
      </c>
      <c r="L8">
        <f t="shared" si="0"/>
        <v>126.54445797264214</v>
      </c>
      <c r="M8">
        <f t="shared" si="1"/>
        <v>18.488767166760312</v>
      </c>
      <c r="N8">
        <v>3.9037329163053337E-3</v>
      </c>
      <c r="O8">
        <v>1.807195010685976E-2</v>
      </c>
      <c r="P8" t="s">
        <v>33</v>
      </c>
    </row>
    <row r="9" spans="1:16" x14ac:dyDescent="0.35">
      <c r="A9" t="s">
        <v>7</v>
      </c>
      <c r="B9">
        <v>2.21</v>
      </c>
      <c r="C9">
        <v>122333</v>
      </c>
      <c r="D9">
        <v>574048</v>
      </c>
      <c r="E9">
        <v>0.5</v>
      </c>
      <c r="F9">
        <v>0.66259846570919634</v>
      </c>
      <c r="G9">
        <v>5.124791273466537E-2</v>
      </c>
      <c r="H9">
        <v>2.292739148214995</v>
      </c>
      <c r="I9">
        <v>8.4091517432270349E-2</v>
      </c>
      <c r="J9">
        <v>0.28899862691534722</v>
      </c>
      <c r="K9">
        <v>2.4738174044717148E-2</v>
      </c>
      <c r="L9">
        <f t="shared" si="0"/>
        <v>288.99862691534724</v>
      </c>
      <c r="M9">
        <f t="shared" si="1"/>
        <v>24.738174044717148</v>
      </c>
      <c r="N9">
        <v>8.4162557849595202E-3</v>
      </c>
      <c r="O9">
        <v>2.326249972872332E-2</v>
      </c>
      <c r="P9" t="s">
        <v>33</v>
      </c>
    </row>
    <row r="10" spans="1:16" x14ac:dyDescent="0.35">
      <c r="A10" t="s">
        <v>0</v>
      </c>
      <c r="B10">
        <v>2.0099999999999998</v>
      </c>
      <c r="C10">
        <v>122333</v>
      </c>
      <c r="D10">
        <v>574048</v>
      </c>
      <c r="E10">
        <v>1.4999999999999999E-2</v>
      </c>
      <c r="F10">
        <v>0.26443716335037798</v>
      </c>
      <c r="G10">
        <v>6.6644078801271822E-2</v>
      </c>
      <c r="H10">
        <v>2.1022048959204525</v>
      </c>
      <c r="I10">
        <v>7.9735946286540765E-2</v>
      </c>
      <c r="J10">
        <v>0.12579038506833745</v>
      </c>
      <c r="K10">
        <v>3.2059014552840326E-2</v>
      </c>
      <c r="L10">
        <f t="shared" si="0"/>
        <v>125.79038506833746</v>
      </c>
      <c r="M10">
        <f t="shared" si="1"/>
        <v>32.059014552840324</v>
      </c>
      <c r="N10">
        <v>3.8055328370941647E-3</v>
      </c>
      <c r="O10">
        <v>3.1832347288961053E-2</v>
      </c>
      <c r="P10" t="s">
        <v>34</v>
      </c>
    </row>
    <row r="11" spans="1:16" x14ac:dyDescent="0.35">
      <c r="A11" t="s">
        <v>1</v>
      </c>
      <c r="B11">
        <v>2.0299999999999998</v>
      </c>
      <c r="C11">
        <v>122333</v>
      </c>
      <c r="D11">
        <v>574048</v>
      </c>
      <c r="E11">
        <v>0.05</v>
      </c>
      <c r="F11">
        <v>0.33353541224723898</v>
      </c>
      <c r="G11">
        <v>6.7298401160665947E-2</v>
      </c>
      <c r="H11">
        <v>2.1863055074867033</v>
      </c>
      <c r="I11">
        <v>7.7375290759163717E-2</v>
      </c>
      <c r="J11">
        <v>0.15255663543136708</v>
      </c>
      <c r="K11">
        <v>3.1251706372777133E-2</v>
      </c>
      <c r="L11">
        <f t="shared" si="0"/>
        <v>152.55663543136708</v>
      </c>
      <c r="M11">
        <f t="shared" si="1"/>
        <v>31.251706372777132</v>
      </c>
      <c r="N11">
        <v>4.5325716407792422E-3</v>
      </c>
      <c r="O11">
        <v>3.0921270115108191E-2</v>
      </c>
      <c r="P11" t="s">
        <v>34</v>
      </c>
    </row>
    <row r="12" spans="1:16" x14ac:dyDescent="0.35">
      <c r="A12" t="s">
        <v>2</v>
      </c>
      <c r="B12">
        <v>2.0499999999999998</v>
      </c>
      <c r="C12">
        <v>122333</v>
      </c>
      <c r="D12">
        <v>574048</v>
      </c>
      <c r="E12">
        <v>0.1</v>
      </c>
      <c r="F12">
        <v>0.218922894336469</v>
      </c>
      <c r="G12">
        <v>1.9464112032188771E-2</v>
      </c>
      <c r="H12">
        <v>2.2072945592443523</v>
      </c>
      <c r="I12">
        <v>7.7144722152558187E-2</v>
      </c>
      <c r="J12">
        <v>9.9181549385694734E-2</v>
      </c>
      <c r="K12">
        <v>9.4749383606531502E-3</v>
      </c>
      <c r="L12">
        <f t="shared" si="0"/>
        <v>99.181549385694737</v>
      </c>
      <c r="M12">
        <f t="shared" si="1"/>
        <v>9.4749383606531499</v>
      </c>
      <c r="N12">
        <v>2.9316034210681466E-3</v>
      </c>
      <c r="O12">
        <v>9.0100032363899935E-3</v>
      </c>
      <c r="P12" t="s">
        <v>34</v>
      </c>
    </row>
    <row r="13" spans="1:16" x14ac:dyDescent="0.35">
      <c r="A13" t="s">
        <v>3</v>
      </c>
      <c r="B13">
        <v>2.0699999999999998</v>
      </c>
      <c r="C13">
        <v>122333</v>
      </c>
      <c r="D13">
        <v>574048</v>
      </c>
      <c r="E13">
        <v>0.15</v>
      </c>
      <c r="F13">
        <v>0.152000429910885</v>
      </c>
      <c r="G13">
        <v>4.385463416842908E-2</v>
      </c>
      <c r="H13">
        <v>2.1584384405701496</v>
      </c>
      <c r="I13">
        <v>7.7121807193683292E-2</v>
      </c>
      <c r="J13">
        <v>7.042148020248111E-2</v>
      </c>
      <c r="K13">
        <v>2.0472971470374749E-2</v>
      </c>
      <c r="L13">
        <f t="shared" si="0"/>
        <v>70.421480202481106</v>
      </c>
      <c r="M13">
        <f t="shared" si="1"/>
        <v>20.472971470374748</v>
      </c>
      <c r="N13">
        <v>2.0953929260815398E-3</v>
      </c>
      <c r="O13">
        <v>2.0365458239678915E-2</v>
      </c>
      <c r="P13" t="s">
        <v>34</v>
      </c>
    </row>
    <row r="14" spans="1:16" x14ac:dyDescent="0.35">
      <c r="A14" t="s">
        <v>4</v>
      </c>
      <c r="B14">
        <v>2.09</v>
      </c>
      <c r="C14">
        <v>122333</v>
      </c>
      <c r="D14">
        <v>574048</v>
      </c>
      <c r="E14">
        <v>0.2</v>
      </c>
      <c r="F14">
        <v>0.25174252289559701</v>
      </c>
      <c r="G14">
        <v>4.9368709092543601E-2</v>
      </c>
      <c r="H14">
        <v>2.2252947608434366</v>
      </c>
      <c r="I14">
        <v>7.7645963983378294E-2</v>
      </c>
      <c r="J14">
        <v>0.11312772012287529</v>
      </c>
      <c r="K14">
        <v>2.2533669981381687E-2</v>
      </c>
      <c r="L14">
        <f t="shared" si="0"/>
        <v>113.12772012287529</v>
      </c>
      <c r="M14">
        <f t="shared" si="1"/>
        <v>22.533669981381689</v>
      </c>
      <c r="N14">
        <v>3.33051129820729E-3</v>
      </c>
      <c r="O14">
        <v>2.2286183552199683E-2</v>
      </c>
      <c r="P14" t="s">
        <v>34</v>
      </c>
    </row>
    <row r="15" spans="1:16" x14ac:dyDescent="0.35">
      <c r="A15" t="s">
        <v>5</v>
      </c>
      <c r="B15">
        <v>2.14</v>
      </c>
      <c r="C15">
        <v>122333</v>
      </c>
      <c r="D15">
        <v>574048</v>
      </c>
      <c r="E15">
        <v>0.33</v>
      </c>
      <c r="F15">
        <v>0.140350515948056</v>
      </c>
      <c r="G15">
        <v>1.8772076391753805E-2</v>
      </c>
      <c r="H15">
        <v>2.1174577972454021</v>
      </c>
      <c r="I15">
        <v>7.4372336256320892E-2</v>
      </c>
      <c r="J15">
        <v>6.6282556436608936E-2</v>
      </c>
      <c r="K15">
        <v>9.1659663761062271E-3</v>
      </c>
      <c r="L15">
        <f t="shared" si="0"/>
        <v>66.282556436608942</v>
      </c>
      <c r="M15">
        <f t="shared" si="1"/>
        <v>9.1659663761062262</v>
      </c>
      <c r="N15">
        <v>1.9850035906861839E-3</v>
      </c>
      <c r="O15">
        <v>8.9484468123173684E-3</v>
      </c>
      <c r="P15" t="s">
        <v>34</v>
      </c>
    </row>
    <row r="16" spans="1:16" x14ac:dyDescent="0.35">
      <c r="A16" t="s">
        <v>6</v>
      </c>
      <c r="B16">
        <v>2.17</v>
      </c>
      <c r="C16">
        <v>122333</v>
      </c>
      <c r="D16">
        <v>574048</v>
      </c>
      <c r="E16">
        <v>0.4</v>
      </c>
      <c r="F16">
        <v>0.26817091724589698</v>
      </c>
      <c r="G16">
        <v>2.8209105127657459E-2</v>
      </c>
      <c r="H16">
        <v>1.9578019708231766</v>
      </c>
      <c r="I16">
        <v>6.8214659462228405E-2</v>
      </c>
      <c r="J16">
        <v>0.13697550684002119</v>
      </c>
      <c r="K16">
        <v>1.5178404062176408E-2</v>
      </c>
      <c r="L16">
        <f t="shared" si="0"/>
        <v>136.97550684002118</v>
      </c>
      <c r="M16">
        <f t="shared" si="1"/>
        <v>15.178404062176408</v>
      </c>
      <c r="N16">
        <v>4.2255172873283649E-3</v>
      </c>
      <c r="O16">
        <v>1.4578372801145619E-2</v>
      </c>
      <c r="P16" t="s">
        <v>34</v>
      </c>
    </row>
    <row r="17" spans="1:16" x14ac:dyDescent="0.35">
      <c r="A17" t="s">
        <v>7</v>
      </c>
      <c r="B17">
        <v>2.21</v>
      </c>
      <c r="C17">
        <v>122333</v>
      </c>
      <c r="D17">
        <v>574048</v>
      </c>
      <c r="E17">
        <v>0.5</v>
      </c>
      <c r="F17">
        <v>0.71215760997514699</v>
      </c>
      <c r="G17">
        <v>5.4096991129187762E-2</v>
      </c>
      <c r="H17">
        <v>2.292739148214995</v>
      </c>
      <c r="I17">
        <v>8.4091517432270349E-2</v>
      </c>
      <c r="J17">
        <v>0.31061431935228878</v>
      </c>
      <c r="K17">
        <v>2.6201320134933325E-2</v>
      </c>
      <c r="L17">
        <f t="shared" si="0"/>
        <v>310.61431935228876</v>
      </c>
      <c r="M17">
        <f t="shared" si="1"/>
        <v>26.201320134933326</v>
      </c>
      <c r="N17">
        <v>9.0457508052649398E-3</v>
      </c>
      <c r="O17">
        <v>2.4590314540125575E-2</v>
      </c>
      <c r="P17" t="s">
        <v>34</v>
      </c>
    </row>
    <row r="18" spans="1:16" x14ac:dyDescent="0.35">
      <c r="A18" t="s">
        <v>0</v>
      </c>
      <c r="B18">
        <v>2.0099999999999998</v>
      </c>
      <c r="C18">
        <v>122333</v>
      </c>
      <c r="D18">
        <v>574048</v>
      </c>
      <c r="E18">
        <v>1.4999999999999999E-2</v>
      </c>
      <c r="F18">
        <v>0.126575405529021</v>
      </c>
      <c r="G18">
        <v>2.5315081105804198E-3</v>
      </c>
      <c r="H18">
        <v>2.1022048959204525</v>
      </c>
      <c r="I18">
        <v>7.9735946286540765E-2</v>
      </c>
      <c r="J18">
        <v>6.0210784293507146E-2</v>
      </c>
      <c r="K18">
        <v>2.5818143954004927E-3</v>
      </c>
      <c r="L18">
        <f t="shared" si="0"/>
        <v>60.210784293507146</v>
      </c>
      <c r="M18">
        <f t="shared" si="1"/>
        <v>2.5818143954004928</v>
      </c>
      <c r="N18">
        <v>1.8215550946255122E-3</v>
      </c>
      <c r="O18">
        <v>1.8296728148882399E-3</v>
      </c>
      <c r="P18" t="s">
        <v>35</v>
      </c>
    </row>
    <row r="19" spans="1:16" x14ac:dyDescent="0.35">
      <c r="A19" t="s">
        <v>1</v>
      </c>
      <c r="B19">
        <v>2.0299999999999998</v>
      </c>
      <c r="C19">
        <v>122333</v>
      </c>
      <c r="D19">
        <v>574048</v>
      </c>
      <c r="E19">
        <v>0.05</v>
      </c>
      <c r="F19">
        <v>9.8781872423400197E-3</v>
      </c>
      <c r="G19">
        <v>4.7400376435740993E-3</v>
      </c>
      <c r="H19">
        <v>2.1863055074867033</v>
      </c>
      <c r="I19">
        <v>7.7375290759163717E-2</v>
      </c>
      <c r="J19">
        <v>4.5182099246942036E-3</v>
      </c>
      <c r="K19">
        <v>2.1739470079930713E-3</v>
      </c>
      <c r="L19">
        <f t="shared" si="0"/>
        <v>4.5182099246942036</v>
      </c>
      <c r="M19">
        <f t="shared" si="1"/>
        <v>2.1739470079930712</v>
      </c>
      <c r="N19">
        <v>1.3423939321845826E-4</v>
      </c>
      <c r="O19">
        <v>2.1697984650354894E-3</v>
      </c>
      <c r="P19" t="s">
        <v>35</v>
      </c>
    </row>
    <row r="20" spans="1:16" x14ac:dyDescent="0.35">
      <c r="A20" t="s">
        <v>2</v>
      </c>
      <c r="B20">
        <v>2.0499999999999998</v>
      </c>
      <c r="C20">
        <v>122333</v>
      </c>
      <c r="D20">
        <v>574048</v>
      </c>
      <c r="E20">
        <v>0.1</v>
      </c>
      <c r="F20">
        <v>0.210448658136759</v>
      </c>
      <c r="G20">
        <v>0.1111140635649297</v>
      </c>
      <c r="H20">
        <v>2.2072945592443523</v>
      </c>
      <c r="I20">
        <v>7.7144722152558187E-2</v>
      </c>
      <c r="J20">
        <v>9.5342353495767349E-2</v>
      </c>
      <c r="K20">
        <v>5.0449648057374528E-2</v>
      </c>
      <c r="L20">
        <f t="shared" si="0"/>
        <v>95.342353495767355</v>
      </c>
      <c r="M20">
        <f t="shared" si="1"/>
        <v>50.449648057374532</v>
      </c>
      <c r="N20">
        <v>2.8181246553625038E-3</v>
      </c>
      <c r="O20">
        <v>5.037087613432778E-2</v>
      </c>
      <c r="P20" t="s">
        <v>35</v>
      </c>
    </row>
    <row r="21" spans="1:16" x14ac:dyDescent="0.35">
      <c r="A21" t="s">
        <v>3</v>
      </c>
      <c r="B21">
        <v>2.0699999999999998</v>
      </c>
      <c r="C21">
        <v>122333</v>
      </c>
      <c r="D21">
        <v>574048</v>
      </c>
      <c r="E21">
        <v>0.15</v>
      </c>
      <c r="F21">
        <v>0.137730220705161</v>
      </c>
      <c r="G21">
        <v>2.7546044141032199E-3</v>
      </c>
      <c r="H21">
        <v>2.1584384405701496</v>
      </c>
      <c r="I21">
        <v>7.7121807193683292E-2</v>
      </c>
      <c r="J21">
        <v>6.3810122223721927E-2</v>
      </c>
      <c r="K21">
        <v>2.6128351267687942E-3</v>
      </c>
      <c r="L21">
        <f t="shared" si="0"/>
        <v>63.810122223721926</v>
      </c>
      <c r="M21">
        <f t="shared" si="1"/>
        <v>2.6128351267687941</v>
      </c>
      <c r="N21">
        <v>1.8986718020629532E-3</v>
      </c>
      <c r="O21">
        <v>1.7949798850482746E-3</v>
      </c>
      <c r="P21" t="s">
        <v>35</v>
      </c>
    </row>
    <row r="22" spans="1:16" x14ac:dyDescent="0.35">
      <c r="A22" t="s">
        <v>4</v>
      </c>
      <c r="B22">
        <v>2.09</v>
      </c>
      <c r="C22">
        <v>122333</v>
      </c>
      <c r="D22">
        <v>574048</v>
      </c>
      <c r="E22">
        <v>0.2</v>
      </c>
      <c r="F22">
        <v>2.4421187203176001E-2</v>
      </c>
      <c r="G22">
        <v>8.6049247533608753E-3</v>
      </c>
      <c r="H22">
        <v>2.2252947608434366</v>
      </c>
      <c r="I22">
        <v>7.7645963983378294E-2</v>
      </c>
      <c r="J22">
        <v>1.097436062534018E-2</v>
      </c>
      <c r="K22">
        <v>3.8857830933201774E-3</v>
      </c>
      <c r="L22">
        <f t="shared" si="0"/>
        <v>10.97436062534018</v>
      </c>
      <c r="M22">
        <f t="shared" si="1"/>
        <v>3.8857830933201774</v>
      </c>
      <c r="N22">
        <v>3.2308820520379202E-4</v>
      </c>
      <c r="O22">
        <v>3.8723280155471222E-3</v>
      </c>
      <c r="P22" t="s">
        <v>35</v>
      </c>
    </row>
    <row r="23" spans="1:16" x14ac:dyDescent="0.35">
      <c r="A23" t="s">
        <v>5</v>
      </c>
      <c r="B23">
        <v>2.14</v>
      </c>
      <c r="C23">
        <v>122333</v>
      </c>
      <c r="D23">
        <v>574048</v>
      </c>
      <c r="E23">
        <v>0.33</v>
      </c>
      <c r="F23">
        <v>2.8730399716151499E-2</v>
      </c>
      <c r="G23">
        <v>1.1394474285167397E-2</v>
      </c>
      <c r="H23">
        <v>2.1174577972454021</v>
      </c>
      <c r="I23">
        <v>7.4372336256320892E-2</v>
      </c>
      <c r="J23">
        <v>1.3568345850163737E-2</v>
      </c>
      <c r="K23">
        <v>5.4022663687550597E-3</v>
      </c>
      <c r="L23">
        <f t="shared" si="0"/>
        <v>13.568345850163738</v>
      </c>
      <c r="M23">
        <f t="shared" si="1"/>
        <v>5.4022663687550594</v>
      </c>
      <c r="N23">
        <v>4.0633941537854365E-4</v>
      </c>
      <c r="O23">
        <v>5.3869629846966466E-3</v>
      </c>
      <c r="P23" t="s">
        <v>35</v>
      </c>
    </row>
    <row r="24" spans="1:16" x14ac:dyDescent="0.35">
      <c r="A24" t="s">
        <v>6</v>
      </c>
      <c r="B24">
        <v>2.17</v>
      </c>
      <c r="C24">
        <v>122333</v>
      </c>
      <c r="D24">
        <v>574048</v>
      </c>
      <c r="E24">
        <v>0.4</v>
      </c>
      <c r="F24">
        <v>0.10057935341068</v>
      </c>
      <c r="G24">
        <v>3.9641211134517206E-2</v>
      </c>
      <c r="H24">
        <v>1.9578019708231766</v>
      </c>
      <c r="I24">
        <v>6.8214659462228405E-2</v>
      </c>
      <c r="J24">
        <v>5.1373609236071226E-2</v>
      </c>
      <c r="K24">
        <v>2.0326781177881462E-2</v>
      </c>
      <c r="L24">
        <f t="shared" si="0"/>
        <v>51.373609236071225</v>
      </c>
      <c r="M24">
        <f t="shared" si="1"/>
        <v>20.326781177881461</v>
      </c>
      <c r="N24">
        <v>1.5848094228481816E-3</v>
      </c>
      <c r="O24">
        <v>2.0264905924941467E-2</v>
      </c>
      <c r="P24" t="s">
        <v>35</v>
      </c>
    </row>
    <row r="25" spans="1:16" x14ac:dyDescent="0.35">
      <c r="A25" t="s">
        <v>7</v>
      </c>
      <c r="B25">
        <v>2.21</v>
      </c>
      <c r="C25">
        <v>122333</v>
      </c>
      <c r="D25">
        <v>574048</v>
      </c>
      <c r="E25">
        <v>0.5</v>
      </c>
      <c r="F25">
        <v>0.26124974190666</v>
      </c>
      <c r="G25">
        <v>3.4988663029551226E-2</v>
      </c>
      <c r="H25">
        <v>2.292739148214995</v>
      </c>
      <c r="I25">
        <v>8.4091517432270349E-2</v>
      </c>
      <c r="J25">
        <v>0.11394656130421779</v>
      </c>
      <c r="K25">
        <v>1.5822555026886689E-2</v>
      </c>
      <c r="L25">
        <f t="shared" si="0"/>
        <v>113.94656130421779</v>
      </c>
      <c r="M25">
        <f t="shared" si="1"/>
        <v>15.82255502688669</v>
      </c>
      <c r="N25">
        <v>3.3183666510421743E-3</v>
      </c>
      <c r="O25">
        <v>1.5470671942359465E-2</v>
      </c>
      <c r="P25" t="s">
        <v>35</v>
      </c>
    </row>
    <row r="26" spans="1:16" x14ac:dyDescent="0.35">
      <c r="A26" t="s">
        <v>0</v>
      </c>
      <c r="B26">
        <v>2.0099999999999998</v>
      </c>
      <c r="C26">
        <v>122333</v>
      </c>
      <c r="D26">
        <v>574048</v>
      </c>
      <c r="E26">
        <v>1.4999999999999999E-2</v>
      </c>
      <c r="F26">
        <v>0.15957122337211471</v>
      </c>
      <c r="G26">
        <v>3.1914244674422945E-3</v>
      </c>
      <c r="H26">
        <v>2.1022048959204525</v>
      </c>
      <c r="I26">
        <v>7.9735946286540765E-2</v>
      </c>
      <c r="J26">
        <v>7.5906598677312226E-2</v>
      </c>
      <c r="K26">
        <v>3.25484465068006E-3</v>
      </c>
      <c r="L26">
        <f t="shared" si="0"/>
        <v>75.906598677312232</v>
      </c>
      <c r="M26">
        <f t="shared" si="1"/>
        <v>3.2548446506800599</v>
      </c>
      <c r="N26">
        <v>2.2964001077006805E-3</v>
      </c>
      <c r="O26">
        <v>2.3066339643326396E-3</v>
      </c>
      <c r="P26" t="s">
        <v>61</v>
      </c>
    </row>
    <row r="27" spans="1:16" x14ac:dyDescent="0.35">
      <c r="A27" t="s">
        <v>1</v>
      </c>
      <c r="B27">
        <v>2.0299999999999998</v>
      </c>
      <c r="C27">
        <v>122333</v>
      </c>
      <c r="D27">
        <v>574048</v>
      </c>
      <c r="E27">
        <v>0.05</v>
      </c>
      <c r="F27">
        <v>0.116540552231631</v>
      </c>
      <c r="G27">
        <v>3.3741496710206598E-2</v>
      </c>
      <c r="H27">
        <v>2.1863055074867033</v>
      </c>
      <c r="I27">
        <v>7.7375290759163717E-2</v>
      </c>
      <c r="J27">
        <v>5.3304788298137597E-2</v>
      </c>
      <c r="K27">
        <v>1.5547984675143837E-2</v>
      </c>
      <c r="L27">
        <f t="shared" si="0"/>
        <v>53.304788298137595</v>
      </c>
      <c r="M27">
        <f t="shared" si="1"/>
        <v>15.547984675143837</v>
      </c>
      <c r="N27">
        <v>1.5837250937968893E-3</v>
      </c>
      <c r="O27">
        <v>1.5467114866250449E-2</v>
      </c>
      <c r="P27" t="s">
        <v>61</v>
      </c>
    </row>
    <row r="28" spans="1:16" x14ac:dyDescent="0.35">
      <c r="A28" t="s">
        <v>2</v>
      </c>
      <c r="B28">
        <v>2.0499999999999998</v>
      </c>
      <c r="C28">
        <v>122333</v>
      </c>
      <c r="D28">
        <v>574048</v>
      </c>
      <c r="E28">
        <v>0.1</v>
      </c>
      <c r="F28">
        <v>0.22399644868311541</v>
      </c>
      <c r="G28">
        <v>4.1387163156347731E-2</v>
      </c>
      <c r="H28">
        <v>2.2072945592443523</v>
      </c>
      <c r="I28">
        <v>7.7144722152558187E-2</v>
      </c>
      <c r="J28">
        <v>0.10148008916390326</v>
      </c>
      <c r="K28">
        <v>1.90826712880004E-2</v>
      </c>
      <c r="L28">
        <f t="shared" si="0"/>
        <v>101.48008916390326</v>
      </c>
      <c r="M28">
        <f t="shared" si="1"/>
        <v>19.082671288000402</v>
      </c>
      <c r="N28">
        <v>2.9995435482288264E-3</v>
      </c>
      <c r="O28">
        <v>1.884545255461258E-2</v>
      </c>
      <c r="P28" t="s">
        <v>61</v>
      </c>
    </row>
    <row r="29" spans="1:16" x14ac:dyDescent="0.35">
      <c r="A29" t="s">
        <v>3</v>
      </c>
      <c r="B29">
        <v>2.0699999999999998</v>
      </c>
      <c r="C29">
        <v>122333</v>
      </c>
      <c r="D29">
        <v>574048</v>
      </c>
      <c r="E29">
        <v>0.15</v>
      </c>
      <c r="F29">
        <v>0.14939416367036601</v>
      </c>
      <c r="G29">
        <v>6.0392415965720127E-2</v>
      </c>
      <c r="H29">
        <v>2.1584384405701496</v>
      </c>
      <c r="I29">
        <v>7.7121807193683292E-2</v>
      </c>
      <c r="J29">
        <v>6.9214002522538315E-2</v>
      </c>
      <c r="K29">
        <v>2.8088759430856553E-2</v>
      </c>
      <c r="L29">
        <f t="shared" si="0"/>
        <v>69.214002522538308</v>
      </c>
      <c r="M29">
        <f t="shared" si="1"/>
        <v>28.088759430856552</v>
      </c>
      <c r="N29">
        <v>2.0594643971486256E-3</v>
      </c>
      <c r="O29">
        <v>2.8013157850578185E-2</v>
      </c>
      <c r="P29" t="s">
        <v>61</v>
      </c>
    </row>
    <row r="30" spans="1:16" x14ac:dyDescent="0.35">
      <c r="A30" t="s">
        <v>4</v>
      </c>
      <c r="B30">
        <v>2.09</v>
      </c>
      <c r="C30">
        <v>122333</v>
      </c>
      <c r="D30">
        <v>574048</v>
      </c>
      <c r="E30">
        <v>0.2</v>
      </c>
      <c r="F30">
        <v>7.5298770774388096E-2</v>
      </c>
      <c r="G30">
        <v>2.4431933281829587E-2</v>
      </c>
      <c r="H30">
        <v>2.2252947608434366</v>
      </c>
      <c r="I30">
        <v>7.7645963983378294E-2</v>
      </c>
      <c r="J30">
        <v>3.3837661463710172E-2</v>
      </c>
      <c r="K30">
        <v>1.1042491023668593E-2</v>
      </c>
      <c r="L30">
        <f t="shared" si="0"/>
        <v>33.83766146371017</v>
      </c>
      <c r="M30">
        <f t="shared" si="1"/>
        <v>11.042491023668592</v>
      </c>
      <c r="N30">
        <v>9.9619009105277653E-4</v>
      </c>
      <c r="O30">
        <v>1.0997463949033419E-2</v>
      </c>
      <c r="P30" t="s">
        <v>61</v>
      </c>
    </row>
    <row r="31" spans="1:16" x14ac:dyDescent="0.35">
      <c r="A31" t="s">
        <v>5</v>
      </c>
      <c r="B31">
        <v>2.14</v>
      </c>
      <c r="C31">
        <v>122333</v>
      </c>
      <c r="D31">
        <v>574048</v>
      </c>
      <c r="E31">
        <v>0.33</v>
      </c>
      <c r="F31">
        <v>8.5841847101653809E-2</v>
      </c>
      <c r="G31">
        <v>1.7168369420330761E-3</v>
      </c>
      <c r="H31">
        <v>2.1174577972454021</v>
      </c>
      <c r="I31">
        <v>7.4372336256320892E-2</v>
      </c>
      <c r="J31">
        <v>4.0540051005184305E-2</v>
      </c>
      <c r="K31">
        <v>1.6385674084472574E-3</v>
      </c>
      <c r="L31">
        <f t="shared" si="0"/>
        <v>40.540051005184303</v>
      </c>
      <c r="M31">
        <f t="shared" si="1"/>
        <v>1.6385674084472575</v>
      </c>
      <c r="N31">
        <v>1.2140772948136594E-3</v>
      </c>
      <c r="O31">
        <v>1.1004178634698308E-3</v>
      </c>
      <c r="P31" t="s">
        <v>61</v>
      </c>
    </row>
    <row r="32" spans="1:16" x14ac:dyDescent="0.35">
      <c r="A32" t="s">
        <v>6</v>
      </c>
      <c r="B32">
        <v>2.17</v>
      </c>
      <c r="C32">
        <v>122333</v>
      </c>
      <c r="D32">
        <v>574048</v>
      </c>
      <c r="E32">
        <v>0.4</v>
      </c>
      <c r="F32">
        <v>0.26637045487757283</v>
      </c>
      <c r="G32">
        <v>5.1546670504882139E-2</v>
      </c>
      <c r="H32">
        <v>1.9578019708231766</v>
      </c>
      <c r="I32">
        <v>6.8214659462228405E-2</v>
      </c>
      <c r="J32">
        <v>0.13605587227270735</v>
      </c>
      <c r="K32">
        <v>2.6752211011512379E-2</v>
      </c>
      <c r="L32">
        <f t="shared" si="0"/>
        <v>136.05587227270735</v>
      </c>
      <c r="M32">
        <f t="shared" si="1"/>
        <v>26.752211011512379</v>
      </c>
      <c r="N32">
        <v>4.1971477499427659E-3</v>
      </c>
      <c r="O32">
        <v>2.6420914911668644E-2</v>
      </c>
      <c r="P32" t="s">
        <v>61</v>
      </c>
    </row>
    <row r="33" spans="1:16" x14ac:dyDescent="0.35">
      <c r="A33" t="s">
        <v>7</v>
      </c>
      <c r="B33">
        <v>2.21</v>
      </c>
      <c r="C33">
        <v>122333</v>
      </c>
      <c r="D33">
        <v>574048</v>
      </c>
      <c r="E33">
        <v>0.5</v>
      </c>
      <c r="F33">
        <v>0.58205986418568112</v>
      </c>
      <c r="G33">
        <v>9.6786043830270424E-2</v>
      </c>
      <c r="H33">
        <v>2.292739148214995</v>
      </c>
      <c r="I33">
        <v>8.4091517432270349E-2</v>
      </c>
      <c r="J33">
        <v>0.25387094935716609</v>
      </c>
      <c r="K33">
        <v>4.3228870103255747E-2</v>
      </c>
      <c r="L33">
        <f t="shared" si="0"/>
        <v>253.8709493571661</v>
      </c>
      <c r="M33">
        <f t="shared" si="1"/>
        <v>43.228870103255744</v>
      </c>
      <c r="N33">
        <v>7.3932629679457768E-3</v>
      </c>
      <c r="O33">
        <v>4.2591957845243035E-2</v>
      </c>
      <c r="P33" t="s">
        <v>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1D645-70FE-4B75-9BD8-345F28D9CDA0}">
  <dimension ref="A1:P35"/>
  <sheetViews>
    <sheetView zoomScale="85" zoomScaleNormal="85" workbookViewId="0">
      <selection activeCell="N35" sqref="B21:N35"/>
    </sheetView>
  </sheetViews>
  <sheetFormatPr defaultRowHeight="14.5" x14ac:dyDescent="0.35"/>
  <cols>
    <col min="1" max="1" width="11.54296875" bestFit="1" customWidth="1"/>
  </cols>
  <sheetData>
    <row r="1" spans="1:16" ht="17.5" customHeight="1" x14ac:dyDescent="0.35">
      <c r="A1" t="s">
        <v>46</v>
      </c>
      <c r="B1" s="9" t="s">
        <v>45</v>
      </c>
      <c r="C1" t="s">
        <v>44</v>
      </c>
      <c r="D1" t="s">
        <v>43</v>
      </c>
      <c r="E1" t="s">
        <v>42</v>
      </c>
      <c r="F1" t="s">
        <v>40</v>
      </c>
      <c r="G1" t="s">
        <v>41</v>
      </c>
      <c r="H1" t="s">
        <v>38</v>
      </c>
      <c r="I1" t="s">
        <v>39</v>
      </c>
      <c r="J1" t="s">
        <v>37</v>
      </c>
      <c r="K1" t="s">
        <v>36</v>
      </c>
      <c r="L1" t="s">
        <v>62</v>
      </c>
      <c r="M1" t="s">
        <v>63</v>
      </c>
      <c r="N1" t="s">
        <v>8</v>
      </c>
      <c r="O1" t="s">
        <v>9</v>
      </c>
      <c r="P1" t="s">
        <v>32</v>
      </c>
    </row>
    <row r="2" spans="1:16" x14ac:dyDescent="0.35">
      <c r="A2" t="s">
        <v>0</v>
      </c>
      <c r="B2">
        <v>2.0099999999999998</v>
      </c>
      <c r="C2">
        <v>122333</v>
      </c>
      <c r="D2">
        <v>574048</v>
      </c>
      <c r="E2">
        <v>1.4999999999999999E-2</v>
      </c>
      <c r="F2" s="43">
        <v>0.15217861087384324</v>
      </c>
      <c r="G2" s="43">
        <v>3.4626763125945072E-2</v>
      </c>
      <c r="H2" s="43">
        <v>2.1022048959204525</v>
      </c>
      <c r="I2" s="43">
        <v>7.9735946286540765E-2</v>
      </c>
      <c r="J2" s="43">
        <v>7.2389999266561353E-2</v>
      </c>
      <c r="K2" s="43">
        <v>1.6698921106220371E-2</v>
      </c>
      <c r="L2" s="44">
        <f>J2*1000</f>
        <v>72.389999266561347</v>
      </c>
      <c r="M2" s="44">
        <f>K2*1000</f>
        <v>16.698921106220372</v>
      </c>
      <c r="N2" s="43">
        <v>2.1900125286719E-3</v>
      </c>
      <c r="O2" s="43">
        <v>1.6554691517392656E-2</v>
      </c>
      <c r="P2" t="s">
        <v>33</v>
      </c>
    </row>
    <row r="3" spans="1:16" x14ac:dyDescent="0.35">
      <c r="A3" t="s">
        <v>1</v>
      </c>
      <c r="B3">
        <v>2.0299999999999998</v>
      </c>
      <c r="C3">
        <v>122333</v>
      </c>
      <c r="D3">
        <v>574048</v>
      </c>
      <c r="E3">
        <v>0.05</v>
      </c>
      <c r="F3" s="43">
        <v>0.23799493748356298</v>
      </c>
      <c r="G3" s="43">
        <v>4.5415194908157819E-2</v>
      </c>
      <c r="H3" s="43">
        <v>2.1863055074867033</v>
      </c>
      <c r="I3" s="43">
        <v>7.7375290759163717E-2</v>
      </c>
      <c r="J3" s="43">
        <v>0.10885712754625644</v>
      </c>
      <c r="K3" s="43">
        <v>2.1126807890185766E-2</v>
      </c>
      <c r="L3" s="44">
        <f t="shared" ref="L3:M33" si="0">J3*1000</f>
        <v>108.85712754625644</v>
      </c>
      <c r="M3" s="44">
        <f t="shared" si="0"/>
        <v>21.126807890185766</v>
      </c>
      <c r="N3" s="43">
        <v>3.2342266058615673E-3</v>
      </c>
      <c r="O3" s="43">
        <v>2.0877782207187442E-2</v>
      </c>
      <c r="P3" t="s">
        <v>33</v>
      </c>
    </row>
    <row r="4" spans="1:16" x14ac:dyDescent="0.35">
      <c r="A4" t="s">
        <v>2</v>
      </c>
      <c r="B4">
        <v>2.0499999999999998</v>
      </c>
      <c r="C4">
        <v>122333</v>
      </c>
      <c r="D4">
        <v>574048</v>
      </c>
      <c r="E4">
        <v>0.1</v>
      </c>
      <c r="F4" s="43">
        <v>0.20537725706050375</v>
      </c>
      <c r="G4" s="43">
        <v>2.2100069156979246E-2</v>
      </c>
      <c r="H4" s="43">
        <v>2.2072945592443523</v>
      </c>
      <c r="I4" s="43">
        <v>7.7144722152558187E-2</v>
      </c>
      <c r="J4" s="43">
        <v>9.3044789242271692E-2</v>
      </c>
      <c r="K4" s="43">
        <v>1.0527146175073641E-2</v>
      </c>
      <c r="L4" s="44">
        <f t="shared" si="0"/>
        <v>93.04478924227169</v>
      </c>
      <c r="M4" s="44">
        <f t="shared" si="0"/>
        <v>10.527146175073641</v>
      </c>
      <c r="N4" s="43">
        <v>2.7502133627139214E-3</v>
      </c>
      <c r="O4" s="43">
        <v>1.0161551704878412E-2</v>
      </c>
      <c r="P4" t="s">
        <v>33</v>
      </c>
    </row>
    <row r="5" spans="1:16" x14ac:dyDescent="0.35">
      <c r="A5" t="s">
        <v>3</v>
      </c>
      <c r="B5">
        <v>2.0699999999999998</v>
      </c>
      <c r="C5">
        <v>122333</v>
      </c>
      <c r="D5">
        <v>574048</v>
      </c>
      <c r="E5">
        <v>0.15</v>
      </c>
      <c r="F5" s="43">
        <v>9.1139225920168362E-2</v>
      </c>
      <c r="G5" s="43">
        <v>1.5732315443764362E-2</v>
      </c>
      <c r="H5" s="43">
        <v>2.1584384405701496</v>
      </c>
      <c r="I5" s="43">
        <v>7.7121807193683292E-2</v>
      </c>
      <c r="J5" s="43">
        <v>4.2224612111751506E-2</v>
      </c>
      <c r="K5" s="43">
        <v>7.4432544622162243E-3</v>
      </c>
      <c r="L5" s="44">
        <f t="shared" si="0"/>
        <v>42.224612111751505</v>
      </c>
      <c r="M5" s="44">
        <f t="shared" si="0"/>
        <v>7.443254462216224</v>
      </c>
      <c r="N5" s="43">
        <v>1.256394402263413E-3</v>
      </c>
      <c r="O5" s="43">
        <v>7.3364507832645396E-3</v>
      </c>
      <c r="P5" t="s">
        <v>33</v>
      </c>
    </row>
    <row r="6" spans="1:16" x14ac:dyDescent="0.35">
      <c r="A6" t="s">
        <v>4</v>
      </c>
      <c r="B6">
        <v>2.09</v>
      </c>
      <c r="C6">
        <v>122333</v>
      </c>
      <c r="D6">
        <v>574048</v>
      </c>
      <c r="E6">
        <v>0.2</v>
      </c>
      <c r="F6" s="43">
        <v>0.17653322962942328</v>
      </c>
      <c r="G6" s="43">
        <v>2.5908995341986887E-2</v>
      </c>
      <c r="H6" s="43">
        <v>2.2252947608434366</v>
      </c>
      <c r="I6" s="43">
        <v>7.7645963983378294E-2</v>
      </c>
      <c r="J6" s="43">
        <v>7.9330267942801985E-2</v>
      </c>
      <c r="K6" s="43">
        <v>1.196746643938473E-2</v>
      </c>
      <c r="L6" s="44">
        <f t="shared" si="0"/>
        <v>79.330267942801981</v>
      </c>
      <c r="M6" s="44">
        <f t="shared" si="0"/>
        <v>11.967466439384729</v>
      </c>
      <c r="N6" s="43">
        <v>2.335504979560604E-3</v>
      </c>
      <c r="O6" s="43">
        <v>1.1737362117113345E-2</v>
      </c>
      <c r="P6" t="s">
        <v>33</v>
      </c>
    </row>
    <row r="7" spans="1:16" x14ac:dyDescent="0.35">
      <c r="A7" t="s">
        <v>5</v>
      </c>
      <c r="B7">
        <v>2.14</v>
      </c>
      <c r="C7">
        <v>122333</v>
      </c>
      <c r="D7">
        <v>574048</v>
      </c>
      <c r="E7">
        <v>0.33</v>
      </c>
      <c r="F7" s="43">
        <v>9.2372556193202851E-2</v>
      </c>
      <c r="G7" s="43">
        <v>1.0602998747534453E-2</v>
      </c>
      <c r="H7" s="43">
        <v>2.1174577972454021</v>
      </c>
      <c r="I7" s="43">
        <v>7.4372336256320892E-2</v>
      </c>
      <c r="J7" s="43">
        <v>4.3624272612833269E-2</v>
      </c>
      <c r="K7" s="43">
        <v>5.2366005331721801E-3</v>
      </c>
      <c r="L7" s="44">
        <f t="shared" si="0"/>
        <v>43.624272612833266</v>
      </c>
      <c r="M7" s="44">
        <f t="shared" si="0"/>
        <v>5.2366005331721803</v>
      </c>
      <c r="N7" s="43">
        <v>1.3064423346489927E-3</v>
      </c>
      <c r="O7" s="43">
        <v>5.0710150433868808E-3</v>
      </c>
      <c r="P7" t="s">
        <v>33</v>
      </c>
    </row>
    <row r="8" spans="1:16" x14ac:dyDescent="0.35">
      <c r="A8" t="s">
        <v>6</v>
      </c>
      <c r="B8">
        <v>2.17</v>
      </c>
      <c r="C8">
        <v>122333</v>
      </c>
      <c r="D8">
        <v>574048</v>
      </c>
      <c r="E8">
        <v>0.4</v>
      </c>
      <c r="F8" s="43">
        <v>0.24774898921558944</v>
      </c>
      <c r="G8" s="43">
        <v>3.5152995834035645E-2</v>
      </c>
      <c r="H8" s="43">
        <v>1.9578019708231766</v>
      </c>
      <c r="I8" s="43">
        <v>6.8214659462228405E-2</v>
      </c>
      <c r="J8" s="43">
        <v>0.12654445797264213</v>
      </c>
      <c r="K8" s="43">
        <v>1.848876716676031E-2</v>
      </c>
      <c r="L8" s="44">
        <f t="shared" si="0"/>
        <v>126.54445797264214</v>
      </c>
      <c r="M8" s="44">
        <f t="shared" si="0"/>
        <v>18.488767166760312</v>
      </c>
      <c r="N8" s="43">
        <v>3.9037329163053337E-3</v>
      </c>
      <c r="O8" s="43">
        <v>1.807195010685976E-2</v>
      </c>
      <c r="P8" t="s">
        <v>33</v>
      </c>
    </row>
    <row r="9" spans="1:16" x14ac:dyDescent="0.35">
      <c r="A9" t="s">
        <v>7</v>
      </c>
      <c r="B9">
        <v>2.21</v>
      </c>
      <c r="C9">
        <v>122333</v>
      </c>
      <c r="D9">
        <v>574048</v>
      </c>
      <c r="E9">
        <v>0.5</v>
      </c>
      <c r="F9" s="43">
        <v>0.66259846570919634</v>
      </c>
      <c r="G9" s="43">
        <v>5.124791273466537E-2</v>
      </c>
      <c r="H9" s="43">
        <v>2.292739148214995</v>
      </c>
      <c r="I9" s="43">
        <v>8.4091517432270349E-2</v>
      </c>
      <c r="J9" s="43">
        <v>0.28899862691534722</v>
      </c>
      <c r="K9" s="43">
        <v>2.4738174044717148E-2</v>
      </c>
      <c r="L9" s="44">
        <f t="shared" si="0"/>
        <v>288.99862691534724</v>
      </c>
      <c r="M9" s="44">
        <f t="shared" si="0"/>
        <v>24.738174044717148</v>
      </c>
      <c r="N9" s="43">
        <v>8.4162557849595202E-3</v>
      </c>
      <c r="O9" s="43">
        <v>2.326249972872332E-2</v>
      </c>
      <c r="P9" t="s">
        <v>33</v>
      </c>
    </row>
    <row r="10" spans="1:16" x14ac:dyDescent="0.35">
      <c r="A10" t="s">
        <v>0</v>
      </c>
      <c r="B10">
        <v>2.0099999999999998</v>
      </c>
      <c r="C10">
        <v>122333</v>
      </c>
      <c r="D10">
        <v>574048</v>
      </c>
      <c r="E10">
        <v>1.4999999999999999E-2</v>
      </c>
      <c r="F10" s="43">
        <v>0.26443716335037798</v>
      </c>
      <c r="G10" s="43">
        <v>6.6644078801271822E-2</v>
      </c>
      <c r="H10" s="43">
        <v>2.1022048959204525</v>
      </c>
      <c r="I10" s="43">
        <v>7.9735946286540765E-2</v>
      </c>
      <c r="J10" s="43">
        <v>0.12579038506833745</v>
      </c>
      <c r="K10" s="43">
        <v>3.2059014552840326E-2</v>
      </c>
      <c r="L10" s="44">
        <f t="shared" si="0"/>
        <v>125.79038506833746</v>
      </c>
      <c r="M10" s="44">
        <f t="shared" si="0"/>
        <v>32.059014552840324</v>
      </c>
      <c r="N10" s="43">
        <v>3.8055328370941647E-3</v>
      </c>
      <c r="O10" s="43">
        <v>3.1832347288961053E-2</v>
      </c>
      <c r="P10" t="s">
        <v>34</v>
      </c>
    </row>
    <row r="11" spans="1:16" x14ac:dyDescent="0.35">
      <c r="A11" t="s">
        <v>1</v>
      </c>
      <c r="B11">
        <v>2.0299999999999998</v>
      </c>
      <c r="C11">
        <v>122333</v>
      </c>
      <c r="D11">
        <v>574048</v>
      </c>
      <c r="E11">
        <v>0.05</v>
      </c>
      <c r="F11" s="43">
        <v>0.33353541224723898</v>
      </c>
      <c r="G11" s="43">
        <v>6.7298401160665947E-2</v>
      </c>
      <c r="H11" s="43">
        <v>2.1863055074867033</v>
      </c>
      <c r="I11" s="43">
        <v>7.7375290759163717E-2</v>
      </c>
      <c r="J11" s="43">
        <v>0.15255663543136708</v>
      </c>
      <c r="K11" s="43">
        <v>3.1251706372777133E-2</v>
      </c>
      <c r="L11" s="44">
        <f t="shared" si="0"/>
        <v>152.55663543136708</v>
      </c>
      <c r="M11" s="44">
        <f t="shared" si="0"/>
        <v>31.251706372777132</v>
      </c>
      <c r="N11" s="43">
        <v>4.5325716407792422E-3</v>
      </c>
      <c r="O11" s="43">
        <v>3.0921270115108191E-2</v>
      </c>
      <c r="P11" t="s">
        <v>34</v>
      </c>
    </row>
    <row r="12" spans="1:16" x14ac:dyDescent="0.35">
      <c r="A12" t="s">
        <v>2</v>
      </c>
      <c r="B12">
        <v>2.0499999999999998</v>
      </c>
      <c r="C12">
        <v>122333</v>
      </c>
      <c r="D12">
        <v>574048</v>
      </c>
      <c r="E12">
        <v>0.1</v>
      </c>
      <c r="F12" s="43">
        <v>0.218922894336469</v>
      </c>
      <c r="G12" s="43">
        <v>1.9464112032188771E-2</v>
      </c>
      <c r="H12" s="43">
        <v>2.2072945592443523</v>
      </c>
      <c r="I12" s="43">
        <v>7.7144722152558187E-2</v>
      </c>
      <c r="J12" s="43">
        <v>9.9181549385694734E-2</v>
      </c>
      <c r="K12" s="43">
        <v>9.4749383606531502E-3</v>
      </c>
      <c r="L12" s="44">
        <f t="shared" si="0"/>
        <v>99.181549385694737</v>
      </c>
      <c r="M12" s="44">
        <f t="shared" si="0"/>
        <v>9.4749383606531499</v>
      </c>
      <c r="N12" s="43">
        <v>2.9316034210681466E-3</v>
      </c>
      <c r="O12" s="43">
        <v>9.0100032363899935E-3</v>
      </c>
      <c r="P12" t="s">
        <v>34</v>
      </c>
    </row>
    <row r="13" spans="1:16" x14ac:dyDescent="0.35">
      <c r="A13" t="s">
        <v>3</v>
      </c>
      <c r="B13">
        <v>2.0699999999999998</v>
      </c>
      <c r="C13">
        <v>122333</v>
      </c>
      <c r="D13">
        <v>574048</v>
      </c>
      <c r="E13">
        <v>0.15</v>
      </c>
      <c r="F13" s="43">
        <v>0.152000429910885</v>
      </c>
      <c r="G13" s="43">
        <v>4.385463416842908E-2</v>
      </c>
      <c r="H13" s="43">
        <v>2.1584384405701496</v>
      </c>
      <c r="I13" s="43">
        <v>7.7121807193683292E-2</v>
      </c>
      <c r="J13" s="43">
        <v>7.042148020248111E-2</v>
      </c>
      <c r="K13" s="43">
        <v>2.0472971470374749E-2</v>
      </c>
      <c r="L13" s="44">
        <f t="shared" si="0"/>
        <v>70.421480202481106</v>
      </c>
      <c r="M13" s="44">
        <f t="shared" si="0"/>
        <v>20.472971470374748</v>
      </c>
      <c r="N13" s="43">
        <v>2.0953929260815398E-3</v>
      </c>
      <c r="O13" s="43">
        <v>2.0365458239678915E-2</v>
      </c>
      <c r="P13" t="s">
        <v>34</v>
      </c>
    </row>
    <row r="14" spans="1:16" x14ac:dyDescent="0.35">
      <c r="A14" t="s">
        <v>4</v>
      </c>
      <c r="B14">
        <v>2.09</v>
      </c>
      <c r="C14">
        <v>122333</v>
      </c>
      <c r="D14">
        <v>574048</v>
      </c>
      <c r="E14">
        <v>0.2</v>
      </c>
      <c r="F14" s="43">
        <v>0.25174252289559701</v>
      </c>
      <c r="G14" s="43">
        <v>4.9368709092543601E-2</v>
      </c>
      <c r="H14" s="43">
        <v>2.2252947608434366</v>
      </c>
      <c r="I14" s="43">
        <v>7.7645963983378294E-2</v>
      </c>
      <c r="J14" s="43">
        <v>0.11312772012287529</v>
      </c>
      <c r="K14" s="43">
        <v>2.2533669981381687E-2</v>
      </c>
      <c r="L14" s="44">
        <f t="shared" si="0"/>
        <v>113.12772012287529</v>
      </c>
      <c r="M14" s="44">
        <f t="shared" si="0"/>
        <v>22.533669981381689</v>
      </c>
      <c r="N14" s="43">
        <v>3.33051129820729E-3</v>
      </c>
      <c r="O14" s="43">
        <v>2.2286183552199683E-2</v>
      </c>
      <c r="P14" t="s">
        <v>34</v>
      </c>
    </row>
    <row r="15" spans="1:16" x14ac:dyDescent="0.35">
      <c r="A15" t="s">
        <v>5</v>
      </c>
      <c r="B15">
        <v>2.14</v>
      </c>
      <c r="C15">
        <v>122333</v>
      </c>
      <c r="D15">
        <v>574048</v>
      </c>
      <c r="E15">
        <v>0.33</v>
      </c>
      <c r="F15" s="43">
        <v>0.140350515948056</v>
      </c>
      <c r="G15" s="43">
        <v>1.8772076391753805E-2</v>
      </c>
      <c r="H15" s="43">
        <v>2.1174577972454021</v>
      </c>
      <c r="I15" s="43">
        <v>7.4372336256320892E-2</v>
      </c>
      <c r="J15" s="43">
        <v>6.6282556436608936E-2</v>
      </c>
      <c r="K15" s="43">
        <v>9.1659663761062271E-3</v>
      </c>
      <c r="L15" s="44">
        <f t="shared" si="0"/>
        <v>66.282556436608942</v>
      </c>
      <c r="M15" s="44">
        <f t="shared" si="0"/>
        <v>9.1659663761062262</v>
      </c>
      <c r="N15" s="43">
        <v>1.9850035906861839E-3</v>
      </c>
      <c r="O15" s="43">
        <v>8.9484468123173684E-3</v>
      </c>
      <c r="P15" t="s">
        <v>34</v>
      </c>
    </row>
    <row r="16" spans="1:16" x14ac:dyDescent="0.35">
      <c r="A16" t="s">
        <v>6</v>
      </c>
      <c r="B16">
        <v>2.17</v>
      </c>
      <c r="C16">
        <v>122333</v>
      </c>
      <c r="D16">
        <v>574048</v>
      </c>
      <c r="E16">
        <v>0.4</v>
      </c>
      <c r="F16" s="43">
        <v>0.26817091724589698</v>
      </c>
      <c r="G16" s="43">
        <v>2.8209105127657459E-2</v>
      </c>
      <c r="H16" s="43">
        <v>1.9578019708231766</v>
      </c>
      <c r="I16" s="43">
        <v>6.8214659462228405E-2</v>
      </c>
      <c r="J16" s="43">
        <v>0.13697550684002119</v>
      </c>
      <c r="K16" s="43">
        <v>1.5178404062176408E-2</v>
      </c>
      <c r="L16" s="44">
        <f t="shared" si="0"/>
        <v>136.97550684002118</v>
      </c>
      <c r="M16" s="44">
        <f t="shared" si="0"/>
        <v>15.178404062176408</v>
      </c>
      <c r="N16" s="43">
        <v>4.2255172873283649E-3</v>
      </c>
      <c r="O16" s="43">
        <v>1.4578372801145619E-2</v>
      </c>
      <c r="P16" t="s">
        <v>34</v>
      </c>
    </row>
    <row r="17" spans="1:16" x14ac:dyDescent="0.35">
      <c r="A17" t="s">
        <v>7</v>
      </c>
      <c r="B17">
        <v>2.21</v>
      </c>
      <c r="C17">
        <v>122333</v>
      </c>
      <c r="D17">
        <v>574048</v>
      </c>
      <c r="E17">
        <v>0.5</v>
      </c>
      <c r="F17" s="43">
        <v>0.71215760997514699</v>
      </c>
      <c r="G17" s="43">
        <v>5.4096991129187762E-2</v>
      </c>
      <c r="H17" s="43">
        <v>2.292739148214995</v>
      </c>
      <c r="I17" s="43">
        <v>8.4091517432270349E-2</v>
      </c>
      <c r="J17" s="43">
        <v>0.31061431935228878</v>
      </c>
      <c r="K17" s="43">
        <v>2.6201320134933325E-2</v>
      </c>
      <c r="L17" s="44">
        <f t="shared" si="0"/>
        <v>310.61431935228876</v>
      </c>
      <c r="M17" s="44">
        <f t="shared" si="0"/>
        <v>26.201320134933326</v>
      </c>
      <c r="N17" s="43">
        <v>9.0457508052649398E-3</v>
      </c>
      <c r="O17" s="43">
        <v>2.4590314540125575E-2</v>
      </c>
      <c r="P17" t="s">
        <v>34</v>
      </c>
    </row>
    <row r="18" spans="1:16" x14ac:dyDescent="0.35">
      <c r="A18" t="s">
        <v>0</v>
      </c>
      <c r="B18">
        <v>2.0099999999999998</v>
      </c>
      <c r="C18">
        <v>122333</v>
      </c>
      <c r="D18">
        <v>574048</v>
      </c>
      <c r="E18">
        <v>1.4999999999999999E-2</v>
      </c>
      <c r="F18" s="43">
        <v>0.126575405529021</v>
      </c>
      <c r="G18" s="43">
        <v>2.5315081105804198E-3</v>
      </c>
      <c r="H18" s="43">
        <v>2.1022048959204525</v>
      </c>
      <c r="I18" s="43">
        <v>7.9735946286540765E-2</v>
      </c>
      <c r="J18" s="43">
        <v>6.0210784293507146E-2</v>
      </c>
      <c r="K18" s="43">
        <v>2.5818143954004927E-3</v>
      </c>
      <c r="L18" s="44">
        <f t="shared" si="0"/>
        <v>60.210784293507146</v>
      </c>
      <c r="M18" s="44">
        <f t="shared" si="0"/>
        <v>2.5818143954004928</v>
      </c>
      <c r="N18" s="43">
        <v>1.8215550946255122E-3</v>
      </c>
      <c r="O18" s="43">
        <v>1.8296728148882399E-3</v>
      </c>
      <c r="P18" t="s">
        <v>35</v>
      </c>
    </row>
    <row r="19" spans="1:16" x14ac:dyDescent="0.35">
      <c r="A19" t="s">
        <v>1</v>
      </c>
      <c r="B19">
        <v>2.0299999999999998</v>
      </c>
      <c r="C19">
        <v>122333</v>
      </c>
      <c r="D19">
        <v>574048</v>
      </c>
      <c r="E19">
        <v>0.05</v>
      </c>
      <c r="F19" s="43">
        <v>9.8781872423400197E-3</v>
      </c>
      <c r="G19" s="43">
        <v>4.7400376435740993E-3</v>
      </c>
      <c r="H19" s="43">
        <v>2.1863055074867033</v>
      </c>
      <c r="I19" s="43">
        <v>7.7375290759163717E-2</v>
      </c>
      <c r="J19" s="43">
        <v>4.5182099246942036E-3</v>
      </c>
      <c r="K19" s="43">
        <v>2.1739470079930713E-3</v>
      </c>
      <c r="L19" s="44">
        <f t="shared" si="0"/>
        <v>4.5182099246942036</v>
      </c>
      <c r="M19" s="44">
        <f t="shared" si="0"/>
        <v>2.1739470079930712</v>
      </c>
      <c r="N19" s="43">
        <v>1.3423939321845826E-4</v>
      </c>
      <c r="O19" s="43">
        <v>2.1697984650354894E-3</v>
      </c>
      <c r="P19" t="s">
        <v>35</v>
      </c>
    </row>
    <row r="20" spans="1:16" x14ac:dyDescent="0.35">
      <c r="A20" t="s">
        <v>2</v>
      </c>
      <c r="B20">
        <v>2.0499999999999998</v>
      </c>
      <c r="C20">
        <v>122333</v>
      </c>
      <c r="D20">
        <v>574048</v>
      </c>
      <c r="E20">
        <v>0.1</v>
      </c>
      <c r="F20" s="43">
        <v>0.210448658136759</v>
      </c>
      <c r="G20" s="43">
        <v>0.1111140635649297</v>
      </c>
      <c r="H20" s="43">
        <v>2.2072945592443523</v>
      </c>
      <c r="I20" s="43">
        <v>7.7144722152558187E-2</v>
      </c>
      <c r="J20" s="43">
        <v>9.5342353495767349E-2</v>
      </c>
      <c r="K20" s="43">
        <v>5.0449648057374528E-2</v>
      </c>
      <c r="L20" s="44">
        <f t="shared" si="0"/>
        <v>95.342353495767355</v>
      </c>
      <c r="M20" s="44">
        <f t="shared" si="0"/>
        <v>50.449648057374532</v>
      </c>
      <c r="N20" s="43">
        <v>2.8181246553625038E-3</v>
      </c>
      <c r="O20" s="43">
        <v>5.037087613432778E-2</v>
      </c>
      <c r="P20" t="s">
        <v>35</v>
      </c>
    </row>
    <row r="21" spans="1:16" x14ac:dyDescent="0.35">
      <c r="A21" t="s">
        <v>3</v>
      </c>
      <c r="B21" s="45">
        <v>2.0699999999999998</v>
      </c>
      <c r="C21" s="45">
        <v>122333</v>
      </c>
      <c r="D21" s="45">
        <v>574048</v>
      </c>
      <c r="E21" s="45">
        <v>0.15</v>
      </c>
      <c r="F21" s="46">
        <v>0.137730220705161</v>
      </c>
      <c r="G21" s="46">
        <v>2.7546044141032199E-3</v>
      </c>
      <c r="H21" s="46">
        <v>2.1584384405701496</v>
      </c>
      <c r="I21" s="46">
        <v>7.7121807193683292E-2</v>
      </c>
      <c r="J21" s="46">
        <v>6.3810122223721927E-2</v>
      </c>
      <c r="K21" s="46">
        <v>2.6128351267687942E-3</v>
      </c>
      <c r="L21" s="47">
        <f t="shared" si="0"/>
        <v>63.810122223721926</v>
      </c>
      <c r="M21" s="47">
        <f t="shared" si="0"/>
        <v>2.6128351267687941</v>
      </c>
      <c r="N21" s="46">
        <v>1.8986718020629532E-3</v>
      </c>
      <c r="O21" s="43">
        <v>1.7949798850482746E-3</v>
      </c>
      <c r="P21" t="s">
        <v>35</v>
      </c>
    </row>
    <row r="22" spans="1:16" x14ac:dyDescent="0.35">
      <c r="A22" t="s">
        <v>4</v>
      </c>
      <c r="B22" s="45">
        <v>2.09</v>
      </c>
      <c r="C22" s="45">
        <v>122333</v>
      </c>
      <c r="D22" s="45">
        <v>574048</v>
      </c>
      <c r="E22" s="45">
        <v>0.2</v>
      </c>
      <c r="F22" s="46">
        <v>2.4421187203176001E-2</v>
      </c>
      <c r="G22" s="46">
        <v>8.6049247533608753E-3</v>
      </c>
      <c r="H22" s="46">
        <v>2.2252947608434366</v>
      </c>
      <c r="I22" s="46">
        <v>7.7645963983378294E-2</v>
      </c>
      <c r="J22" s="46">
        <v>1.097436062534018E-2</v>
      </c>
      <c r="K22" s="46">
        <v>3.8857830933201774E-3</v>
      </c>
      <c r="L22" s="47">
        <f t="shared" si="0"/>
        <v>10.97436062534018</v>
      </c>
      <c r="M22" s="47">
        <f t="shared" si="0"/>
        <v>3.8857830933201774</v>
      </c>
      <c r="N22" s="46">
        <v>3.2308820520379202E-4</v>
      </c>
      <c r="O22" s="43">
        <v>3.8723280155471222E-3</v>
      </c>
      <c r="P22" t="s">
        <v>35</v>
      </c>
    </row>
    <row r="23" spans="1:16" x14ac:dyDescent="0.35">
      <c r="A23" t="s">
        <v>5</v>
      </c>
      <c r="B23" s="45">
        <v>2.14</v>
      </c>
      <c r="C23" s="45">
        <v>122333</v>
      </c>
      <c r="D23" s="45">
        <v>574048</v>
      </c>
      <c r="E23" s="45">
        <v>0.33</v>
      </c>
      <c r="F23" s="46">
        <v>2.8730399716151499E-2</v>
      </c>
      <c r="G23" s="46">
        <v>1.1394474285167397E-2</v>
      </c>
      <c r="H23" s="46">
        <v>2.1174577972454021</v>
      </c>
      <c r="I23" s="46">
        <v>7.4372336256320892E-2</v>
      </c>
      <c r="J23" s="46">
        <v>1.3568345850163737E-2</v>
      </c>
      <c r="K23" s="46">
        <v>5.4022663687550597E-3</v>
      </c>
      <c r="L23" s="47">
        <f t="shared" si="0"/>
        <v>13.568345850163738</v>
      </c>
      <c r="M23" s="47">
        <f t="shared" si="0"/>
        <v>5.4022663687550594</v>
      </c>
      <c r="N23" s="46">
        <v>4.0633941537854365E-4</v>
      </c>
      <c r="O23" s="43">
        <v>5.3869629846966466E-3</v>
      </c>
      <c r="P23" t="s">
        <v>35</v>
      </c>
    </row>
    <row r="24" spans="1:16" x14ac:dyDescent="0.35">
      <c r="A24" t="s">
        <v>6</v>
      </c>
      <c r="B24" s="45">
        <v>2.17</v>
      </c>
      <c r="C24" s="45">
        <v>122333</v>
      </c>
      <c r="D24" s="45">
        <v>574048</v>
      </c>
      <c r="E24" s="45">
        <v>0.4</v>
      </c>
      <c r="F24" s="46">
        <v>0.10057935341068</v>
      </c>
      <c r="G24" s="46">
        <v>3.9641211134517206E-2</v>
      </c>
      <c r="H24" s="46">
        <v>1.9578019708231766</v>
      </c>
      <c r="I24" s="46">
        <v>6.8214659462228405E-2</v>
      </c>
      <c r="J24" s="46">
        <v>5.1373609236071226E-2</v>
      </c>
      <c r="K24" s="46">
        <v>2.0326781177881462E-2</v>
      </c>
      <c r="L24" s="47">
        <f t="shared" si="0"/>
        <v>51.373609236071225</v>
      </c>
      <c r="M24" s="47">
        <f t="shared" si="0"/>
        <v>20.326781177881461</v>
      </c>
      <c r="N24" s="46">
        <v>1.5848094228481816E-3</v>
      </c>
      <c r="O24" s="43">
        <v>2.0264905924941467E-2</v>
      </c>
      <c r="P24" t="s">
        <v>35</v>
      </c>
    </row>
    <row r="25" spans="1:16" x14ac:dyDescent="0.35">
      <c r="A25" t="s">
        <v>7</v>
      </c>
      <c r="B25" s="45">
        <v>2.21</v>
      </c>
      <c r="C25" s="45">
        <v>122333</v>
      </c>
      <c r="D25" s="45">
        <v>574048</v>
      </c>
      <c r="E25" s="45">
        <v>0.5</v>
      </c>
      <c r="F25" s="46">
        <v>0.26124974190666</v>
      </c>
      <c r="G25" s="46">
        <v>3.4988663029551226E-2</v>
      </c>
      <c r="H25" s="46">
        <v>2.292739148214995</v>
      </c>
      <c r="I25" s="46">
        <v>8.4091517432270349E-2</v>
      </c>
      <c r="J25" s="46">
        <v>0.11394656130421779</v>
      </c>
      <c r="K25" s="46">
        <v>1.5822555026886689E-2</v>
      </c>
      <c r="L25" s="47">
        <f t="shared" si="0"/>
        <v>113.94656130421779</v>
      </c>
      <c r="M25" s="47">
        <f t="shared" si="0"/>
        <v>15.82255502688669</v>
      </c>
      <c r="N25" s="46">
        <v>3.3183666510421743E-3</v>
      </c>
      <c r="O25" s="43">
        <v>1.5470671942359465E-2</v>
      </c>
      <c r="P25" t="s">
        <v>35</v>
      </c>
    </row>
    <row r="26" spans="1:16" x14ac:dyDescent="0.35">
      <c r="A26" t="s">
        <v>0</v>
      </c>
      <c r="B26" s="45">
        <v>2.0099999999999998</v>
      </c>
      <c r="C26" s="45">
        <v>122333</v>
      </c>
      <c r="D26" s="45">
        <v>574048</v>
      </c>
      <c r="E26" s="45">
        <v>1.4999999999999999E-2</v>
      </c>
      <c r="F26" s="46">
        <v>0.15957122337211471</v>
      </c>
      <c r="G26" s="46">
        <v>3.1914244674422945E-3</v>
      </c>
      <c r="H26" s="46">
        <v>2.1022048959204525</v>
      </c>
      <c r="I26" s="46">
        <v>7.9735946286540765E-2</v>
      </c>
      <c r="J26" s="46">
        <v>7.5906598677312226E-2</v>
      </c>
      <c r="K26" s="46">
        <v>3.25484465068006E-3</v>
      </c>
      <c r="L26" s="47">
        <f t="shared" si="0"/>
        <v>75.906598677312232</v>
      </c>
      <c r="M26" s="47">
        <f t="shared" si="0"/>
        <v>3.2548446506800599</v>
      </c>
      <c r="N26" s="46">
        <v>2.2964001077006805E-3</v>
      </c>
      <c r="O26" s="43">
        <v>2.3066339643326396E-3</v>
      </c>
      <c r="P26" t="s">
        <v>61</v>
      </c>
    </row>
    <row r="27" spans="1:16" x14ac:dyDescent="0.35">
      <c r="A27" t="s">
        <v>1</v>
      </c>
      <c r="B27" s="45">
        <v>2.0299999999999998</v>
      </c>
      <c r="C27" s="45">
        <v>122333</v>
      </c>
      <c r="D27" s="45">
        <v>574048</v>
      </c>
      <c r="E27" s="45">
        <v>0.05</v>
      </c>
      <c r="F27" s="46">
        <v>0.116540552231631</v>
      </c>
      <c r="G27" s="46">
        <v>3.3741496710206598E-2</v>
      </c>
      <c r="H27" s="46">
        <v>2.1863055074867033</v>
      </c>
      <c r="I27" s="46">
        <v>7.7375290759163717E-2</v>
      </c>
      <c r="J27" s="46">
        <v>5.3304788298137597E-2</v>
      </c>
      <c r="K27" s="46">
        <v>1.5547984675143837E-2</v>
      </c>
      <c r="L27" s="47">
        <f t="shared" si="0"/>
        <v>53.304788298137595</v>
      </c>
      <c r="M27" s="47">
        <f t="shared" si="0"/>
        <v>15.547984675143837</v>
      </c>
      <c r="N27" s="46">
        <v>1.5837250937968893E-3</v>
      </c>
      <c r="O27" s="43">
        <v>1.5467114866250449E-2</v>
      </c>
      <c r="P27" t="s">
        <v>61</v>
      </c>
    </row>
    <row r="28" spans="1:16" x14ac:dyDescent="0.35">
      <c r="A28" t="s">
        <v>2</v>
      </c>
      <c r="B28" s="45">
        <v>2.0499999999999998</v>
      </c>
      <c r="C28" s="45">
        <v>122333</v>
      </c>
      <c r="D28" s="45">
        <v>574048</v>
      </c>
      <c r="E28" s="45">
        <v>0.1</v>
      </c>
      <c r="F28" s="46">
        <v>0.22399644868311541</v>
      </c>
      <c r="G28" s="46">
        <v>4.1387163156347731E-2</v>
      </c>
      <c r="H28" s="46">
        <v>2.2072945592443523</v>
      </c>
      <c r="I28" s="46">
        <v>7.7144722152558187E-2</v>
      </c>
      <c r="J28" s="46">
        <v>0.10148008916390326</v>
      </c>
      <c r="K28" s="46">
        <v>1.90826712880004E-2</v>
      </c>
      <c r="L28" s="47">
        <f t="shared" si="0"/>
        <v>101.48008916390326</v>
      </c>
      <c r="M28" s="47">
        <f t="shared" si="0"/>
        <v>19.082671288000402</v>
      </c>
      <c r="N28" s="46">
        <v>2.9995435482288264E-3</v>
      </c>
      <c r="O28" s="43">
        <v>1.884545255461258E-2</v>
      </c>
      <c r="P28" t="s">
        <v>61</v>
      </c>
    </row>
    <row r="29" spans="1:16" x14ac:dyDescent="0.35">
      <c r="A29" t="s">
        <v>3</v>
      </c>
      <c r="B29" s="45">
        <v>2.0699999999999998</v>
      </c>
      <c r="C29" s="45">
        <v>122333</v>
      </c>
      <c r="D29" s="45">
        <v>574048</v>
      </c>
      <c r="E29" s="45">
        <v>0.15</v>
      </c>
      <c r="F29" s="46">
        <v>0.14939416367036601</v>
      </c>
      <c r="G29" s="46">
        <v>6.0392415965720127E-2</v>
      </c>
      <c r="H29" s="46">
        <v>2.1584384405701496</v>
      </c>
      <c r="I29" s="46">
        <v>7.7121807193683292E-2</v>
      </c>
      <c r="J29" s="46">
        <v>6.9214002522538315E-2</v>
      </c>
      <c r="K29" s="46">
        <v>2.8088759430856553E-2</v>
      </c>
      <c r="L29" s="47">
        <f t="shared" si="0"/>
        <v>69.214002522538308</v>
      </c>
      <c r="M29" s="47">
        <f t="shared" si="0"/>
        <v>28.088759430856552</v>
      </c>
      <c r="N29" s="46">
        <v>2.0594643971486256E-3</v>
      </c>
      <c r="O29" s="43">
        <v>2.8013157850578185E-2</v>
      </c>
      <c r="P29" t="s">
        <v>61</v>
      </c>
    </row>
    <row r="30" spans="1:16" x14ac:dyDescent="0.35">
      <c r="A30" t="s">
        <v>4</v>
      </c>
      <c r="B30" s="45">
        <v>2.09</v>
      </c>
      <c r="C30" s="45">
        <v>122333</v>
      </c>
      <c r="D30" s="45">
        <v>574048</v>
      </c>
      <c r="E30" s="45">
        <v>0.2</v>
      </c>
      <c r="F30" s="46">
        <v>7.5298770774388096E-2</v>
      </c>
      <c r="G30" s="46">
        <v>2.4431933281829587E-2</v>
      </c>
      <c r="H30" s="46">
        <v>2.2252947608434366</v>
      </c>
      <c r="I30" s="46">
        <v>7.7645963983378294E-2</v>
      </c>
      <c r="J30" s="46">
        <v>3.3837661463710172E-2</v>
      </c>
      <c r="K30" s="46">
        <v>1.1042491023668593E-2</v>
      </c>
      <c r="L30" s="47">
        <f t="shared" si="0"/>
        <v>33.83766146371017</v>
      </c>
      <c r="M30" s="47">
        <f t="shared" si="0"/>
        <v>11.042491023668592</v>
      </c>
      <c r="N30" s="46">
        <v>9.9619009105277653E-4</v>
      </c>
      <c r="O30" s="43">
        <v>1.0997463949033419E-2</v>
      </c>
      <c r="P30" t="s">
        <v>61</v>
      </c>
    </row>
    <row r="31" spans="1:16" x14ac:dyDescent="0.35">
      <c r="A31" t="s">
        <v>5</v>
      </c>
      <c r="B31" s="45">
        <v>2.14</v>
      </c>
      <c r="C31" s="45">
        <v>122333</v>
      </c>
      <c r="D31" s="45">
        <v>574048</v>
      </c>
      <c r="E31" s="45">
        <v>0.33</v>
      </c>
      <c r="F31" s="46">
        <v>8.5841847101653809E-2</v>
      </c>
      <c r="G31" s="46">
        <v>1.7168369420330761E-3</v>
      </c>
      <c r="H31" s="46">
        <v>2.1174577972454021</v>
      </c>
      <c r="I31" s="46">
        <v>7.4372336256320892E-2</v>
      </c>
      <c r="J31" s="46">
        <v>4.0540051005184305E-2</v>
      </c>
      <c r="K31" s="46">
        <v>1.6385674084472574E-3</v>
      </c>
      <c r="L31" s="47">
        <f t="shared" si="0"/>
        <v>40.540051005184303</v>
      </c>
      <c r="M31" s="47">
        <f t="shared" si="0"/>
        <v>1.6385674084472575</v>
      </c>
      <c r="N31" s="46">
        <v>1.2140772948136594E-3</v>
      </c>
      <c r="O31" s="43">
        <v>1.1004178634698308E-3</v>
      </c>
      <c r="P31" t="s">
        <v>61</v>
      </c>
    </row>
    <row r="32" spans="1:16" x14ac:dyDescent="0.35">
      <c r="A32" t="s">
        <v>6</v>
      </c>
      <c r="B32" s="45">
        <v>2.17</v>
      </c>
      <c r="C32" s="45">
        <v>122333</v>
      </c>
      <c r="D32" s="45">
        <v>574048</v>
      </c>
      <c r="E32" s="45">
        <v>0.4</v>
      </c>
      <c r="F32" s="46">
        <v>0.26637045487757283</v>
      </c>
      <c r="G32" s="46">
        <v>5.1546670504882139E-2</v>
      </c>
      <c r="H32" s="46">
        <v>1.9578019708231766</v>
      </c>
      <c r="I32" s="46">
        <v>6.8214659462228405E-2</v>
      </c>
      <c r="J32" s="46">
        <v>0.13605587227270735</v>
      </c>
      <c r="K32" s="46">
        <v>2.6752211011512379E-2</v>
      </c>
      <c r="L32" s="47">
        <f t="shared" si="0"/>
        <v>136.05587227270735</v>
      </c>
      <c r="M32" s="47">
        <f t="shared" si="0"/>
        <v>26.752211011512379</v>
      </c>
      <c r="N32" s="46">
        <v>4.1971477499427659E-3</v>
      </c>
      <c r="O32" s="43">
        <v>2.6420914911668644E-2</v>
      </c>
      <c r="P32" t="s">
        <v>61</v>
      </c>
    </row>
    <row r="33" spans="1:16" x14ac:dyDescent="0.35">
      <c r="A33" t="s">
        <v>7</v>
      </c>
      <c r="B33" s="45">
        <v>2.21</v>
      </c>
      <c r="C33" s="45">
        <v>122333</v>
      </c>
      <c r="D33" s="45">
        <v>574048</v>
      </c>
      <c r="E33" s="45">
        <v>0.5</v>
      </c>
      <c r="F33" s="46">
        <v>0.58205986418568112</v>
      </c>
      <c r="G33" s="46">
        <v>9.6786043830270424E-2</v>
      </c>
      <c r="H33" s="46">
        <v>2.292739148214995</v>
      </c>
      <c r="I33" s="46">
        <v>8.4091517432270349E-2</v>
      </c>
      <c r="J33" s="46">
        <v>0.25387094935716609</v>
      </c>
      <c r="K33" s="46">
        <v>4.3228870103255747E-2</v>
      </c>
      <c r="L33" s="47">
        <f t="shared" si="0"/>
        <v>253.8709493571661</v>
      </c>
      <c r="M33" s="47">
        <f t="shared" si="0"/>
        <v>43.228870103255744</v>
      </c>
      <c r="N33" s="46">
        <v>7.3932629679457768E-3</v>
      </c>
      <c r="O33" s="43">
        <v>4.2591957845243035E-2</v>
      </c>
      <c r="P33" t="s">
        <v>61</v>
      </c>
    </row>
    <row r="34" spans="1:16" x14ac:dyDescent="0.35"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</row>
    <row r="35" spans="1:16" x14ac:dyDescent="0.35"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14CD8-B318-4BD5-90E2-4972A9762D0A}">
  <dimension ref="A1:P186"/>
  <sheetViews>
    <sheetView topLeftCell="A154" workbookViewId="0">
      <selection activeCell="R177" sqref="R177"/>
    </sheetView>
  </sheetViews>
  <sheetFormatPr defaultRowHeight="14.5" x14ac:dyDescent="0.35"/>
  <cols>
    <col min="1" max="1" width="12.1796875" bestFit="1" customWidth="1"/>
    <col min="5" max="5" width="8.54296875" bestFit="1" customWidth="1"/>
  </cols>
  <sheetData>
    <row r="1" spans="1:16" s="8" customFormat="1" ht="12" customHeight="1" x14ac:dyDescent="0.35">
      <c r="A1" s="5" t="s">
        <v>10</v>
      </c>
      <c r="B1" s="5" t="s">
        <v>11</v>
      </c>
      <c r="C1" s="5" t="s">
        <v>12</v>
      </c>
      <c r="D1" s="5" t="s">
        <v>13</v>
      </c>
      <c r="E1" s="5" t="s">
        <v>14</v>
      </c>
      <c r="F1" s="6" t="s">
        <v>15</v>
      </c>
      <c r="G1" s="6" t="s">
        <v>16</v>
      </c>
      <c r="H1" s="7" t="s">
        <v>17</v>
      </c>
      <c r="I1" s="7" t="s">
        <v>18</v>
      </c>
      <c r="J1" s="5" t="s">
        <v>19</v>
      </c>
      <c r="K1" s="5" t="s">
        <v>20</v>
      </c>
      <c r="L1" t="s">
        <v>42</v>
      </c>
      <c r="M1" t="s">
        <v>57</v>
      </c>
      <c r="N1" t="s">
        <v>58</v>
      </c>
      <c r="O1" t="s">
        <v>59</v>
      </c>
      <c r="P1" t="s">
        <v>60</v>
      </c>
    </row>
    <row r="2" spans="1:16" x14ac:dyDescent="0.35">
      <c r="A2" s="23" t="s">
        <v>0</v>
      </c>
      <c r="B2" s="24" t="s">
        <v>21</v>
      </c>
      <c r="C2" s="25">
        <v>1</v>
      </c>
      <c r="D2" s="25">
        <v>15</v>
      </c>
      <c r="E2" s="25">
        <v>56</v>
      </c>
      <c r="F2" s="26" t="s">
        <v>22</v>
      </c>
      <c r="G2" s="26"/>
      <c r="H2" s="26">
        <v>0.98660000000000003</v>
      </c>
      <c r="I2" s="26">
        <v>4.4499999999999998E-2</v>
      </c>
      <c r="J2" s="27">
        <v>1.00383885842232E-2</v>
      </c>
      <c r="K2" s="28">
        <v>0.438152948928896</v>
      </c>
      <c r="L2">
        <v>1.4999999999999999E-2</v>
      </c>
      <c r="M2">
        <v>4.7751713468576441E-3</v>
      </c>
      <c r="N2">
        <v>0.20842542502834877</v>
      </c>
      <c r="O2">
        <v>4.7751713468576442</v>
      </c>
      <c r="P2">
        <v>208.42542502834877</v>
      </c>
    </row>
    <row r="3" spans="1:16" x14ac:dyDescent="0.35">
      <c r="A3" s="23" t="s">
        <v>0</v>
      </c>
      <c r="B3" s="24" t="s">
        <v>21</v>
      </c>
      <c r="C3" s="25">
        <v>1</v>
      </c>
      <c r="D3" s="25">
        <v>28</v>
      </c>
      <c r="E3" s="25">
        <v>120</v>
      </c>
      <c r="F3" s="26" t="s">
        <v>22</v>
      </c>
      <c r="G3" s="26"/>
      <c r="H3" s="26">
        <v>1.0085</v>
      </c>
      <c r="I3" s="26">
        <v>3.5999999999999999E-3</v>
      </c>
      <c r="J3" s="27">
        <v>0.65842040463808305</v>
      </c>
      <c r="K3" s="28">
        <v>0.21866397286466399</v>
      </c>
      <c r="L3">
        <v>1.4999999999999999E-2</v>
      </c>
      <c r="M3">
        <v>0.31320467663062551</v>
      </c>
      <c r="N3">
        <v>0.10401648920569265</v>
      </c>
      <c r="O3">
        <v>313.2046766306255</v>
      </c>
      <c r="P3">
        <v>104.01648920569265</v>
      </c>
    </row>
    <row r="4" spans="1:16" x14ac:dyDescent="0.35">
      <c r="A4" s="23" t="s">
        <v>0</v>
      </c>
      <c r="B4" s="24" t="s">
        <v>21</v>
      </c>
      <c r="C4" s="25">
        <v>1</v>
      </c>
      <c r="D4" s="25">
        <v>37</v>
      </c>
      <c r="E4" s="25">
        <v>66</v>
      </c>
      <c r="F4" s="26" t="s">
        <v>22</v>
      </c>
      <c r="G4" s="26"/>
      <c r="H4" s="26">
        <v>1.0887</v>
      </c>
      <c r="I4" s="26">
        <v>1.26E-2</v>
      </c>
      <c r="J4" s="27">
        <v>5.0636169000251698E-3</v>
      </c>
      <c r="K4" s="28">
        <v>0.107394857530882</v>
      </c>
      <c r="L4">
        <v>1.4999999999999999E-2</v>
      </c>
      <c r="M4">
        <v>2.408717109284469E-3</v>
      </c>
      <c r="N4">
        <v>5.1086769771725347E-2</v>
      </c>
      <c r="O4">
        <v>2.4087171092844688</v>
      </c>
      <c r="P4">
        <v>51.086769771725351</v>
      </c>
    </row>
    <row r="5" spans="1:16" x14ac:dyDescent="0.35">
      <c r="A5" s="23" t="s">
        <v>0</v>
      </c>
      <c r="B5" s="24" t="s">
        <v>21</v>
      </c>
      <c r="C5" s="25">
        <v>1</v>
      </c>
      <c r="D5" s="25">
        <v>38</v>
      </c>
      <c r="E5" s="25">
        <v>72</v>
      </c>
      <c r="F5" s="26" t="s">
        <v>22</v>
      </c>
      <c r="G5" s="26"/>
      <c r="H5" s="26">
        <v>1.0497000000000001</v>
      </c>
      <c r="I5" s="26">
        <v>5.0099999999999999E-2</v>
      </c>
      <c r="J5" s="27">
        <v>5.0433363649180496E-3</v>
      </c>
      <c r="K5" s="28">
        <v>3.7793875794276503E-2</v>
      </c>
      <c r="L5">
        <v>1.4999999999999999E-2</v>
      </c>
      <c r="M5">
        <v>2.3990698407682187E-3</v>
      </c>
      <c r="N5">
        <v>1.7978207484731605E-2</v>
      </c>
      <c r="O5">
        <v>2.3990698407682185</v>
      </c>
      <c r="P5">
        <v>17.978207484731605</v>
      </c>
    </row>
    <row r="6" spans="1:16" x14ac:dyDescent="0.35">
      <c r="A6" s="23" t="s">
        <v>0</v>
      </c>
      <c r="B6" s="24" t="s">
        <v>21</v>
      </c>
      <c r="C6" s="25">
        <v>1</v>
      </c>
      <c r="D6" s="25">
        <v>48</v>
      </c>
      <c r="E6" s="25">
        <v>211</v>
      </c>
      <c r="F6" s="26" t="s">
        <v>22</v>
      </c>
      <c r="G6" s="26"/>
      <c r="H6" s="26">
        <v>1.0354000000000001</v>
      </c>
      <c r="I6" s="26">
        <v>3.09E-2</v>
      </c>
      <c r="J6" s="27">
        <v>0.49598102885372303</v>
      </c>
      <c r="K6" s="28">
        <v>8.7961637344873195E-2</v>
      </c>
      <c r="L6">
        <v>1.4999999999999999E-2</v>
      </c>
      <c r="M6">
        <v>0.23593372359479606</v>
      </c>
      <c r="N6">
        <v>4.1842561358111152E-2</v>
      </c>
      <c r="O6">
        <v>235.93372359479605</v>
      </c>
      <c r="P6">
        <v>41.842561358111155</v>
      </c>
    </row>
    <row r="7" spans="1:16" x14ac:dyDescent="0.35">
      <c r="A7" s="23" t="s">
        <v>0</v>
      </c>
      <c r="B7" s="24" t="s">
        <v>21</v>
      </c>
      <c r="C7" s="25">
        <v>1</v>
      </c>
      <c r="D7" s="25">
        <v>61</v>
      </c>
      <c r="E7" s="25">
        <v>234</v>
      </c>
      <c r="F7" s="26" t="s">
        <v>22</v>
      </c>
      <c r="G7" s="26"/>
      <c r="H7" s="26">
        <v>0.83289999999999997</v>
      </c>
      <c r="I7" s="26">
        <v>3.6299999999999999E-2</v>
      </c>
      <c r="J7" s="27">
        <v>1.45436182896114</v>
      </c>
      <c r="K7" s="28">
        <v>0.23947716056628199</v>
      </c>
      <c r="L7">
        <v>1.4999999999999999E-2</v>
      </c>
      <c r="M7">
        <v>0.6918268679630043</v>
      </c>
      <c r="N7">
        <v>0.11391713578015747</v>
      </c>
      <c r="O7">
        <v>691.82686796300425</v>
      </c>
      <c r="P7">
        <v>113.91713578015747</v>
      </c>
    </row>
    <row r="8" spans="1:16" x14ac:dyDescent="0.35">
      <c r="A8" s="23" t="s">
        <v>0</v>
      </c>
      <c r="B8" s="24" t="s">
        <v>21</v>
      </c>
      <c r="C8" s="25">
        <v>1</v>
      </c>
      <c r="D8" s="25">
        <v>95</v>
      </c>
      <c r="E8" s="25">
        <v>90</v>
      </c>
      <c r="F8" s="26" t="s">
        <v>22</v>
      </c>
      <c r="G8" s="26"/>
      <c r="H8" s="26">
        <v>0.81389999999999996</v>
      </c>
      <c r="I8" s="26">
        <v>9.7000000000000003E-3</v>
      </c>
      <c r="J8" s="27">
        <v>0.48256164975760102</v>
      </c>
      <c r="K8" s="28">
        <v>0.221730280797867</v>
      </c>
      <c r="L8">
        <v>1.4999999999999999E-2</v>
      </c>
      <c r="M8">
        <v>0.22955024540855279</v>
      </c>
      <c r="N8">
        <v>0.10547510436692337</v>
      </c>
      <c r="O8">
        <v>229.5502454085528</v>
      </c>
      <c r="P8">
        <v>105.47510436692336</v>
      </c>
    </row>
    <row r="9" spans="1:16" x14ac:dyDescent="0.35">
      <c r="A9" s="23" t="s">
        <v>0</v>
      </c>
      <c r="B9" s="24" t="s">
        <v>21</v>
      </c>
      <c r="C9" s="25">
        <v>1</v>
      </c>
      <c r="D9" s="25">
        <v>99</v>
      </c>
      <c r="E9" s="25">
        <v>100</v>
      </c>
      <c r="F9" s="26" t="s">
        <v>22</v>
      </c>
      <c r="G9" s="26"/>
      <c r="H9" s="26">
        <v>1.101</v>
      </c>
      <c r="I9" s="26">
        <v>1.55E-2</v>
      </c>
      <c r="J9" s="27">
        <v>0.82437275697710199</v>
      </c>
      <c r="K9" s="28">
        <v>0.82869184307681298</v>
      </c>
      <c r="L9">
        <v>1.4999999999999999E-2</v>
      </c>
      <c r="M9">
        <v>0.39214672108170007</v>
      </c>
      <c r="N9">
        <v>0.39420127157204127</v>
      </c>
      <c r="O9">
        <v>392.14672108170009</v>
      </c>
      <c r="P9">
        <v>394.20127157204126</v>
      </c>
    </row>
    <row r="10" spans="1:16" x14ac:dyDescent="0.35">
      <c r="A10" s="23" t="s">
        <v>0</v>
      </c>
      <c r="B10" s="24" t="s">
        <v>21</v>
      </c>
      <c r="C10" s="25">
        <v>1</v>
      </c>
      <c r="D10" s="25">
        <v>100</v>
      </c>
      <c r="E10" s="25">
        <v>87</v>
      </c>
      <c r="F10" s="26" t="s">
        <v>22</v>
      </c>
      <c r="G10" s="26"/>
      <c r="H10" s="26">
        <v>0.89149999999999996</v>
      </c>
      <c r="I10" s="26">
        <v>2.9399999999999999E-2</v>
      </c>
      <c r="J10" s="27">
        <v>1.7540471086088499E-2</v>
      </c>
      <c r="K10" s="28">
        <v>0.18492459145085299</v>
      </c>
      <c r="L10">
        <v>1.4999999999999999E-2</v>
      </c>
      <c r="M10">
        <v>8.3438446557362756E-3</v>
      </c>
      <c r="N10">
        <v>8.7966968305381851E-2</v>
      </c>
      <c r="O10">
        <v>8.3438446557362749</v>
      </c>
      <c r="P10">
        <v>87.966968305381855</v>
      </c>
    </row>
    <row r="11" spans="1:16" x14ac:dyDescent="0.35">
      <c r="A11" s="23" t="s">
        <v>0</v>
      </c>
      <c r="B11" s="24" t="s">
        <v>21</v>
      </c>
      <c r="C11" s="25">
        <v>3</v>
      </c>
      <c r="D11" s="25">
        <v>4</v>
      </c>
      <c r="E11" s="25">
        <v>109</v>
      </c>
      <c r="F11" s="26" t="s">
        <v>22</v>
      </c>
      <c r="G11" s="26"/>
      <c r="H11" s="26">
        <v>1.1022000000000001</v>
      </c>
      <c r="I11" s="26">
        <v>2.58E-2</v>
      </c>
      <c r="J11" s="27">
        <v>0.213937851233126</v>
      </c>
      <c r="K11" s="28">
        <v>4.5526336005383E-2</v>
      </c>
      <c r="L11">
        <v>1.4999999999999999E-2</v>
      </c>
      <c r="M11">
        <v>0.10176831556633451</v>
      </c>
      <c r="N11">
        <v>2.1656469402069986E-2</v>
      </c>
      <c r="O11">
        <v>101.76831556633451</v>
      </c>
      <c r="P11">
        <v>21.656469402069987</v>
      </c>
    </row>
    <row r="12" spans="1:16" x14ac:dyDescent="0.35">
      <c r="A12" s="23" t="s">
        <v>0</v>
      </c>
      <c r="B12" s="24" t="s">
        <v>21</v>
      </c>
      <c r="C12" s="25">
        <v>3</v>
      </c>
      <c r="D12" s="25">
        <v>21</v>
      </c>
      <c r="E12" s="25">
        <v>51</v>
      </c>
      <c r="F12" s="26" t="s">
        <v>22</v>
      </c>
      <c r="G12" s="26"/>
      <c r="H12" s="26">
        <v>1.0586</v>
      </c>
      <c r="I12" s="26">
        <v>-9.4700000000000006E-2</v>
      </c>
      <c r="J12" s="27">
        <v>0.52850725783528996</v>
      </c>
      <c r="K12" s="28">
        <v>144.70764687223701</v>
      </c>
      <c r="L12">
        <v>1.4999999999999999E-2</v>
      </c>
      <c r="M12">
        <v>0.2514061587721127</v>
      </c>
      <c r="N12">
        <v>68.836128748942244</v>
      </c>
      <c r="O12">
        <v>251.40615877211269</v>
      </c>
      <c r="P12">
        <v>68836.128748942239</v>
      </c>
    </row>
    <row r="13" spans="1:16" x14ac:dyDescent="0.35">
      <c r="A13" s="23" t="s">
        <v>0</v>
      </c>
      <c r="B13" s="24" t="s">
        <v>21</v>
      </c>
      <c r="C13" s="25">
        <v>3</v>
      </c>
      <c r="D13" s="25">
        <v>31</v>
      </c>
      <c r="E13" s="25">
        <v>45</v>
      </c>
      <c r="F13" s="26" t="s">
        <v>22</v>
      </c>
      <c r="G13" s="26"/>
      <c r="H13" s="26">
        <v>1.1798</v>
      </c>
      <c r="I13" s="26">
        <v>2.0500000000000001E-2</v>
      </c>
      <c r="J13" s="27">
        <v>0.114467225473401</v>
      </c>
      <c r="K13" s="28">
        <v>0.206566235653007</v>
      </c>
      <c r="L13">
        <v>1.4999999999999999E-2</v>
      </c>
      <c r="M13">
        <v>5.4451031721758698E-2</v>
      </c>
      <c r="N13">
        <v>9.8261704201084432E-2</v>
      </c>
      <c r="O13">
        <v>54.451031721758696</v>
      </c>
      <c r="P13">
        <v>98.261704201084427</v>
      </c>
    </row>
    <row r="14" spans="1:16" x14ac:dyDescent="0.35">
      <c r="A14" s="23" t="s">
        <v>0</v>
      </c>
      <c r="B14" s="24" t="s">
        <v>21</v>
      </c>
      <c r="C14" s="25">
        <v>3</v>
      </c>
      <c r="D14" s="25">
        <v>79</v>
      </c>
      <c r="E14" s="25">
        <v>73</v>
      </c>
      <c r="F14" s="26" t="s">
        <v>22</v>
      </c>
      <c r="G14" s="26"/>
      <c r="H14" s="26">
        <v>0.96399999999999997</v>
      </c>
      <c r="I14" s="26">
        <v>7.4999999999999997E-3</v>
      </c>
      <c r="J14" s="27">
        <v>9.3361758965848207E-3</v>
      </c>
      <c r="K14" s="28">
        <v>6.1863885355759797E-2</v>
      </c>
      <c r="L14">
        <v>1.4999999999999999E-2</v>
      </c>
      <c r="M14">
        <v>4.4411350742749401E-3</v>
      </c>
      <c r="N14">
        <v>2.9428094985323793E-2</v>
      </c>
      <c r="O14">
        <v>4.44113507427494</v>
      </c>
      <c r="P14">
        <v>29.428094985323792</v>
      </c>
    </row>
    <row r="15" spans="1:16" x14ac:dyDescent="0.35">
      <c r="A15" s="23" t="s">
        <v>0</v>
      </c>
      <c r="B15" s="24" t="s">
        <v>21</v>
      </c>
      <c r="C15" s="25">
        <v>5</v>
      </c>
      <c r="D15" s="25">
        <v>3</v>
      </c>
      <c r="E15" s="25">
        <v>82</v>
      </c>
      <c r="F15" s="26" t="s">
        <v>22</v>
      </c>
      <c r="G15" s="26"/>
      <c r="H15" s="26">
        <v>1.0672999999999999</v>
      </c>
      <c r="I15" s="26">
        <v>-5.1999999999999998E-3</v>
      </c>
      <c r="J15" s="27">
        <v>1.14676076241536</v>
      </c>
      <c r="K15" s="28">
        <v>0.66758027116247798</v>
      </c>
      <c r="L15">
        <v>1.4999999999999999E-2</v>
      </c>
      <c r="M15">
        <v>0.54550380157555933</v>
      </c>
      <c r="N15">
        <v>0.31756194291906892</v>
      </c>
      <c r="O15">
        <v>545.50380157555935</v>
      </c>
      <c r="P15">
        <v>317.56194291906894</v>
      </c>
    </row>
    <row r="16" spans="1:16" x14ac:dyDescent="0.35">
      <c r="A16" s="23" t="s">
        <v>0</v>
      </c>
      <c r="B16" s="24" t="s">
        <v>21</v>
      </c>
      <c r="C16" s="25">
        <v>5</v>
      </c>
      <c r="D16" s="25">
        <v>32</v>
      </c>
      <c r="E16" s="25">
        <v>48</v>
      </c>
      <c r="F16" s="26" t="s">
        <v>22</v>
      </c>
      <c r="G16" s="26"/>
      <c r="H16" s="26">
        <v>1.0468999999999999</v>
      </c>
      <c r="I16" s="26">
        <v>-5.5999999999999999E-3</v>
      </c>
      <c r="J16" s="27">
        <v>0.18488792883953301</v>
      </c>
      <c r="K16" s="28">
        <v>0.27442023067078197</v>
      </c>
      <c r="L16">
        <v>1.4999999999999999E-2</v>
      </c>
      <c r="M16">
        <v>8.7949528230253524E-2</v>
      </c>
      <c r="N16">
        <v>0.13053924058654939</v>
      </c>
      <c r="O16">
        <v>87.94952823025352</v>
      </c>
      <c r="P16">
        <v>130.5392405865494</v>
      </c>
    </row>
    <row r="17" spans="1:16" x14ac:dyDescent="0.35">
      <c r="A17" s="23" t="s">
        <v>0</v>
      </c>
      <c r="B17" s="24" t="s">
        <v>21</v>
      </c>
      <c r="C17" s="25">
        <v>5</v>
      </c>
      <c r="D17" s="25">
        <v>38</v>
      </c>
      <c r="E17" s="25">
        <v>105</v>
      </c>
      <c r="F17" s="26" t="s">
        <v>22</v>
      </c>
      <c r="G17" s="26"/>
      <c r="H17" s="26">
        <v>1.0313000000000001</v>
      </c>
      <c r="I17" s="26">
        <v>2.7E-2</v>
      </c>
      <c r="J17" s="27">
        <v>0.143847251393103</v>
      </c>
      <c r="K17" s="28">
        <v>4.5225956150228903E-2</v>
      </c>
      <c r="L17">
        <v>1.4999999999999999E-2</v>
      </c>
      <c r="M17">
        <v>6.8426846342263578E-2</v>
      </c>
      <c r="N17">
        <v>2.1513581401125352E-2</v>
      </c>
      <c r="O17">
        <v>68.426846342263573</v>
      </c>
      <c r="P17">
        <v>21.513581401125354</v>
      </c>
    </row>
    <row r="18" spans="1:16" x14ac:dyDescent="0.35">
      <c r="A18" s="23" t="s">
        <v>0</v>
      </c>
      <c r="B18" s="24" t="s">
        <v>21</v>
      </c>
      <c r="C18" s="25">
        <v>5</v>
      </c>
      <c r="D18" s="25">
        <v>44</v>
      </c>
      <c r="E18" s="25">
        <v>58</v>
      </c>
      <c r="F18" s="26" t="s">
        <v>22</v>
      </c>
      <c r="G18" s="26"/>
      <c r="H18" s="26">
        <v>1.1344000000000001</v>
      </c>
      <c r="I18" s="26">
        <v>-7.8600000000000003E-2</v>
      </c>
      <c r="J18" s="27">
        <v>5.9821959883038103</v>
      </c>
      <c r="K18" s="28">
        <v>78.281354519018706</v>
      </c>
      <c r="L18">
        <v>1.4999999999999999E-2</v>
      </c>
      <c r="M18">
        <v>2.8456769365882861</v>
      </c>
      <c r="N18">
        <v>37.237737706220656</v>
      </c>
      <c r="O18">
        <v>2845.676936588286</v>
      </c>
      <c r="P18">
        <v>37237.737706220658</v>
      </c>
    </row>
    <row r="19" spans="1:16" x14ac:dyDescent="0.35">
      <c r="A19" s="23" t="s">
        <v>0</v>
      </c>
      <c r="B19" s="24" t="s">
        <v>21</v>
      </c>
      <c r="C19" s="25">
        <v>5</v>
      </c>
      <c r="D19" s="25">
        <v>52</v>
      </c>
      <c r="E19" s="25">
        <v>50</v>
      </c>
      <c r="F19" s="26" t="s">
        <v>22</v>
      </c>
      <c r="G19" s="26"/>
      <c r="H19" s="26">
        <v>1.1692</v>
      </c>
      <c r="I19" s="26">
        <v>-2.8531</v>
      </c>
      <c r="J19" s="27">
        <v>1.11627650507428</v>
      </c>
      <c r="K19" s="28">
        <v>74.507583252317602</v>
      </c>
      <c r="L19">
        <v>1.4999999999999999E-2</v>
      </c>
      <c r="M19">
        <v>0.53100271397927523</v>
      </c>
      <c r="N19">
        <v>35.442588587300563</v>
      </c>
      <c r="O19">
        <v>531.0027139792752</v>
      </c>
      <c r="P19">
        <v>35442.588587300561</v>
      </c>
    </row>
    <row r="20" spans="1:16" x14ac:dyDescent="0.35">
      <c r="A20" s="23" t="s">
        <v>1</v>
      </c>
      <c r="B20" s="24" t="s">
        <v>23</v>
      </c>
      <c r="C20" s="25">
        <v>7</v>
      </c>
      <c r="D20" s="25">
        <v>2</v>
      </c>
      <c r="E20" s="25">
        <v>100</v>
      </c>
      <c r="F20" s="26" t="s">
        <v>22</v>
      </c>
      <c r="G20" s="26"/>
      <c r="H20" s="26">
        <v>0.872</v>
      </c>
      <c r="I20" s="26">
        <v>3.5000000000000003E-2</v>
      </c>
      <c r="J20" s="27">
        <v>0.43414636835191001</v>
      </c>
      <c r="K20" s="28">
        <v>0.151813161788759</v>
      </c>
      <c r="L20">
        <v>0.05</v>
      </c>
      <c r="M20">
        <v>0.19857534405197963</v>
      </c>
      <c r="N20">
        <v>6.9438219530114004E-2</v>
      </c>
      <c r="O20">
        <v>198.57534405197964</v>
      </c>
      <c r="P20">
        <v>69.438219530113997</v>
      </c>
    </row>
    <row r="21" spans="1:16" x14ac:dyDescent="0.35">
      <c r="A21" s="23" t="s">
        <v>1</v>
      </c>
      <c r="B21" s="24" t="s">
        <v>23</v>
      </c>
      <c r="C21" s="25">
        <v>7</v>
      </c>
      <c r="D21" s="25">
        <v>10</v>
      </c>
      <c r="E21" s="25">
        <v>156</v>
      </c>
      <c r="F21" s="26" t="s">
        <v>22</v>
      </c>
      <c r="G21" s="26"/>
      <c r="H21" s="26">
        <v>1.0932999999999999</v>
      </c>
      <c r="I21" s="26">
        <v>1.2699999999999999E-2</v>
      </c>
      <c r="J21" s="27">
        <v>0.66993088002641099</v>
      </c>
      <c r="K21" s="28">
        <v>9.74461825186929E-2</v>
      </c>
      <c r="L21">
        <v>0.05</v>
      </c>
      <c r="M21">
        <v>0.30642143915034958</v>
      </c>
      <c r="N21">
        <v>4.4571164544480089E-2</v>
      </c>
      <c r="O21">
        <v>306.42143915034956</v>
      </c>
      <c r="P21">
        <v>44.571164544480091</v>
      </c>
    </row>
    <row r="22" spans="1:16" x14ac:dyDescent="0.35">
      <c r="A22" s="23" t="s">
        <v>1</v>
      </c>
      <c r="B22" s="24" t="s">
        <v>23</v>
      </c>
      <c r="C22" s="25">
        <v>7</v>
      </c>
      <c r="D22" s="25">
        <v>30</v>
      </c>
      <c r="E22" s="25">
        <v>79</v>
      </c>
      <c r="F22" s="26" t="s">
        <v>22</v>
      </c>
      <c r="G22" s="26"/>
      <c r="H22" s="26">
        <v>0.90949999999999998</v>
      </c>
      <c r="I22" s="26">
        <v>-3.8E-3</v>
      </c>
      <c r="J22" s="27">
        <v>1.2129108579035499</v>
      </c>
      <c r="K22" s="28">
        <v>0.62492969018832401</v>
      </c>
      <c r="L22">
        <v>0.05</v>
      </c>
      <c r="M22">
        <v>0.55477647279856501</v>
      </c>
      <c r="N22">
        <v>0.2858382271134286</v>
      </c>
      <c r="O22">
        <v>554.77647279856501</v>
      </c>
      <c r="P22">
        <v>285.83822711342862</v>
      </c>
    </row>
    <row r="23" spans="1:16" x14ac:dyDescent="0.35">
      <c r="A23" s="23" t="s">
        <v>1</v>
      </c>
      <c r="B23" s="24" t="s">
        <v>23</v>
      </c>
      <c r="C23" s="25">
        <v>7</v>
      </c>
      <c r="D23" s="25">
        <v>31</v>
      </c>
      <c r="E23" s="25">
        <v>68</v>
      </c>
      <c r="F23" s="26" t="s">
        <v>22</v>
      </c>
      <c r="G23" s="26"/>
      <c r="H23" s="26">
        <v>0.9768</v>
      </c>
      <c r="I23" s="26">
        <v>3.5900000000000001E-2</v>
      </c>
      <c r="J23" s="27">
        <v>0.37901614278758899</v>
      </c>
      <c r="K23" s="28">
        <v>0.184852418795489</v>
      </c>
      <c r="L23">
        <v>0.05</v>
      </c>
      <c r="M23">
        <v>0.17335918584557383</v>
      </c>
      <c r="N23">
        <v>8.4550131791960109E-2</v>
      </c>
      <c r="O23">
        <v>173.35918584557382</v>
      </c>
      <c r="P23">
        <v>84.550131791960112</v>
      </c>
    </row>
    <row r="24" spans="1:16" x14ac:dyDescent="0.35">
      <c r="A24" s="23" t="s">
        <v>1</v>
      </c>
      <c r="B24" s="24" t="s">
        <v>23</v>
      </c>
      <c r="C24" s="25">
        <v>7</v>
      </c>
      <c r="D24" s="25">
        <v>33</v>
      </c>
      <c r="E24" s="25">
        <v>69</v>
      </c>
      <c r="F24" s="26" t="s">
        <v>22</v>
      </c>
      <c r="G24" s="26"/>
      <c r="H24" s="26">
        <v>0.93510000000000004</v>
      </c>
      <c r="I24" s="26">
        <v>1.18E-2</v>
      </c>
      <c r="J24" s="27">
        <v>0.26583327029923898</v>
      </c>
      <c r="K24" s="28">
        <v>0.119485734079447</v>
      </c>
      <c r="L24">
        <v>0.05</v>
      </c>
      <c r="M24">
        <v>0.12159017547590188</v>
      </c>
      <c r="N24">
        <v>5.4651892734242535E-2</v>
      </c>
      <c r="O24">
        <v>121.59017547590189</v>
      </c>
      <c r="P24">
        <v>54.651892734242537</v>
      </c>
    </row>
    <row r="25" spans="1:16" x14ac:dyDescent="0.35">
      <c r="A25" s="23" t="s">
        <v>1</v>
      </c>
      <c r="B25" s="24" t="s">
        <v>23</v>
      </c>
      <c r="C25" s="25">
        <v>7</v>
      </c>
      <c r="D25" s="25">
        <v>76</v>
      </c>
      <c r="E25" s="25">
        <v>81</v>
      </c>
      <c r="F25" s="26" t="s">
        <v>22</v>
      </c>
      <c r="G25" s="26"/>
      <c r="H25" s="26">
        <v>0.80189999999999995</v>
      </c>
      <c r="I25" s="26">
        <v>-4.1399999999999999E-2</v>
      </c>
      <c r="J25" s="27">
        <v>0.64617967314607305</v>
      </c>
      <c r="K25" s="28">
        <v>0.34453430440467298</v>
      </c>
      <c r="L25">
        <v>0.05</v>
      </c>
      <c r="M25">
        <v>0.2955578124527059</v>
      </c>
      <c r="N25">
        <v>0.15758744751127532</v>
      </c>
      <c r="O25">
        <v>295.55781245270589</v>
      </c>
      <c r="P25">
        <v>157.58744751127531</v>
      </c>
    </row>
    <row r="26" spans="1:16" x14ac:dyDescent="0.35">
      <c r="A26" s="23" t="s">
        <v>1</v>
      </c>
      <c r="B26" s="24" t="s">
        <v>23</v>
      </c>
      <c r="C26" s="25">
        <v>7</v>
      </c>
      <c r="D26" s="25">
        <v>87</v>
      </c>
      <c r="E26" s="25">
        <v>102</v>
      </c>
      <c r="F26" s="26" t="s">
        <v>22</v>
      </c>
      <c r="G26" s="26"/>
      <c r="H26" s="26">
        <v>1.0112000000000001</v>
      </c>
      <c r="I26" s="26">
        <v>-2.2499999999999999E-2</v>
      </c>
      <c r="J26" s="27">
        <v>0.45465263379703502</v>
      </c>
      <c r="K26" s="28">
        <v>0.15890363590225601</v>
      </c>
      <c r="L26">
        <v>0.05</v>
      </c>
      <c r="M26">
        <v>0.2079547584910432</v>
      </c>
      <c r="N26">
        <v>7.2681350048340587E-2</v>
      </c>
      <c r="O26">
        <v>207.95475849104321</v>
      </c>
      <c r="P26">
        <v>72.68135004834059</v>
      </c>
    </row>
    <row r="27" spans="1:16" x14ac:dyDescent="0.35">
      <c r="A27" s="23" t="s">
        <v>1</v>
      </c>
      <c r="B27" s="24" t="s">
        <v>23</v>
      </c>
      <c r="C27" s="25">
        <v>9</v>
      </c>
      <c r="D27" s="25">
        <v>3</v>
      </c>
      <c r="E27" s="25">
        <v>112</v>
      </c>
      <c r="F27" s="26" t="s">
        <v>22</v>
      </c>
      <c r="G27" s="26"/>
      <c r="H27" s="26">
        <v>0.91339999999999999</v>
      </c>
      <c r="I27" s="26">
        <v>2.4400000000000002E-2</v>
      </c>
      <c r="J27" s="27">
        <v>0.36531435079004498</v>
      </c>
      <c r="K27" s="28">
        <v>6.7870587822492501E-2</v>
      </c>
      <c r="L27">
        <v>0.05</v>
      </c>
      <c r="M27">
        <v>0.16709208733137987</v>
      </c>
      <c r="N27">
        <v>3.1043505855004701E-2</v>
      </c>
      <c r="O27">
        <v>167.09208733137987</v>
      </c>
      <c r="P27">
        <v>31.043505855004703</v>
      </c>
    </row>
    <row r="28" spans="1:16" x14ac:dyDescent="0.35">
      <c r="A28" s="23" t="s">
        <v>1</v>
      </c>
      <c r="B28" s="24" t="s">
        <v>23</v>
      </c>
      <c r="C28" s="25">
        <v>9</v>
      </c>
      <c r="D28" s="25">
        <v>35</v>
      </c>
      <c r="E28" s="25">
        <v>79</v>
      </c>
      <c r="F28" s="26" t="s">
        <v>22</v>
      </c>
      <c r="G28" s="26"/>
      <c r="H28" s="26">
        <v>1.1189</v>
      </c>
      <c r="I28" s="26">
        <v>2.3199999999999998E-2</v>
      </c>
      <c r="J28" s="27">
        <v>0.17368318306428701</v>
      </c>
      <c r="K28" s="28">
        <v>8.7368729556361796E-2</v>
      </c>
      <c r="L28">
        <v>0.05</v>
      </c>
      <c r="M28">
        <v>7.9441405818872421E-2</v>
      </c>
      <c r="N28">
        <v>3.9961811950424843E-2</v>
      </c>
      <c r="O28">
        <v>79.441405818872425</v>
      </c>
      <c r="P28">
        <v>39.961811950424845</v>
      </c>
    </row>
    <row r="29" spans="1:16" x14ac:dyDescent="0.35">
      <c r="A29" s="23" t="s">
        <v>1</v>
      </c>
      <c r="B29" s="24" t="s">
        <v>23</v>
      </c>
      <c r="C29" s="25">
        <v>9</v>
      </c>
      <c r="D29" s="25">
        <v>37</v>
      </c>
      <c r="E29" s="25">
        <v>96</v>
      </c>
      <c r="F29" s="26" t="s">
        <v>22</v>
      </c>
      <c r="G29" s="26"/>
      <c r="H29" s="26">
        <v>0.99280000000000002</v>
      </c>
      <c r="I29" s="26">
        <v>1.9900000000000001E-2</v>
      </c>
      <c r="J29" s="27">
        <v>0.160392812249465</v>
      </c>
      <c r="K29" s="28">
        <v>6.17286505113551E-2</v>
      </c>
      <c r="L29">
        <v>0.05</v>
      </c>
      <c r="M29">
        <v>7.3362488316578725E-2</v>
      </c>
      <c r="N29">
        <v>2.8234229068158045E-2</v>
      </c>
      <c r="O29">
        <v>73.36248831657872</v>
      </c>
      <c r="P29">
        <v>28.234229068158044</v>
      </c>
    </row>
    <row r="30" spans="1:16" x14ac:dyDescent="0.35">
      <c r="A30" s="23" t="s">
        <v>1</v>
      </c>
      <c r="B30" s="24" t="s">
        <v>23</v>
      </c>
      <c r="C30" s="25">
        <v>9</v>
      </c>
      <c r="D30" s="25">
        <v>56</v>
      </c>
      <c r="E30" s="25">
        <v>80</v>
      </c>
      <c r="F30" s="26" t="s">
        <v>22</v>
      </c>
      <c r="G30" s="26"/>
      <c r="H30" s="26">
        <v>1.0386</v>
      </c>
      <c r="I30" s="26">
        <v>1.5599999999999999E-2</v>
      </c>
      <c r="J30" s="27">
        <v>0.149062328251999</v>
      </c>
      <c r="K30" s="28">
        <v>4.9454346247866598E-2</v>
      </c>
      <c r="L30">
        <v>0.05</v>
      </c>
      <c r="M30">
        <v>6.818000857682309E-2</v>
      </c>
      <c r="N30">
        <v>2.2620052905925989E-2</v>
      </c>
      <c r="O30">
        <v>68.180008576823084</v>
      </c>
      <c r="P30">
        <v>22.620052905925988</v>
      </c>
    </row>
    <row r="31" spans="1:16" x14ac:dyDescent="0.35">
      <c r="A31" s="23" t="s">
        <v>1</v>
      </c>
      <c r="B31" s="24" t="s">
        <v>23</v>
      </c>
      <c r="C31" s="25">
        <v>9</v>
      </c>
      <c r="D31" s="25">
        <v>86</v>
      </c>
      <c r="E31" s="25">
        <v>73</v>
      </c>
      <c r="F31" s="26" t="s">
        <v>22</v>
      </c>
      <c r="G31" s="26"/>
      <c r="H31" s="26">
        <v>0.98729999999999996</v>
      </c>
      <c r="I31" s="26">
        <v>5.2299999999999999E-2</v>
      </c>
      <c r="J31" s="27">
        <v>0.173192553299478</v>
      </c>
      <c r="K31" s="28">
        <v>0.17345987503119301</v>
      </c>
      <c r="L31">
        <v>0.05</v>
      </c>
      <c r="M31">
        <v>7.9216995386236666E-2</v>
      </c>
      <c r="N31">
        <v>7.9339266372976447E-2</v>
      </c>
      <c r="O31">
        <v>79.216995386236661</v>
      </c>
      <c r="P31">
        <v>79.339266372976454</v>
      </c>
    </row>
    <row r="32" spans="1:16" x14ac:dyDescent="0.35">
      <c r="A32" s="23" t="s">
        <v>1</v>
      </c>
      <c r="B32" s="24" t="s">
        <v>23</v>
      </c>
      <c r="C32" s="25">
        <v>9</v>
      </c>
      <c r="D32" s="25">
        <v>89</v>
      </c>
      <c r="E32" s="25">
        <v>96</v>
      </c>
      <c r="F32" s="26" t="s">
        <v>22</v>
      </c>
      <c r="G32" s="26"/>
      <c r="H32" s="26">
        <v>1.1324000000000001</v>
      </c>
      <c r="I32" s="26">
        <v>8.5099999999999995E-2</v>
      </c>
      <c r="J32" s="27">
        <v>0.57673266729671402</v>
      </c>
      <c r="K32" s="28">
        <v>0.22297662232130999</v>
      </c>
      <c r="L32">
        <v>0.05</v>
      </c>
      <c r="M32">
        <v>0.2637932646291985</v>
      </c>
      <c r="N32">
        <v>0.10198786105498849</v>
      </c>
      <c r="O32">
        <v>263.79326462919852</v>
      </c>
      <c r="P32">
        <v>101.98786105498849</v>
      </c>
    </row>
    <row r="33" spans="1:16" x14ac:dyDescent="0.35">
      <c r="A33" s="23" t="s">
        <v>1</v>
      </c>
      <c r="B33" s="24" t="s">
        <v>23</v>
      </c>
      <c r="C33" s="25">
        <v>9</v>
      </c>
      <c r="D33" s="25">
        <v>91</v>
      </c>
      <c r="E33" s="25">
        <v>90</v>
      </c>
      <c r="F33" s="26" t="s">
        <v>22</v>
      </c>
      <c r="G33" s="26"/>
      <c r="H33" s="26">
        <v>1.1749000000000001</v>
      </c>
      <c r="I33" s="26">
        <v>0.11849999999999999</v>
      </c>
      <c r="J33" s="27">
        <v>1.5204501608279899</v>
      </c>
      <c r="K33" s="28">
        <v>0.801483552566715</v>
      </c>
      <c r="L33">
        <v>0.05</v>
      </c>
      <c r="M33">
        <v>0.69544267972678886</v>
      </c>
      <c r="N33">
        <v>0.36659266045945754</v>
      </c>
      <c r="O33">
        <v>695.44267972678881</v>
      </c>
      <c r="P33">
        <v>366.59266045945753</v>
      </c>
    </row>
    <row r="34" spans="1:16" x14ac:dyDescent="0.35">
      <c r="A34" s="23" t="s">
        <v>1</v>
      </c>
      <c r="B34" s="24" t="s">
        <v>23</v>
      </c>
      <c r="C34" s="25">
        <v>11</v>
      </c>
      <c r="D34" s="25">
        <v>3</v>
      </c>
      <c r="E34" s="25">
        <v>130</v>
      </c>
      <c r="F34" s="26" t="s">
        <v>22</v>
      </c>
      <c r="G34" s="26"/>
      <c r="H34" s="26">
        <v>1.0415000000000001</v>
      </c>
      <c r="I34" s="26">
        <v>3.1399999999999997E-2</v>
      </c>
      <c r="J34" s="27">
        <v>0.98762638010450299</v>
      </c>
      <c r="K34" s="28">
        <v>0.19898243246705</v>
      </c>
      <c r="L34">
        <v>0.05</v>
      </c>
      <c r="M34">
        <v>0.45173301568445579</v>
      </c>
      <c r="N34">
        <v>9.1013095738752867E-2</v>
      </c>
      <c r="O34">
        <v>451.73301568445578</v>
      </c>
      <c r="P34">
        <v>91.013095738752867</v>
      </c>
    </row>
    <row r="35" spans="1:16" x14ac:dyDescent="0.35">
      <c r="A35" s="23" t="s">
        <v>1</v>
      </c>
      <c r="B35" s="24" t="s">
        <v>23</v>
      </c>
      <c r="C35" s="25">
        <v>11</v>
      </c>
      <c r="D35" s="25">
        <v>7</v>
      </c>
      <c r="E35" s="25">
        <v>47</v>
      </c>
      <c r="F35" s="26" t="s">
        <v>22</v>
      </c>
      <c r="G35" s="26"/>
      <c r="H35" s="26">
        <v>0.84770000000000001</v>
      </c>
      <c r="I35" s="26">
        <v>-7.9000000000000008E-3</v>
      </c>
      <c r="J35" s="27">
        <v>2.9192407735700199E-2</v>
      </c>
      <c r="K35" s="28">
        <v>0.22478787333358699</v>
      </c>
      <c r="L35">
        <v>0.05</v>
      </c>
      <c r="M35">
        <v>1.3352391802396692E-2</v>
      </c>
      <c r="N35">
        <v>0.10281631389750048</v>
      </c>
      <c r="O35">
        <v>13.352391802396692</v>
      </c>
      <c r="P35">
        <v>102.81631389750048</v>
      </c>
    </row>
    <row r="36" spans="1:16" x14ac:dyDescent="0.35">
      <c r="A36" s="23" t="s">
        <v>1</v>
      </c>
      <c r="B36" s="24" t="s">
        <v>23</v>
      </c>
      <c r="C36" s="25">
        <v>11</v>
      </c>
      <c r="D36" s="25">
        <v>18</v>
      </c>
      <c r="E36" s="25">
        <v>106</v>
      </c>
      <c r="F36" s="26" t="s">
        <v>22</v>
      </c>
      <c r="G36" s="26"/>
      <c r="H36" s="26">
        <v>1.0143</v>
      </c>
      <c r="I36" s="26">
        <v>4.0800000000000003E-2</v>
      </c>
      <c r="J36" s="27">
        <v>0.89305557711444405</v>
      </c>
      <c r="K36" s="28">
        <v>0.180472614020319</v>
      </c>
      <c r="L36">
        <v>0.05</v>
      </c>
      <c r="M36">
        <v>0.40847702851056167</v>
      </c>
      <c r="N36">
        <v>8.2546841419149933E-2</v>
      </c>
      <c r="O36">
        <v>408.47702851056169</v>
      </c>
      <c r="P36">
        <v>82.546841419149928</v>
      </c>
    </row>
    <row r="37" spans="1:16" x14ac:dyDescent="0.35">
      <c r="A37" s="23" t="s">
        <v>1</v>
      </c>
      <c r="B37" s="24" t="s">
        <v>23</v>
      </c>
      <c r="C37" s="25">
        <v>11</v>
      </c>
      <c r="D37" s="25">
        <v>33</v>
      </c>
      <c r="E37" s="25">
        <v>67</v>
      </c>
      <c r="F37" s="26" t="s">
        <v>22</v>
      </c>
      <c r="G37" s="26"/>
      <c r="H37" s="26">
        <v>1.0291999999999999</v>
      </c>
      <c r="I37" s="26">
        <v>5.6899999999999999E-2</v>
      </c>
      <c r="J37" s="27">
        <v>0.266789496067384</v>
      </c>
      <c r="K37" s="28">
        <v>0.16625130879589001</v>
      </c>
      <c r="L37">
        <v>0.05</v>
      </c>
      <c r="M37">
        <v>0.12202754608347277</v>
      </c>
      <c r="N37">
        <v>7.6042121389981968E-2</v>
      </c>
      <c r="O37">
        <v>122.02754608347277</v>
      </c>
      <c r="P37">
        <v>76.042121389981972</v>
      </c>
    </row>
    <row r="38" spans="1:16" x14ac:dyDescent="0.35">
      <c r="A38" s="23" t="s">
        <v>1</v>
      </c>
      <c r="B38" s="24" t="s">
        <v>23</v>
      </c>
      <c r="C38" s="25">
        <v>11</v>
      </c>
      <c r="D38" s="25">
        <v>56</v>
      </c>
      <c r="E38" s="25">
        <v>75</v>
      </c>
      <c r="F38" s="26" t="s">
        <v>22</v>
      </c>
      <c r="G38" s="26"/>
      <c r="H38" s="26">
        <v>1.046</v>
      </c>
      <c r="I38" s="26">
        <v>4.3200000000000002E-2</v>
      </c>
      <c r="J38" s="27">
        <v>0.38296259793795101</v>
      </c>
      <c r="K38" s="28">
        <v>0.55204840038901504</v>
      </c>
      <c r="L38">
        <v>0.05</v>
      </c>
      <c r="M38">
        <v>0.17516426529894752</v>
      </c>
      <c r="N38">
        <v>0.25250286316281095</v>
      </c>
      <c r="O38">
        <v>175.16426529894753</v>
      </c>
      <c r="P38">
        <v>252.50286316281094</v>
      </c>
    </row>
    <row r="39" spans="1:16" x14ac:dyDescent="0.35">
      <c r="A39" s="23" t="s">
        <v>1</v>
      </c>
      <c r="B39" s="24" t="s">
        <v>23</v>
      </c>
      <c r="C39" s="25">
        <v>11</v>
      </c>
      <c r="D39" s="25">
        <v>66</v>
      </c>
      <c r="E39" s="25">
        <v>78</v>
      </c>
      <c r="F39" s="26" t="s">
        <v>22</v>
      </c>
      <c r="G39" s="26"/>
      <c r="H39" s="26">
        <v>0.80620000000000003</v>
      </c>
      <c r="I39" s="26">
        <v>3.5000000000000003E-2</v>
      </c>
      <c r="J39" s="27">
        <v>0.34147777335691398</v>
      </c>
      <c r="K39" s="28">
        <v>0.38645200130058899</v>
      </c>
      <c r="L39">
        <v>0.05</v>
      </c>
      <c r="M39">
        <v>0.15618941277308693</v>
      </c>
      <c r="N39">
        <v>0.17676029263853432</v>
      </c>
      <c r="O39">
        <v>156.18941277308693</v>
      </c>
      <c r="P39">
        <v>176.76029263853431</v>
      </c>
    </row>
    <row r="40" spans="1:16" x14ac:dyDescent="0.35">
      <c r="A40" s="23" t="s">
        <v>1</v>
      </c>
      <c r="B40" s="24" t="s">
        <v>23</v>
      </c>
      <c r="C40" s="25">
        <v>11</v>
      </c>
      <c r="D40" s="25">
        <v>88</v>
      </c>
      <c r="E40" s="25">
        <v>76</v>
      </c>
      <c r="F40" s="26" t="s">
        <v>22</v>
      </c>
      <c r="G40" s="26"/>
      <c r="H40" s="26">
        <v>1.1717</v>
      </c>
      <c r="I40" s="26">
        <v>1.4999999999999999E-2</v>
      </c>
      <c r="J40" s="27">
        <v>0.39659710684621702</v>
      </c>
      <c r="K40" s="28">
        <v>0.51640049256052301</v>
      </c>
      <c r="L40">
        <v>0.05</v>
      </c>
      <c r="M40">
        <v>0.18140058902478387</v>
      </c>
      <c r="N40">
        <v>0.23619777327193311</v>
      </c>
      <c r="O40">
        <v>181.40058902478387</v>
      </c>
      <c r="P40">
        <v>236.1977732719331</v>
      </c>
    </row>
    <row r="41" spans="1:16" x14ac:dyDescent="0.35">
      <c r="A41" s="23" t="s">
        <v>2</v>
      </c>
      <c r="B41" s="24" t="s">
        <v>24</v>
      </c>
      <c r="C41" s="25">
        <v>13</v>
      </c>
      <c r="D41" s="25">
        <v>24</v>
      </c>
      <c r="E41" s="25">
        <v>71</v>
      </c>
      <c r="F41" s="26" t="s">
        <v>22</v>
      </c>
      <c r="G41" s="26"/>
      <c r="H41" s="26">
        <v>1.0502</v>
      </c>
      <c r="I41" s="26">
        <v>2.4500000000000001E-2</v>
      </c>
      <c r="J41" s="27">
        <v>0.41690549468787502</v>
      </c>
      <c r="K41" s="28">
        <v>0.20194788921805501</v>
      </c>
      <c r="L41">
        <v>0.1</v>
      </c>
      <c r="M41">
        <v>0.18887623898760433</v>
      </c>
      <c r="N41">
        <v>9.149113713540348E-2</v>
      </c>
      <c r="O41">
        <v>188.87623898760432</v>
      </c>
      <c r="P41">
        <v>91.491137135403477</v>
      </c>
    </row>
    <row r="42" spans="1:16" x14ac:dyDescent="0.35">
      <c r="A42" s="23" t="s">
        <v>2</v>
      </c>
      <c r="B42" s="24" t="s">
        <v>24</v>
      </c>
      <c r="C42" s="25">
        <v>13</v>
      </c>
      <c r="D42" s="25">
        <v>45</v>
      </c>
      <c r="E42" s="25">
        <v>76</v>
      </c>
      <c r="F42" s="26" t="s">
        <v>22</v>
      </c>
      <c r="G42" s="26"/>
      <c r="H42" s="26">
        <v>0.80449999999999999</v>
      </c>
      <c r="I42" s="26">
        <v>4.5900000000000003E-2</v>
      </c>
      <c r="J42" s="27">
        <v>0.38241086580344502</v>
      </c>
      <c r="K42" s="28">
        <v>0.19775519852857101</v>
      </c>
      <c r="L42">
        <v>0.1</v>
      </c>
      <c r="M42">
        <v>0.17324867866043217</v>
      </c>
      <c r="N42">
        <v>8.9591666730819447E-2</v>
      </c>
      <c r="O42">
        <v>173.24867866043218</v>
      </c>
      <c r="P42">
        <v>89.591666730819441</v>
      </c>
    </row>
    <row r="43" spans="1:16" x14ac:dyDescent="0.35">
      <c r="A43" s="23" t="s">
        <v>2</v>
      </c>
      <c r="B43" s="24" t="s">
        <v>24</v>
      </c>
      <c r="C43" s="25">
        <v>13</v>
      </c>
      <c r="D43" s="25">
        <v>47</v>
      </c>
      <c r="E43" s="25">
        <v>86</v>
      </c>
      <c r="F43" s="26" t="s">
        <v>22</v>
      </c>
      <c r="G43" s="26"/>
      <c r="H43" s="26">
        <v>1.1631</v>
      </c>
      <c r="I43" s="26">
        <v>0.01</v>
      </c>
      <c r="J43" s="27">
        <v>0.19937542568507499</v>
      </c>
      <c r="K43" s="28">
        <v>9.1359091033526796E-2</v>
      </c>
      <c r="L43">
        <v>0.1</v>
      </c>
      <c r="M43">
        <v>9.0325699780336249E-2</v>
      </c>
      <c r="N43">
        <v>4.1389623623592303E-2</v>
      </c>
      <c r="O43">
        <v>90.325699780336251</v>
      </c>
      <c r="P43">
        <v>41.3896236235923</v>
      </c>
    </row>
    <row r="44" spans="1:16" x14ac:dyDescent="0.35">
      <c r="A44" s="23" t="s">
        <v>2</v>
      </c>
      <c r="B44" s="24" t="s">
        <v>24</v>
      </c>
      <c r="C44" s="25">
        <v>13</v>
      </c>
      <c r="D44" s="25">
        <v>63</v>
      </c>
      <c r="E44" s="25">
        <v>86</v>
      </c>
      <c r="F44" s="26" t="s">
        <v>22</v>
      </c>
      <c r="G44" s="26"/>
      <c r="H44" s="26">
        <v>0.80159999999999998</v>
      </c>
      <c r="I44" s="26">
        <v>2.93E-2</v>
      </c>
      <c r="J44" s="27">
        <v>0.31139712689979299</v>
      </c>
      <c r="K44" s="28">
        <v>0.148756533397085</v>
      </c>
      <c r="L44">
        <v>0.1</v>
      </c>
      <c r="M44">
        <v>0.14107638040225906</v>
      </c>
      <c r="N44">
        <v>6.7393150032504262E-2</v>
      </c>
      <c r="O44">
        <v>141.07638040225905</v>
      </c>
      <c r="P44">
        <v>67.393150032504266</v>
      </c>
    </row>
    <row r="45" spans="1:16" x14ac:dyDescent="0.35">
      <c r="A45" s="23" t="s">
        <v>2</v>
      </c>
      <c r="B45" s="24" t="s">
        <v>24</v>
      </c>
      <c r="C45" s="25">
        <v>13</v>
      </c>
      <c r="D45" s="25">
        <v>78</v>
      </c>
      <c r="E45" s="25">
        <v>94</v>
      </c>
      <c r="F45" s="26" t="s">
        <v>22</v>
      </c>
      <c r="G45" s="26"/>
      <c r="H45" s="26">
        <v>1.0637000000000001</v>
      </c>
      <c r="I45" s="26">
        <v>-1.4200000000000001E-2</v>
      </c>
      <c r="J45" s="27">
        <v>0.67245978418922703</v>
      </c>
      <c r="K45" s="28">
        <v>0.25105544506664301</v>
      </c>
      <c r="L45">
        <v>0.1</v>
      </c>
      <c r="M45">
        <v>0.30465339633666189</v>
      </c>
      <c r="N45">
        <v>0.11373898604298179</v>
      </c>
      <c r="O45">
        <v>304.6533963366619</v>
      </c>
      <c r="P45">
        <v>113.73898604298178</v>
      </c>
    </row>
    <row r="46" spans="1:16" x14ac:dyDescent="0.35">
      <c r="A46" s="23" t="s">
        <v>2</v>
      </c>
      <c r="B46" s="24" t="s">
        <v>24</v>
      </c>
      <c r="C46" s="25">
        <v>15</v>
      </c>
      <c r="D46" s="25">
        <v>58</v>
      </c>
      <c r="E46" s="25">
        <v>189</v>
      </c>
      <c r="F46" s="26" t="s">
        <v>22</v>
      </c>
      <c r="G46" s="26"/>
      <c r="H46" s="26">
        <v>1.0545</v>
      </c>
      <c r="I46" s="26">
        <v>2.8E-3</v>
      </c>
      <c r="J46" s="27">
        <v>0.78900889698919596</v>
      </c>
      <c r="K46" s="28">
        <v>0.12698024890866</v>
      </c>
      <c r="L46">
        <v>0.1</v>
      </c>
      <c r="M46">
        <v>0.3574551904206687</v>
      </c>
      <c r="N46">
        <v>5.7527550356546234E-2</v>
      </c>
      <c r="O46">
        <v>357.45519042066871</v>
      </c>
      <c r="P46">
        <v>57.527550356546236</v>
      </c>
    </row>
    <row r="47" spans="1:16" x14ac:dyDescent="0.35">
      <c r="A47" s="23" t="s">
        <v>2</v>
      </c>
      <c r="B47" s="24" t="s">
        <v>24</v>
      </c>
      <c r="C47" s="25">
        <v>15</v>
      </c>
      <c r="D47" s="25">
        <v>67</v>
      </c>
      <c r="E47" s="25">
        <v>72</v>
      </c>
      <c r="F47" s="26" t="s">
        <v>22</v>
      </c>
      <c r="G47" s="26"/>
      <c r="H47" s="26">
        <v>1.0119</v>
      </c>
      <c r="I47" s="26">
        <v>5.1900000000000002E-2</v>
      </c>
      <c r="J47" s="27">
        <v>0.16298848801471</v>
      </c>
      <c r="K47" s="28">
        <v>0.119548189786469</v>
      </c>
      <c r="L47">
        <v>0.1</v>
      </c>
      <c r="M47">
        <v>7.3840841645760075E-2</v>
      </c>
      <c r="N47">
        <v>5.4160505803718041E-2</v>
      </c>
      <c r="O47">
        <v>73.840841645760079</v>
      </c>
      <c r="P47">
        <v>54.160505803718038</v>
      </c>
    </row>
    <row r="48" spans="1:16" x14ac:dyDescent="0.35">
      <c r="A48" s="23" t="s">
        <v>2</v>
      </c>
      <c r="B48" s="24" t="s">
        <v>24</v>
      </c>
      <c r="C48" s="25">
        <v>15</v>
      </c>
      <c r="D48" s="25">
        <v>70</v>
      </c>
      <c r="E48" s="25">
        <v>88</v>
      </c>
      <c r="F48" s="26" t="s">
        <v>22</v>
      </c>
      <c r="G48" s="26"/>
      <c r="H48" s="26">
        <v>0.86129999999999995</v>
      </c>
      <c r="I48" s="26">
        <v>1.34E-2</v>
      </c>
      <c r="J48" s="27">
        <v>0.192443093186631</v>
      </c>
      <c r="K48" s="28">
        <v>9.9451479073989907E-2</v>
      </c>
      <c r="L48">
        <v>0.1</v>
      </c>
      <c r="M48">
        <v>8.7185053023694392E-2</v>
      </c>
      <c r="N48">
        <v>4.5055825765291713E-2</v>
      </c>
      <c r="O48">
        <v>87.185053023694394</v>
      </c>
      <c r="P48">
        <v>45.055825765291715</v>
      </c>
    </row>
    <row r="49" spans="1:16" x14ac:dyDescent="0.35">
      <c r="A49" s="23" t="s">
        <v>2</v>
      </c>
      <c r="B49" s="24" t="s">
        <v>24</v>
      </c>
      <c r="C49" s="25">
        <v>15</v>
      </c>
      <c r="D49" s="25">
        <v>86</v>
      </c>
      <c r="E49" s="25">
        <v>111</v>
      </c>
      <c r="F49" s="26" t="s">
        <v>22</v>
      </c>
      <c r="G49" s="26"/>
      <c r="H49" s="26">
        <v>1.0972</v>
      </c>
      <c r="I49" s="26">
        <v>1.6899999999999998E-2</v>
      </c>
      <c r="J49" s="27">
        <v>0.44760328779284198</v>
      </c>
      <c r="K49" s="28">
        <v>9.4075037613528006E-2</v>
      </c>
      <c r="L49">
        <v>0.1</v>
      </c>
      <c r="M49">
        <v>0.20278366832294237</v>
      </c>
      <c r="N49">
        <v>4.2620065011048529E-2</v>
      </c>
      <c r="O49">
        <v>202.78366832294236</v>
      </c>
      <c r="P49">
        <v>42.620065011048531</v>
      </c>
    </row>
    <row r="50" spans="1:16" x14ac:dyDescent="0.35">
      <c r="A50" s="23" t="s">
        <v>2</v>
      </c>
      <c r="B50" s="24" t="s">
        <v>24</v>
      </c>
      <c r="C50" s="25">
        <v>17</v>
      </c>
      <c r="D50" s="25">
        <v>16</v>
      </c>
      <c r="E50" s="25">
        <v>66</v>
      </c>
      <c r="F50" s="26" t="s">
        <v>22</v>
      </c>
      <c r="G50" s="26"/>
      <c r="H50" s="26">
        <v>0.93179999999999996</v>
      </c>
      <c r="I50" s="26">
        <v>-1.8100000000000002E-2</v>
      </c>
      <c r="J50" s="27">
        <v>0.15271193702802799</v>
      </c>
      <c r="K50" s="28">
        <v>0.459726005781874</v>
      </c>
      <c r="L50">
        <v>0.1</v>
      </c>
      <c r="M50">
        <v>6.9185119126242742E-2</v>
      </c>
      <c r="N50">
        <v>0.20827578442419445</v>
      </c>
      <c r="O50">
        <v>69.185119126242739</v>
      </c>
      <c r="P50">
        <v>208.27578442419446</v>
      </c>
    </row>
    <row r="51" spans="1:16" x14ac:dyDescent="0.35">
      <c r="A51" s="23" t="s">
        <v>2</v>
      </c>
      <c r="B51" s="24" t="s">
        <v>24</v>
      </c>
      <c r="C51" s="25">
        <v>17</v>
      </c>
      <c r="D51" s="25">
        <v>18</v>
      </c>
      <c r="E51" s="25">
        <v>82</v>
      </c>
      <c r="F51" s="26" t="s">
        <v>22</v>
      </c>
      <c r="G51" s="26"/>
      <c r="H51" s="26">
        <v>1.1696</v>
      </c>
      <c r="I51" s="26">
        <v>8.4699999999999998E-2</v>
      </c>
      <c r="J51" s="27">
        <v>0.79677793222766402</v>
      </c>
      <c r="K51" s="28">
        <v>0.25429654997470003</v>
      </c>
      <c r="L51">
        <v>0.1</v>
      </c>
      <c r="M51">
        <v>0.36097489974352759</v>
      </c>
      <c r="N51">
        <v>0.11520734688974008</v>
      </c>
      <c r="O51">
        <v>360.9748997435276</v>
      </c>
      <c r="P51">
        <v>115.20734688974008</v>
      </c>
    </row>
    <row r="52" spans="1:16" x14ac:dyDescent="0.35">
      <c r="A52" s="23" t="s">
        <v>2</v>
      </c>
      <c r="B52" s="24" t="s">
        <v>24</v>
      </c>
      <c r="C52" s="25">
        <v>17</v>
      </c>
      <c r="D52" s="25">
        <v>29</v>
      </c>
      <c r="E52" s="25">
        <v>72</v>
      </c>
      <c r="F52" s="26" t="s">
        <v>22</v>
      </c>
      <c r="G52" s="26"/>
      <c r="H52" s="26">
        <v>0.9556</v>
      </c>
      <c r="I52" s="26">
        <v>0.19889999999999999</v>
      </c>
      <c r="J52" s="27">
        <v>0.63931887408670296</v>
      </c>
      <c r="K52" s="28">
        <v>0.43551903148055399</v>
      </c>
      <c r="L52">
        <v>0.1</v>
      </c>
      <c r="M52">
        <v>0.28963912922685231</v>
      </c>
      <c r="N52">
        <v>0.19730897702645092</v>
      </c>
      <c r="O52">
        <v>289.63912922685233</v>
      </c>
      <c r="P52">
        <v>197.30897702645092</v>
      </c>
    </row>
    <row r="53" spans="1:16" x14ac:dyDescent="0.35">
      <c r="A53" s="23" t="s">
        <v>2</v>
      </c>
      <c r="B53" s="24" t="s">
        <v>24</v>
      </c>
      <c r="C53" s="25">
        <v>17</v>
      </c>
      <c r="D53" s="25">
        <v>49</v>
      </c>
      <c r="E53" s="25">
        <v>78</v>
      </c>
      <c r="F53" s="26" t="s">
        <v>22</v>
      </c>
      <c r="G53" s="26"/>
      <c r="H53" s="26">
        <v>1.1654</v>
      </c>
      <c r="I53" s="26">
        <v>5.3999999999999999E-2</v>
      </c>
      <c r="J53" s="27">
        <v>0.379775084968342</v>
      </c>
      <c r="K53" s="28">
        <v>0.247313248151527</v>
      </c>
      <c r="L53">
        <v>0.1</v>
      </c>
      <c r="M53">
        <v>0.17205455582618509</v>
      </c>
      <c r="N53">
        <v>0.11204360882228265</v>
      </c>
      <c r="O53">
        <v>172.05455582618509</v>
      </c>
      <c r="P53">
        <v>112.04360882228265</v>
      </c>
    </row>
    <row r="54" spans="1:16" x14ac:dyDescent="0.35">
      <c r="A54" s="23" t="s">
        <v>3</v>
      </c>
      <c r="B54" s="24" t="s">
        <v>25</v>
      </c>
      <c r="C54" s="25">
        <v>19</v>
      </c>
      <c r="D54" s="25">
        <v>26</v>
      </c>
      <c r="E54" s="25">
        <v>72</v>
      </c>
      <c r="F54" s="26" t="s">
        <v>22</v>
      </c>
      <c r="G54" s="26"/>
      <c r="H54" s="26">
        <v>1.1524000000000001</v>
      </c>
      <c r="I54" s="26">
        <v>-1.78E-2</v>
      </c>
      <c r="J54" s="27">
        <v>3.8877723249260698E-2</v>
      </c>
      <c r="K54" s="28">
        <v>0.201512647377457</v>
      </c>
      <c r="L54">
        <v>0.15</v>
      </c>
      <c r="M54">
        <v>1.8011967595884356E-2</v>
      </c>
      <c r="N54">
        <v>9.3360386652596689E-2</v>
      </c>
      <c r="O54">
        <v>18.011967595884357</v>
      </c>
      <c r="P54">
        <v>93.360386652596688</v>
      </c>
    </row>
    <row r="55" spans="1:16" x14ac:dyDescent="0.35">
      <c r="A55" s="23" t="s">
        <v>3</v>
      </c>
      <c r="B55" s="24" t="s">
        <v>25</v>
      </c>
      <c r="C55" s="25">
        <v>19</v>
      </c>
      <c r="D55" s="25">
        <v>31</v>
      </c>
      <c r="E55" s="25">
        <v>66</v>
      </c>
      <c r="F55" s="26" t="s">
        <v>22</v>
      </c>
      <c r="G55" s="26"/>
      <c r="H55" s="26">
        <v>0.97989999999999999</v>
      </c>
      <c r="I55" s="26">
        <v>2.9399999999999999E-2</v>
      </c>
      <c r="J55" s="27">
        <v>0.38076550651748498</v>
      </c>
      <c r="K55" s="28">
        <v>0.28714219762436599</v>
      </c>
      <c r="L55">
        <v>0.15</v>
      </c>
      <c r="M55">
        <v>0.17640786012729931</v>
      </c>
      <c r="N55">
        <v>0.13303237758706596</v>
      </c>
      <c r="O55">
        <v>176.4078601272993</v>
      </c>
      <c r="P55">
        <v>133.03237758706595</v>
      </c>
    </row>
    <row r="56" spans="1:16" x14ac:dyDescent="0.35">
      <c r="A56" s="23" t="s">
        <v>3</v>
      </c>
      <c r="B56" s="24" t="s">
        <v>25</v>
      </c>
      <c r="C56" s="25">
        <v>19</v>
      </c>
      <c r="D56" s="25">
        <v>34</v>
      </c>
      <c r="E56" s="25">
        <v>45</v>
      </c>
      <c r="F56" s="26" t="s">
        <v>22</v>
      </c>
      <c r="G56" s="26"/>
      <c r="H56" s="26">
        <v>1.1789000000000001</v>
      </c>
      <c r="I56" s="26">
        <v>1.8499999999999999E-2</v>
      </c>
      <c r="J56" s="27">
        <v>4.6749721972055201E-2</v>
      </c>
      <c r="K56" s="28">
        <v>9.8318084135290695E-2</v>
      </c>
      <c r="L56">
        <v>0.15</v>
      </c>
      <c r="M56">
        <v>2.1659048084645076E-2</v>
      </c>
      <c r="N56">
        <v>4.5550562057873681E-2</v>
      </c>
      <c r="O56">
        <v>21.659048084645075</v>
      </c>
      <c r="P56">
        <v>45.550562057873684</v>
      </c>
    </row>
    <row r="57" spans="1:16" x14ac:dyDescent="0.35">
      <c r="A57" s="23" t="s">
        <v>3</v>
      </c>
      <c r="B57" s="24" t="s">
        <v>25</v>
      </c>
      <c r="C57" s="25">
        <v>19</v>
      </c>
      <c r="D57" s="25">
        <v>64</v>
      </c>
      <c r="E57" s="25">
        <v>116</v>
      </c>
      <c r="F57" s="26" t="s">
        <v>22</v>
      </c>
      <c r="G57" s="26"/>
      <c r="H57" s="26">
        <v>1.1727000000000001</v>
      </c>
      <c r="I57" s="26">
        <v>3.0000000000000001E-3</v>
      </c>
      <c r="J57" s="27">
        <v>0.73413570241515202</v>
      </c>
      <c r="K57" s="28">
        <v>0.23731642534587799</v>
      </c>
      <c r="L57">
        <v>0.15</v>
      </c>
      <c r="M57">
        <v>0.34012353033391618</v>
      </c>
      <c r="N57">
        <v>0.10994820185058929</v>
      </c>
      <c r="O57">
        <v>340.12353033391616</v>
      </c>
      <c r="P57">
        <v>109.94820185058929</v>
      </c>
    </row>
    <row r="58" spans="1:16" x14ac:dyDescent="0.35">
      <c r="A58" s="23" t="s">
        <v>3</v>
      </c>
      <c r="B58" s="24" t="s">
        <v>25</v>
      </c>
      <c r="C58" s="25">
        <v>19</v>
      </c>
      <c r="D58" s="25">
        <v>78</v>
      </c>
      <c r="E58" s="25">
        <v>89</v>
      </c>
      <c r="F58" s="26" t="s">
        <v>22</v>
      </c>
      <c r="G58" s="26"/>
      <c r="H58" s="26">
        <v>0.81840000000000002</v>
      </c>
      <c r="I58" s="26">
        <v>4.2599999999999999E-2</v>
      </c>
      <c r="J58" s="27">
        <v>0.330910758733719</v>
      </c>
      <c r="K58" s="28">
        <v>0.52922445173859201</v>
      </c>
      <c r="L58">
        <v>0.15</v>
      </c>
      <c r="M58">
        <v>0.15331026010003287</v>
      </c>
      <c r="N58">
        <v>0.2451885779048662</v>
      </c>
      <c r="O58">
        <v>153.31026010003288</v>
      </c>
      <c r="P58">
        <v>245.18857790486621</v>
      </c>
    </row>
    <row r="59" spans="1:16" x14ac:dyDescent="0.35">
      <c r="A59" s="23" t="s">
        <v>3</v>
      </c>
      <c r="B59" s="24" t="s">
        <v>25</v>
      </c>
      <c r="C59" s="25">
        <v>21</v>
      </c>
      <c r="D59" s="25">
        <v>6</v>
      </c>
      <c r="E59" s="25">
        <v>62</v>
      </c>
      <c r="F59" s="26" t="s">
        <v>22</v>
      </c>
      <c r="G59" s="26"/>
      <c r="H59" s="26">
        <v>1.1034999999999999</v>
      </c>
      <c r="I59" s="26">
        <v>9.7999999999999997E-3</v>
      </c>
      <c r="J59" s="27">
        <v>3.3310886349307699E-2</v>
      </c>
      <c r="K59" s="28">
        <v>0.16048878107262901</v>
      </c>
      <c r="L59">
        <v>0.15</v>
      </c>
      <c r="M59">
        <v>1.5432863742228691E-2</v>
      </c>
      <c r="N59">
        <v>7.4354115482782104E-2</v>
      </c>
      <c r="O59">
        <v>15.432863742228692</v>
      </c>
      <c r="P59">
        <v>74.354115482782106</v>
      </c>
    </row>
    <row r="60" spans="1:16" x14ac:dyDescent="0.35">
      <c r="A60" s="23" t="s">
        <v>3</v>
      </c>
      <c r="B60" s="24" t="s">
        <v>25</v>
      </c>
      <c r="C60" s="25">
        <v>21</v>
      </c>
      <c r="D60" s="25">
        <v>7</v>
      </c>
      <c r="E60" s="25">
        <v>65</v>
      </c>
      <c r="F60" s="26" t="s">
        <v>22</v>
      </c>
      <c r="G60" s="26"/>
      <c r="H60" s="26">
        <v>1.0439000000000001</v>
      </c>
      <c r="I60" s="26">
        <v>-1.72E-2</v>
      </c>
      <c r="J60" s="27">
        <v>0.21778854763567501</v>
      </c>
      <c r="K60" s="28">
        <v>0.26917979337957998</v>
      </c>
      <c r="L60">
        <v>0.15</v>
      </c>
      <c r="M60">
        <v>0.10090097708700294</v>
      </c>
      <c r="N60">
        <v>0.12471043339483723</v>
      </c>
      <c r="O60">
        <v>100.90097708700293</v>
      </c>
      <c r="P60">
        <v>124.71043339483722</v>
      </c>
    </row>
    <row r="61" spans="1:16" x14ac:dyDescent="0.35">
      <c r="A61" s="23" t="s">
        <v>3</v>
      </c>
      <c r="B61" s="24" t="s">
        <v>25</v>
      </c>
      <c r="C61" s="25">
        <v>21</v>
      </c>
      <c r="D61" s="25">
        <v>18</v>
      </c>
      <c r="E61" s="25">
        <v>89</v>
      </c>
      <c r="F61" s="26" t="s">
        <v>22</v>
      </c>
      <c r="G61" s="26"/>
      <c r="H61" s="26">
        <v>1.1131</v>
      </c>
      <c r="I61" s="26">
        <v>1.2699999999999999E-2</v>
      </c>
      <c r="J61" s="27">
        <v>0.16523329797622099</v>
      </c>
      <c r="K61" s="28">
        <v>0.195210644107321</v>
      </c>
      <c r="L61">
        <v>0.15</v>
      </c>
      <c r="M61">
        <v>7.6552240207774819E-2</v>
      </c>
      <c r="N61">
        <v>9.044068176239313E-2</v>
      </c>
      <c r="O61">
        <v>76.552240207774815</v>
      </c>
      <c r="P61">
        <v>90.440681762393126</v>
      </c>
    </row>
    <row r="62" spans="1:16" x14ac:dyDescent="0.35">
      <c r="A62" s="23" t="s">
        <v>3</v>
      </c>
      <c r="B62" s="24" t="s">
        <v>25</v>
      </c>
      <c r="C62" s="25">
        <v>21</v>
      </c>
      <c r="D62" s="25">
        <v>22</v>
      </c>
      <c r="E62" s="25">
        <v>68</v>
      </c>
      <c r="F62" s="26" t="s">
        <v>22</v>
      </c>
      <c r="G62" s="26"/>
      <c r="H62" s="26">
        <v>1.0499000000000001</v>
      </c>
      <c r="I62" s="26">
        <v>2.8299999999999999E-2</v>
      </c>
      <c r="J62" s="27">
        <v>0.34633115658883701</v>
      </c>
      <c r="K62" s="28">
        <v>0.462451929739436</v>
      </c>
      <c r="L62">
        <v>0.15</v>
      </c>
      <c r="M62">
        <v>0.1604544980663678</v>
      </c>
      <c r="N62">
        <v>0.21425300858581806</v>
      </c>
      <c r="O62">
        <v>160.45449806636779</v>
      </c>
      <c r="P62">
        <v>214.25300858581807</v>
      </c>
    </row>
    <row r="63" spans="1:16" x14ac:dyDescent="0.35">
      <c r="A63" s="23" t="s">
        <v>3</v>
      </c>
      <c r="B63" s="24" t="s">
        <v>25</v>
      </c>
      <c r="C63" s="25">
        <v>21</v>
      </c>
      <c r="D63" s="25">
        <v>35</v>
      </c>
      <c r="E63" s="25">
        <v>52</v>
      </c>
      <c r="F63" s="26" t="s">
        <v>22</v>
      </c>
      <c r="G63" s="26"/>
      <c r="H63" s="26">
        <v>1.0133000000000001</v>
      </c>
      <c r="I63" s="26">
        <v>2.29E-2</v>
      </c>
      <c r="J63" s="27">
        <v>0.16782406342633299</v>
      </c>
      <c r="K63" s="28">
        <v>0.18881860843053599</v>
      </c>
      <c r="L63">
        <v>0.15</v>
      </c>
      <c r="M63">
        <v>7.7752536404050707E-2</v>
      </c>
      <c r="N63">
        <v>8.7479265047123486E-2</v>
      </c>
      <c r="O63">
        <v>77.752536404050701</v>
      </c>
      <c r="P63">
        <v>87.479265047123491</v>
      </c>
    </row>
    <row r="64" spans="1:16" x14ac:dyDescent="0.35">
      <c r="A64" s="23" t="s">
        <v>3</v>
      </c>
      <c r="B64" s="24" t="s">
        <v>25</v>
      </c>
      <c r="C64" s="25">
        <v>21</v>
      </c>
      <c r="D64" s="25">
        <v>36</v>
      </c>
      <c r="E64" s="25">
        <v>76</v>
      </c>
      <c r="F64" s="26" t="s">
        <v>22</v>
      </c>
      <c r="G64" s="26"/>
      <c r="H64" s="26">
        <v>0.81730000000000003</v>
      </c>
      <c r="I64" s="26">
        <v>2.7300000000000001E-2</v>
      </c>
      <c r="J64" s="27">
        <v>3.2654329660507998E-2</v>
      </c>
      <c r="K64" s="28">
        <v>0.11156024863360001</v>
      </c>
      <c r="L64">
        <v>0.15</v>
      </c>
      <c r="M64">
        <v>1.5128682406102064E-2</v>
      </c>
      <c r="N64">
        <v>5.1685629081055222E-2</v>
      </c>
      <c r="O64">
        <v>15.128682406102063</v>
      </c>
      <c r="P64">
        <v>51.685629081055225</v>
      </c>
    </row>
    <row r="65" spans="1:16" x14ac:dyDescent="0.35">
      <c r="A65" s="23" t="s">
        <v>3</v>
      </c>
      <c r="B65" s="24" t="s">
        <v>25</v>
      </c>
      <c r="C65" s="25">
        <v>21</v>
      </c>
      <c r="D65" s="25">
        <v>49</v>
      </c>
      <c r="E65" s="25">
        <v>124</v>
      </c>
      <c r="F65" s="26" t="s">
        <v>22</v>
      </c>
      <c r="G65" s="26"/>
      <c r="H65" s="26">
        <v>1.1667000000000001</v>
      </c>
      <c r="I65" s="26">
        <v>4.0399999999999998E-2</v>
      </c>
      <c r="J65" s="27">
        <v>0.23490173888541099</v>
      </c>
      <c r="K65" s="28">
        <v>5.2536548547734603E-2</v>
      </c>
      <c r="L65">
        <v>0.15</v>
      </c>
      <c r="M65">
        <v>0.10882948268071148</v>
      </c>
      <c r="N65">
        <v>2.4340072693413078E-2</v>
      </c>
      <c r="O65">
        <v>108.82948268071148</v>
      </c>
      <c r="P65">
        <v>24.340072693413077</v>
      </c>
    </row>
    <row r="66" spans="1:16" x14ac:dyDescent="0.35">
      <c r="A66" s="23" t="s">
        <v>3</v>
      </c>
      <c r="B66" s="24" t="s">
        <v>25</v>
      </c>
      <c r="C66" s="25">
        <v>21</v>
      </c>
      <c r="D66" s="25">
        <v>54</v>
      </c>
      <c r="E66" s="25">
        <v>196</v>
      </c>
      <c r="F66" s="26" t="s">
        <v>22</v>
      </c>
      <c r="G66" s="26"/>
      <c r="H66" s="26">
        <v>1.1830000000000001</v>
      </c>
      <c r="I66" s="26">
        <v>3.3700000000000001E-2</v>
      </c>
      <c r="J66" s="27">
        <v>0.41059346929442597</v>
      </c>
      <c r="K66" s="28">
        <v>5.18336180347427E-2</v>
      </c>
      <c r="L66">
        <v>0.15</v>
      </c>
      <c r="M66">
        <v>0.190227092687419</v>
      </c>
      <c r="N66">
        <v>2.4014406461854383E-2</v>
      </c>
      <c r="O66">
        <v>190.227092687419</v>
      </c>
      <c r="P66">
        <v>24.014406461854382</v>
      </c>
    </row>
    <row r="67" spans="1:16" x14ac:dyDescent="0.35">
      <c r="A67" s="23" t="s">
        <v>3</v>
      </c>
      <c r="B67" s="24" t="s">
        <v>25</v>
      </c>
      <c r="C67" s="25">
        <v>21</v>
      </c>
      <c r="D67" s="25">
        <v>80</v>
      </c>
      <c r="E67" s="25">
        <v>84</v>
      </c>
      <c r="F67" s="26" t="s">
        <v>22</v>
      </c>
      <c r="G67" s="26"/>
      <c r="H67" s="26">
        <v>1.0115000000000001</v>
      </c>
      <c r="I67" s="26">
        <v>5.9299999999999999E-2</v>
      </c>
      <c r="J67" s="27">
        <v>0.22740791241146899</v>
      </c>
      <c r="K67" s="28">
        <v>0.34039675833698702</v>
      </c>
      <c r="L67">
        <v>0.15</v>
      </c>
      <c r="M67">
        <v>0.10535760860124387</v>
      </c>
      <c r="N67">
        <v>0.15770510380971139</v>
      </c>
      <c r="O67">
        <v>105.35760860124387</v>
      </c>
      <c r="P67">
        <v>157.7051038097114</v>
      </c>
    </row>
    <row r="68" spans="1:16" x14ac:dyDescent="0.35">
      <c r="A68" s="23" t="s">
        <v>3</v>
      </c>
      <c r="B68" s="24" t="s">
        <v>25</v>
      </c>
      <c r="C68" s="25">
        <v>21</v>
      </c>
      <c r="D68" s="25">
        <v>95</v>
      </c>
      <c r="E68" s="25">
        <v>100</v>
      </c>
      <c r="F68" s="26" t="s">
        <v>22</v>
      </c>
      <c r="G68" s="26"/>
      <c r="H68" s="26">
        <v>0.83040000000000003</v>
      </c>
      <c r="I68" s="26">
        <v>-2.4299999999999999E-2</v>
      </c>
      <c r="J68" s="27">
        <v>0.76128819514469603</v>
      </c>
      <c r="K68" s="28">
        <v>0.35251130077364201</v>
      </c>
      <c r="L68">
        <v>0.15</v>
      </c>
      <c r="M68">
        <v>0.35270322323559178</v>
      </c>
      <c r="N68">
        <v>0.16331774589806067</v>
      </c>
      <c r="O68">
        <v>352.70322323559179</v>
      </c>
      <c r="P68">
        <v>163.31774589806068</v>
      </c>
    </row>
    <row r="69" spans="1:16" x14ac:dyDescent="0.35">
      <c r="A69" s="23" t="s">
        <v>3</v>
      </c>
      <c r="B69" s="24" t="s">
        <v>25</v>
      </c>
      <c r="C69" s="25">
        <v>23</v>
      </c>
      <c r="D69" s="25">
        <v>10</v>
      </c>
      <c r="E69" s="25">
        <v>67</v>
      </c>
      <c r="F69" s="26" t="s">
        <v>22</v>
      </c>
      <c r="G69" s="26"/>
      <c r="H69" s="26">
        <v>0.9093</v>
      </c>
      <c r="I69" s="26">
        <v>-8.8000000000000005E-3</v>
      </c>
      <c r="J69" s="27">
        <v>0.13288000266135799</v>
      </c>
      <c r="K69" s="28">
        <v>0.55000240504831999</v>
      </c>
      <c r="L69">
        <v>0.15</v>
      </c>
      <c r="M69">
        <v>6.1563026382284898E-2</v>
      </c>
      <c r="N69">
        <v>0.25481496007040966</v>
      </c>
      <c r="O69">
        <v>61.563026382284896</v>
      </c>
      <c r="P69">
        <v>254.81496007040965</v>
      </c>
    </row>
    <row r="70" spans="1:16" x14ac:dyDescent="0.35">
      <c r="A70" s="23" t="s">
        <v>3</v>
      </c>
      <c r="B70" s="24" t="s">
        <v>25</v>
      </c>
      <c r="C70" s="25">
        <v>23</v>
      </c>
      <c r="D70" s="25">
        <v>48</v>
      </c>
      <c r="E70" s="25">
        <v>91</v>
      </c>
      <c r="F70" s="26" t="s">
        <v>22</v>
      </c>
      <c r="G70" s="26"/>
      <c r="H70" s="26">
        <v>0.90469999999999995</v>
      </c>
      <c r="I70" s="26">
        <v>5.57E-2</v>
      </c>
      <c r="J70" s="27">
        <v>0.41495657859045199</v>
      </c>
      <c r="K70" s="28">
        <v>0.61982966371263704</v>
      </c>
      <c r="L70">
        <v>0.15</v>
      </c>
      <c r="M70">
        <v>0.19224851206821611</v>
      </c>
      <c r="N70">
        <v>0.28716578247601521</v>
      </c>
      <c r="O70">
        <v>192.24851206821612</v>
      </c>
      <c r="P70">
        <v>287.16578247601518</v>
      </c>
    </row>
    <row r="71" spans="1:16" x14ac:dyDescent="0.35">
      <c r="A71" s="23" t="s">
        <v>3</v>
      </c>
      <c r="B71" s="24" t="s">
        <v>25</v>
      </c>
      <c r="C71" s="25">
        <v>23</v>
      </c>
      <c r="D71" s="25">
        <v>63</v>
      </c>
      <c r="E71" s="25">
        <v>66</v>
      </c>
      <c r="F71" s="26" t="s">
        <v>22</v>
      </c>
      <c r="G71" s="26"/>
      <c r="H71" s="26">
        <v>1.081</v>
      </c>
      <c r="I71" s="26">
        <v>3.5200000000000002E-2</v>
      </c>
      <c r="J71" s="27">
        <v>2.67740317939071E-2</v>
      </c>
      <c r="K71" s="28">
        <v>8.5451807731094606E-2</v>
      </c>
      <c r="L71">
        <v>0.15</v>
      </c>
      <c r="M71">
        <v>1.2404352744401069E-2</v>
      </c>
      <c r="N71">
        <v>3.9589643199887871E-2</v>
      </c>
      <c r="O71">
        <v>12.404352744401068</v>
      </c>
      <c r="P71">
        <v>39.589643199887874</v>
      </c>
    </row>
    <row r="72" spans="1:16" x14ac:dyDescent="0.35">
      <c r="A72" s="23" t="s">
        <v>3</v>
      </c>
      <c r="B72" s="24" t="s">
        <v>25</v>
      </c>
      <c r="C72" s="25">
        <v>23</v>
      </c>
      <c r="D72" s="25">
        <v>71</v>
      </c>
      <c r="E72" s="25">
        <v>56</v>
      </c>
      <c r="F72" s="26" t="s">
        <v>22</v>
      </c>
      <c r="G72" s="26"/>
      <c r="H72" s="26">
        <v>0.99790000000000001</v>
      </c>
      <c r="I72" s="26">
        <v>-7.0949999999999998</v>
      </c>
      <c r="J72" s="27">
        <v>7.6362344592280804</v>
      </c>
      <c r="K72" s="28">
        <v>105.275245566245</v>
      </c>
      <c r="L72">
        <v>0.15</v>
      </c>
      <c r="M72">
        <v>3.537851400205315</v>
      </c>
      <c r="N72">
        <v>48.773800349124919</v>
      </c>
      <c r="O72">
        <v>3537.8514002053148</v>
      </c>
      <c r="P72">
        <v>48773.800349124918</v>
      </c>
    </row>
    <row r="73" spans="1:16" x14ac:dyDescent="0.35">
      <c r="A73" s="23" t="s">
        <v>4</v>
      </c>
      <c r="B73" s="24" t="s">
        <v>26</v>
      </c>
      <c r="C73" s="25">
        <v>25</v>
      </c>
      <c r="D73" s="25">
        <v>24</v>
      </c>
      <c r="E73" s="25">
        <v>77</v>
      </c>
      <c r="F73" s="26" t="s">
        <v>22</v>
      </c>
      <c r="G73" s="26"/>
      <c r="H73" s="26">
        <v>1.1314</v>
      </c>
      <c r="I73" s="26">
        <v>2.5399999999999999E-2</v>
      </c>
      <c r="J73" s="27">
        <v>0.120442605386931</v>
      </c>
      <c r="K73" s="28">
        <v>5.9383601633989397E-2</v>
      </c>
      <c r="L73">
        <v>0.2</v>
      </c>
      <c r="M73">
        <v>5.4124337820882905E-2</v>
      </c>
      <c r="N73">
        <v>2.6685723922471143E-2</v>
      </c>
      <c r="O73">
        <v>54.124337820882907</v>
      </c>
      <c r="P73">
        <v>26.685723922471144</v>
      </c>
    </row>
    <row r="74" spans="1:16" x14ac:dyDescent="0.35">
      <c r="A74" s="23" t="s">
        <v>4</v>
      </c>
      <c r="B74" s="24" t="s">
        <v>26</v>
      </c>
      <c r="C74" s="25">
        <v>25</v>
      </c>
      <c r="D74" s="25">
        <v>28</v>
      </c>
      <c r="E74" s="25">
        <v>54</v>
      </c>
      <c r="F74" s="26" t="s">
        <v>22</v>
      </c>
      <c r="G74" s="26"/>
      <c r="H74" s="26">
        <v>0.82120000000000004</v>
      </c>
      <c r="I74" s="26">
        <v>5.8000000000000003E-2</v>
      </c>
      <c r="J74" s="27">
        <v>4.6048090288616797E-2</v>
      </c>
      <c r="K74" s="28">
        <v>0.23396072158200501</v>
      </c>
      <c r="L74">
        <v>0.2</v>
      </c>
      <c r="M74">
        <v>2.0693029570232547E-2</v>
      </c>
      <c r="N74">
        <v>0.10513695789825553</v>
      </c>
      <c r="O74">
        <v>20.693029570232547</v>
      </c>
      <c r="P74">
        <v>105.13695789825553</v>
      </c>
    </row>
    <row r="75" spans="1:16" x14ac:dyDescent="0.35">
      <c r="A75" s="23" t="s">
        <v>4</v>
      </c>
      <c r="B75" s="24" t="s">
        <v>26</v>
      </c>
      <c r="C75" s="25">
        <v>25</v>
      </c>
      <c r="D75" s="25">
        <v>58</v>
      </c>
      <c r="E75" s="25">
        <v>92</v>
      </c>
      <c r="F75" s="26" t="s">
        <v>22</v>
      </c>
      <c r="G75" s="26"/>
      <c r="H75" s="26">
        <v>1.0024</v>
      </c>
      <c r="I75" s="26">
        <v>0.06</v>
      </c>
      <c r="J75" s="27">
        <v>0.56284513584329798</v>
      </c>
      <c r="K75" s="28">
        <v>0.23176516162511299</v>
      </c>
      <c r="L75">
        <v>0.2</v>
      </c>
      <c r="M75">
        <v>0.2529305985648243</v>
      </c>
      <c r="N75">
        <v>0.10415032008490813</v>
      </c>
      <c r="O75">
        <v>252.93059856482429</v>
      </c>
      <c r="P75">
        <v>104.15032008490813</v>
      </c>
    </row>
    <row r="76" spans="1:16" x14ac:dyDescent="0.35">
      <c r="A76" s="23" t="s">
        <v>4</v>
      </c>
      <c r="B76" s="24" t="s">
        <v>26</v>
      </c>
      <c r="C76" s="25">
        <v>25</v>
      </c>
      <c r="D76" s="25">
        <v>64</v>
      </c>
      <c r="E76" s="25">
        <v>99</v>
      </c>
      <c r="F76" s="26" t="s">
        <v>22</v>
      </c>
      <c r="G76" s="26"/>
      <c r="H76" s="26">
        <v>0.91869999999999996</v>
      </c>
      <c r="I76" s="26">
        <v>4.41E-2</v>
      </c>
      <c r="J76" s="27">
        <v>0.24031888877081201</v>
      </c>
      <c r="K76" s="28">
        <v>7.7430999247876997E-2</v>
      </c>
      <c r="L76">
        <v>0.2</v>
      </c>
      <c r="M76">
        <v>0.10799418261323986</v>
      </c>
      <c r="N76">
        <v>3.4795839459276355E-2</v>
      </c>
      <c r="O76">
        <v>107.99418261323986</v>
      </c>
      <c r="P76">
        <v>34.795839459276358</v>
      </c>
    </row>
    <row r="77" spans="1:16" x14ac:dyDescent="0.35">
      <c r="A77" s="23" t="s">
        <v>4</v>
      </c>
      <c r="B77" s="24" t="s">
        <v>26</v>
      </c>
      <c r="C77" s="25">
        <v>27</v>
      </c>
      <c r="D77" s="25">
        <v>30</v>
      </c>
      <c r="E77" s="25">
        <v>74</v>
      </c>
      <c r="F77" s="26" t="s">
        <v>22</v>
      </c>
      <c r="G77" s="26"/>
      <c r="H77" s="26">
        <v>1.1931</v>
      </c>
      <c r="I77" s="26">
        <v>3.3099999999999997E-2</v>
      </c>
      <c r="J77" s="27">
        <v>0.48926955300498198</v>
      </c>
      <c r="K77" s="28">
        <v>0.36501223079874201</v>
      </c>
      <c r="L77">
        <v>0.2</v>
      </c>
      <c r="M77">
        <v>0.21986730100399726</v>
      </c>
      <c r="N77">
        <v>0.16402871081240231</v>
      </c>
      <c r="O77">
        <v>219.86730100399726</v>
      </c>
      <c r="P77">
        <v>164.0287108124023</v>
      </c>
    </row>
    <row r="78" spans="1:16" x14ac:dyDescent="0.35">
      <c r="A78" s="23" t="s">
        <v>4</v>
      </c>
      <c r="B78" s="24" t="s">
        <v>26</v>
      </c>
      <c r="C78" s="25">
        <v>27</v>
      </c>
      <c r="D78" s="25">
        <v>52</v>
      </c>
      <c r="E78" s="25">
        <v>67</v>
      </c>
      <c r="F78" s="26" t="s">
        <v>22</v>
      </c>
      <c r="G78" s="26"/>
      <c r="H78" s="26">
        <v>1.0692999999999999</v>
      </c>
      <c r="I78" s="26">
        <v>3.7000000000000002E-3</v>
      </c>
      <c r="J78" s="27">
        <v>0.12577070710622501</v>
      </c>
      <c r="K78" s="28">
        <v>0.124554520091292</v>
      </c>
      <c r="L78">
        <v>0.2</v>
      </c>
      <c r="M78">
        <v>5.6518673085157983E-2</v>
      </c>
      <c r="N78">
        <v>5.5972144581908356E-2</v>
      </c>
      <c r="O78">
        <v>56.518673085157985</v>
      </c>
      <c r="P78">
        <v>55.972144581908353</v>
      </c>
    </row>
    <row r="79" spans="1:16" x14ac:dyDescent="0.35">
      <c r="A79" s="23" t="s">
        <v>4</v>
      </c>
      <c r="B79" s="24" t="s">
        <v>26</v>
      </c>
      <c r="C79" s="25">
        <v>27</v>
      </c>
      <c r="D79" s="25">
        <v>54</v>
      </c>
      <c r="E79" s="25">
        <v>93</v>
      </c>
      <c r="F79" s="26" t="s">
        <v>22</v>
      </c>
      <c r="G79" s="26"/>
      <c r="H79" s="26">
        <v>0.94389999999999996</v>
      </c>
      <c r="I79" s="26">
        <v>1.5900000000000001E-2</v>
      </c>
      <c r="J79" s="27">
        <v>0.10011577043049701</v>
      </c>
      <c r="K79" s="28">
        <v>2.9591292813190999E-2</v>
      </c>
      <c r="L79">
        <v>0.2</v>
      </c>
      <c r="M79">
        <v>4.4989891762721307E-2</v>
      </c>
      <c r="N79">
        <v>1.3297695808161269E-2</v>
      </c>
      <c r="O79">
        <v>44.989891762721307</v>
      </c>
      <c r="P79">
        <v>13.297695808161269</v>
      </c>
    </row>
    <row r="80" spans="1:16" x14ac:dyDescent="0.35">
      <c r="A80" s="23" t="s">
        <v>4</v>
      </c>
      <c r="B80" s="24" t="s">
        <v>26</v>
      </c>
      <c r="C80" s="25">
        <v>27</v>
      </c>
      <c r="D80" s="25">
        <v>57</v>
      </c>
      <c r="E80" s="25">
        <v>76</v>
      </c>
      <c r="F80" s="26" t="s">
        <v>22</v>
      </c>
      <c r="G80" s="26"/>
      <c r="H80" s="26">
        <v>1.0860000000000001</v>
      </c>
      <c r="I80" s="26">
        <v>2.7000000000000001E-3</v>
      </c>
      <c r="J80" s="27">
        <v>0.37956176718798301</v>
      </c>
      <c r="K80" s="28">
        <v>0.26675859089263199</v>
      </c>
      <c r="L80">
        <v>0.2</v>
      </c>
      <c r="M80">
        <v>0.17056696212420894</v>
      </c>
      <c r="N80">
        <v>0.11987562078810832</v>
      </c>
      <c r="O80">
        <v>170.56696212420894</v>
      </c>
      <c r="P80">
        <v>119.87562078810832</v>
      </c>
    </row>
    <row r="81" spans="1:16" x14ac:dyDescent="0.35">
      <c r="A81" s="23" t="s">
        <v>4</v>
      </c>
      <c r="B81" s="24" t="s">
        <v>26</v>
      </c>
      <c r="C81" s="25">
        <v>27</v>
      </c>
      <c r="D81" s="25">
        <v>81</v>
      </c>
      <c r="E81" s="25">
        <v>200</v>
      </c>
      <c r="F81" s="26" t="s">
        <v>22</v>
      </c>
      <c r="G81" s="26"/>
      <c r="H81" s="26">
        <v>1.1586000000000001</v>
      </c>
      <c r="I81" s="26">
        <v>1.6899999999999998E-2</v>
      </c>
      <c r="J81" s="27">
        <v>0.29958597507087897</v>
      </c>
      <c r="K81" s="28">
        <v>5.1318700743811799E-2</v>
      </c>
      <c r="L81">
        <v>0.2</v>
      </c>
      <c r="M81">
        <v>0.13462754702991758</v>
      </c>
      <c r="N81">
        <v>2.3061529486709823E-2</v>
      </c>
      <c r="O81">
        <v>134.62754702991759</v>
      </c>
      <c r="P81">
        <v>23.061529486709823</v>
      </c>
    </row>
    <row r="82" spans="1:16" x14ac:dyDescent="0.35">
      <c r="A82" s="23" t="s">
        <v>4</v>
      </c>
      <c r="B82" s="24" t="s">
        <v>26</v>
      </c>
      <c r="C82" s="25">
        <v>27</v>
      </c>
      <c r="D82" s="25">
        <v>89</v>
      </c>
      <c r="E82" s="25">
        <v>207</v>
      </c>
      <c r="F82" s="26" t="s">
        <v>22</v>
      </c>
      <c r="G82" s="26"/>
      <c r="H82" s="26">
        <v>1.1317999999999999</v>
      </c>
      <c r="I82" s="26">
        <v>1.8200000000000001E-2</v>
      </c>
      <c r="J82" s="27">
        <v>0.14417864340214001</v>
      </c>
      <c r="K82" s="28">
        <v>1.4688557470202699E-2</v>
      </c>
      <c r="L82">
        <v>0.2</v>
      </c>
      <c r="M82">
        <v>6.4790807015378524E-2</v>
      </c>
      <c r="N82">
        <v>6.600724420272039E-3</v>
      </c>
      <c r="O82">
        <v>64.790807015378519</v>
      </c>
      <c r="P82">
        <v>6.600724420272039</v>
      </c>
    </row>
    <row r="83" spans="1:16" x14ac:dyDescent="0.35">
      <c r="A83" s="23" t="s">
        <v>4</v>
      </c>
      <c r="B83" s="24" t="s">
        <v>26</v>
      </c>
      <c r="C83" s="25">
        <v>27</v>
      </c>
      <c r="D83" s="25">
        <v>90</v>
      </c>
      <c r="E83" s="25">
        <v>143</v>
      </c>
      <c r="F83" s="26" t="s">
        <v>22</v>
      </c>
      <c r="G83" s="26"/>
      <c r="H83" s="26">
        <v>0.92649999999999999</v>
      </c>
      <c r="I83" s="26">
        <v>3.6299999999999999E-2</v>
      </c>
      <c r="J83" s="27">
        <v>0.70377642565915999</v>
      </c>
      <c r="K83" s="28">
        <v>0.25655386939550501</v>
      </c>
      <c r="L83">
        <v>0.2</v>
      </c>
      <c r="M83">
        <v>0.31626211414456079</v>
      </c>
      <c r="N83">
        <v>0.11528983661394383</v>
      </c>
      <c r="O83">
        <v>316.26211414456077</v>
      </c>
      <c r="P83">
        <v>115.28983661394383</v>
      </c>
    </row>
    <row r="84" spans="1:16" x14ac:dyDescent="0.35">
      <c r="A84" s="23" t="s">
        <v>4</v>
      </c>
      <c r="B84" s="24" t="s">
        <v>26</v>
      </c>
      <c r="C84" s="25">
        <v>29</v>
      </c>
      <c r="D84" s="25">
        <v>1</v>
      </c>
      <c r="E84" s="25">
        <v>85</v>
      </c>
      <c r="F84" s="26" t="s">
        <v>22</v>
      </c>
      <c r="G84" s="26"/>
      <c r="H84" s="26">
        <v>1.0499000000000001</v>
      </c>
      <c r="I84" s="26">
        <v>6.1499999999999999E-2</v>
      </c>
      <c r="J84" s="27">
        <v>0.66755973140452196</v>
      </c>
      <c r="K84" s="28">
        <v>0.236758744860359</v>
      </c>
      <c r="L84">
        <v>0.2</v>
      </c>
      <c r="M84">
        <v>0.29998710424838365</v>
      </c>
      <c r="N84">
        <v>0.10639432987772915</v>
      </c>
      <c r="O84">
        <v>299.98710424838367</v>
      </c>
      <c r="P84">
        <v>106.39432987772915</v>
      </c>
    </row>
    <row r="85" spans="1:16" x14ac:dyDescent="0.35">
      <c r="A85" s="23" t="s">
        <v>4</v>
      </c>
      <c r="B85" s="24" t="s">
        <v>26</v>
      </c>
      <c r="C85" s="25">
        <v>29</v>
      </c>
      <c r="D85" s="25">
        <v>11</v>
      </c>
      <c r="E85" s="25">
        <v>90</v>
      </c>
      <c r="F85" s="26" t="s">
        <v>22</v>
      </c>
      <c r="G85" s="26"/>
      <c r="H85" s="26">
        <v>0.96130000000000004</v>
      </c>
      <c r="I85" s="26">
        <v>1.95E-2</v>
      </c>
      <c r="J85" s="27">
        <v>0.168451954010092</v>
      </c>
      <c r="K85" s="28">
        <v>3.9456389004801598E-2</v>
      </c>
      <c r="L85">
        <v>0.2</v>
      </c>
      <c r="M85">
        <v>7.569871505303187E-2</v>
      </c>
      <c r="N85">
        <v>1.7730859614232292E-2</v>
      </c>
      <c r="O85">
        <v>75.698715053031876</v>
      </c>
      <c r="P85">
        <v>17.730859614232291</v>
      </c>
    </row>
    <row r="86" spans="1:16" x14ac:dyDescent="0.35">
      <c r="A86" s="23" t="s">
        <v>4</v>
      </c>
      <c r="B86" s="24" t="s">
        <v>26</v>
      </c>
      <c r="C86" s="25">
        <v>29</v>
      </c>
      <c r="D86" s="25">
        <v>18</v>
      </c>
      <c r="E86" s="25">
        <v>65</v>
      </c>
      <c r="F86" s="26" t="s">
        <v>22</v>
      </c>
      <c r="G86" s="26"/>
      <c r="H86" s="26">
        <v>0.87890000000000001</v>
      </c>
      <c r="I86" s="26">
        <v>1.5599999999999999E-2</v>
      </c>
      <c r="J86" s="27">
        <v>0.16548265214323099</v>
      </c>
      <c r="K86" s="28">
        <v>0.10636868793811</v>
      </c>
      <c r="L86">
        <v>0.2</v>
      </c>
      <c r="M86">
        <v>7.4364374129254396E-2</v>
      </c>
      <c r="N86">
        <v>4.7799819515952073E-2</v>
      </c>
      <c r="O86">
        <v>74.364374129254401</v>
      </c>
      <c r="P86">
        <v>47.799819515952073</v>
      </c>
    </row>
    <row r="87" spans="1:16" x14ac:dyDescent="0.35">
      <c r="A87" s="23" t="s">
        <v>4</v>
      </c>
      <c r="B87" s="24" t="s">
        <v>26</v>
      </c>
      <c r="C87" s="25">
        <v>29</v>
      </c>
      <c r="D87" s="25">
        <v>21</v>
      </c>
      <c r="E87" s="25">
        <v>135</v>
      </c>
      <c r="F87" s="26" t="s">
        <v>22</v>
      </c>
      <c r="G87" s="26"/>
      <c r="H87" s="26">
        <v>1.0587</v>
      </c>
      <c r="I87" s="26">
        <v>4.1599999999999998E-2</v>
      </c>
      <c r="J87" s="27">
        <v>0.93743186686035895</v>
      </c>
      <c r="K87" s="28">
        <v>0.16733012612128401</v>
      </c>
      <c r="L87">
        <v>0.2</v>
      </c>
      <c r="M87">
        <v>0.42126188555131061</v>
      </c>
      <c r="N87">
        <v>7.519458952838326E-2</v>
      </c>
      <c r="O87">
        <v>421.26188555131063</v>
      </c>
      <c r="P87">
        <v>75.194589528383261</v>
      </c>
    </row>
    <row r="88" spans="1:16" x14ac:dyDescent="0.35">
      <c r="A88" s="23" t="s">
        <v>4</v>
      </c>
      <c r="B88" s="24" t="s">
        <v>26</v>
      </c>
      <c r="C88" s="25">
        <v>29</v>
      </c>
      <c r="D88" s="25">
        <v>23</v>
      </c>
      <c r="E88" s="25">
        <v>73</v>
      </c>
      <c r="F88" s="26" t="s">
        <v>22</v>
      </c>
      <c r="G88" s="26"/>
      <c r="H88" s="26">
        <v>1.1872</v>
      </c>
      <c r="I88" s="26">
        <v>1.23E-2</v>
      </c>
      <c r="J88" s="27">
        <v>0.280305977715407</v>
      </c>
      <c r="K88" s="28">
        <v>0.17677593671726299</v>
      </c>
      <c r="L88">
        <v>0.2</v>
      </c>
      <c r="M88">
        <v>0.12596352746058898</v>
      </c>
      <c r="N88">
        <v>7.9439335331136521E-2</v>
      </c>
      <c r="O88">
        <v>125.96352746058898</v>
      </c>
      <c r="P88">
        <v>79.439335331136519</v>
      </c>
    </row>
    <row r="89" spans="1:16" x14ac:dyDescent="0.35">
      <c r="A89" s="23" t="s">
        <v>4</v>
      </c>
      <c r="B89" s="24" t="s">
        <v>26</v>
      </c>
      <c r="C89" s="25">
        <v>29</v>
      </c>
      <c r="D89" s="25">
        <v>25</v>
      </c>
      <c r="E89" s="25">
        <v>139</v>
      </c>
      <c r="F89" s="26" t="s">
        <v>22</v>
      </c>
      <c r="G89" s="26"/>
      <c r="H89" s="26">
        <v>1.0805</v>
      </c>
      <c r="I89" s="26">
        <v>4.1599999999999998E-2</v>
      </c>
      <c r="J89" s="27">
        <v>0.402756211494192</v>
      </c>
      <c r="K89" s="28">
        <v>9.8100210510554606E-2</v>
      </c>
      <c r="L89">
        <v>0.2</v>
      </c>
      <c r="M89">
        <v>0.18099005065807028</v>
      </c>
      <c r="N89">
        <v>4.4084142126579413E-2</v>
      </c>
      <c r="O89">
        <v>180.99005065807029</v>
      </c>
      <c r="P89">
        <v>44.084142126579415</v>
      </c>
    </row>
    <row r="90" spans="1:16" x14ac:dyDescent="0.35">
      <c r="A90" s="23" t="s">
        <v>4</v>
      </c>
      <c r="B90" s="24" t="s">
        <v>26</v>
      </c>
      <c r="C90" s="25">
        <v>29</v>
      </c>
      <c r="D90" s="25">
        <v>39</v>
      </c>
      <c r="E90" s="25">
        <v>109</v>
      </c>
      <c r="F90" s="26" t="s">
        <v>22</v>
      </c>
      <c r="G90" s="26"/>
      <c r="H90" s="26">
        <v>0.94189999999999996</v>
      </c>
      <c r="I90" s="26">
        <v>3.3000000000000002E-2</v>
      </c>
      <c r="J90" s="27">
        <v>0.67337625285655101</v>
      </c>
      <c r="K90" s="28">
        <v>0.22039439416657899</v>
      </c>
      <c r="L90">
        <v>0.2</v>
      </c>
      <c r="M90">
        <v>0.30260092492256008</v>
      </c>
      <c r="N90">
        <v>9.904053972744023E-2</v>
      </c>
      <c r="O90">
        <v>302.60092492256007</v>
      </c>
      <c r="P90">
        <v>99.040539727440233</v>
      </c>
    </row>
    <row r="91" spans="1:16" x14ac:dyDescent="0.35">
      <c r="A91" s="23" t="s">
        <v>4</v>
      </c>
      <c r="B91" s="24" t="s">
        <v>26</v>
      </c>
      <c r="C91" s="25">
        <v>29</v>
      </c>
      <c r="D91" s="25">
        <v>44</v>
      </c>
      <c r="E91" s="25">
        <v>97</v>
      </c>
      <c r="F91" s="26" t="s">
        <v>22</v>
      </c>
      <c r="G91" s="26"/>
      <c r="H91" s="26">
        <v>1.0861000000000001</v>
      </c>
      <c r="I91" s="26">
        <v>3.78E-2</v>
      </c>
      <c r="J91" s="27">
        <v>0.707869421330243</v>
      </c>
      <c r="K91" s="28">
        <v>0.24293365893418201</v>
      </c>
      <c r="L91">
        <v>0.2</v>
      </c>
      <c r="M91">
        <v>0.31810141909557393</v>
      </c>
      <c r="N91">
        <v>0.10916920455162744</v>
      </c>
      <c r="O91">
        <v>318.10141909557393</v>
      </c>
      <c r="P91">
        <v>109.16920455162744</v>
      </c>
    </row>
    <row r="92" spans="1:16" x14ac:dyDescent="0.35">
      <c r="A92" s="23" t="s">
        <v>4</v>
      </c>
      <c r="B92" s="24" t="s">
        <v>26</v>
      </c>
      <c r="C92" s="25">
        <v>29</v>
      </c>
      <c r="D92" s="25">
        <v>48</v>
      </c>
      <c r="E92" s="25">
        <v>92</v>
      </c>
      <c r="F92" s="26" t="s">
        <v>22</v>
      </c>
      <c r="G92" s="26"/>
      <c r="H92" s="26">
        <v>0.97929999999999995</v>
      </c>
      <c r="I92" s="26">
        <v>1.78E-2</v>
      </c>
      <c r="J92" s="27">
        <v>0.16912946955191999</v>
      </c>
      <c r="K92" s="28">
        <v>0.13517475813497901</v>
      </c>
      <c r="L92">
        <v>0.2</v>
      </c>
      <c r="M92">
        <v>7.600317608612718E-2</v>
      </c>
      <c r="N92">
        <v>6.074465302913163E-2</v>
      </c>
      <c r="O92">
        <v>76.003176086127183</v>
      </c>
      <c r="P92">
        <v>60.744653029131634</v>
      </c>
    </row>
    <row r="93" spans="1:16" x14ac:dyDescent="0.35">
      <c r="A93" s="23" t="s">
        <v>4</v>
      </c>
      <c r="B93" s="24" t="s">
        <v>26</v>
      </c>
      <c r="C93" s="25">
        <v>29</v>
      </c>
      <c r="D93" s="25">
        <v>51</v>
      </c>
      <c r="E93" s="25">
        <v>90</v>
      </c>
      <c r="F93" s="26" t="s">
        <v>22</v>
      </c>
      <c r="G93" s="26"/>
      <c r="H93" s="26">
        <v>1.0083</v>
      </c>
      <c r="I93" s="26">
        <v>2.2800000000000001E-2</v>
      </c>
      <c r="J93" s="27">
        <v>0.17043955844714401</v>
      </c>
      <c r="K93" s="28">
        <v>4.6648199386413701E-2</v>
      </c>
      <c r="L93">
        <v>0.2</v>
      </c>
      <c r="M93">
        <v>7.6591902091453085E-2</v>
      </c>
      <c r="N93">
        <v>2.0962705798459252E-2</v>
      </c>
      <c r="O93">
        <v>76.591902091453079</v>
      </c>
      <c r="P93">
        <v>20.96270579845925</v>
      </c>
    </row>
    <row r="94" spans="1:16" x14ac:dyDescent="0.35">
      <c r="A94" s="23" t="s">
        <v>4</v>
      </c>
      <c r="B94" s="24" t="s">
        <v>26</v>
      </c>
      <c r="C94" s="25">
        <v>29</v>
      </c>
      <c r="D94" s="25">
        <v>57</v>
      </c>
      <c r="E94" s="25">
        <v>104</v>
      </c>
      <c r="F94" s="26" t="s">
        <v>22</v>
      </c>
      <c r="G94" s="26"/>
      <c r="H94" s="26">
        <v>1.0474000000000001</v>
      </c>
      <c r="I94" s="26">
        <v>1.43E-2</v>
      </c>
      <c r="J94" s="27">
        <v>0.87312747202143004</v>
      </c>
      <c r="K94" s="28">
        <v>0.31599826610109599</v>
      </c>
      <c r="L94">
        <v>0.2</v>
      </c>
      <c r="M94">
        <v>0.39236486212302729</v>
      </c>
      <c r="N94">
        <v>0.14200288054483423</v>
      </c>
      <c r="O94">
        <v>392.36486212302731</v>
      </c>
      <c r="P94">
        <v>142.00288054483423</v>
      </c>
    </row>
    <row r="95" spans="1:16" x14ac:dyDescent="0.35">
      <c r="A95" s="23" t="s">
        <v>4</v>
      </c>
      <c r="B95" s="24" t="s">
        <v>26</v>
      </c>
      <c r="C95" s="25">
        <v>29</v>
      </c>
      <c r="D95" s="25">
        <v>58</v>
      </c>
      <c r="E95" s="25">
        <v>109</v>
      </c>
      <c r="F95" s="26" t="s">
        <v>22</v>
      </c>
      <c r="G95" s="26"/>
      <c r="H95" s="26">
        <v>0.94159999999999999</v>
      </c>
      <c r="I95" s="26">
        <v>2.5700000000000001E-2</v>
      </c>
      <c r="J95" s="27">
        <v>0.25568491828230699</v>
      </c>
      <c r="K95" s="28">
        <v>5.5953581098994398E-2</v>
      </c>
      <c r="L95">
        <v>0.2</v>
      </c>
      <c r="M95">
        <v>0.11489934851839434</v>
      </c>
      <c r="N95">
        <v>2.5144345856360502E-2</v>
      </c>
      <c r="O95">
        <v>114.89934851839433</v>
      </c>
      <c r="P95">
        <v>25.144345856360502</v>
      </c>
    </row>
    <row r="96" spans="1:16" x14ac:dyDescent="0.35">
      <c r="A96" s="23" t="s">
        <v>4</v>
      </c>
      <c r="B96" s="24" t="s">
        <v>26</v>
      </c>
      <c r="C96" s="25">
        <v>29</v>
      </c>
      <c r="D96" s="25">
        <v>63</v>
      </c>
      <c r="E96" s="25">
        <v>74</v>
      </c>
      <c r="F96" s="26" t="s">
        <v>22</v>
      </c>
      <c r="G96" s="26"/>
      <c r="H96" s="26">
        <v>1.0236000000000001</v>
      </c>
      <c r="I96" s="26">
        <v>3.5099999999999999E-2</v>
      </c>
      <c r="J96" s="27">
        <v>0.28603160436130098</v>
      </c>
      <c r="K96" s="28">
        <v>0.115158409535982</v>
      </c>
      <c r="L96">
        <v>0.2</v>
      </c>
      <c r="M96">
        <v>0.12853650194767394</v>
      </c>
      <c r="N96">
        <v>5.1749732917330191E-2</v>
      </c>
      <c r="O96">
        <v>128.53650194767394</v>
      </c>
      <c r="P96">
        <v>51.749732917330192</v>
      </c>
    </row>
    <row r="97" spans="1:16" x14ac:dyDescent="0.35">
      <c r="A97" s="23" t="s">
        <v>4</v>
      </c>
      <c r="B97" s="24" t="s">
        <v>26</v>
      </c>
      <c r="C97" s="25">
        <v>29</v>
      </c>
      <c r="D97" s="25">
        <v>71</v>
      </c>
      <c r="E97" s="25">
        <v>97</v>
      </c>
      <c r="F97" s="26" t="s">
        <v>22</v>
      </c>
      <c r="G97" s="26"/>
      <c r="H97" s="26">
        <v>1.0980000000000001</v>
      </c>
      <c r="I97" s="26">
        <v>1.61E-2</v>
      </c>
      <c r="J97" s="27">
        <v>0.33566155341640702</v>
      </c>
      <c r="K97" s="28">
        <v>9.7451339009099205E-2</v>
      </c>
      <c r="L97">
        <v>0.2</v>
      </c>
      <c r="M97">
        <v>0.15083914244654212</v>
      </c>
      <c r="N97">
        <v>4.3792553114250343E-2</v>
      </c>
      <c r="O97">
        <v>150.83914244654213</v>
      </c>
      <c r="P97">
        <v>43.792553114250346</v>
      </c>
    </row>
    <row r="98" spans="1:16" x14ac:dyDescent="0.35">
      <c r="A98" s="23" t="s">
        <v>4</v>
      </c>
      <c r="B98" s="24" t="s">
        <v>26</v>
      </c>
      <c r="C98" s="25">
        <v>29</v>
      </c>
      <c r="D98" s="25">
        <v>76</v>
      </c>
      <c r="E98" s="25">
        <v>72</v>
      </c>
      <c r="F98" s="26" t="s">
        <v>22</v>
      </c>
      <c r="G98" s="26"/>
      <c r="H98" s="26">
        <v>1.1578999999999999</v>
      </c>
      <c r="I98" s="26">
        <v>7.1300000000000002E-2</v>
      </c>
      <c r="J98" s="27">
        <v>0.465344338725865</v>
      </c>
      <c r="K98" s="28">
        <v>0.28914259746084597</v>
      </c>
      <c r="L98">
        <v>0.2</v>
      </c>
      <c r="M98">
        <v>0.2091158200316299</v>
      </c>
      <c r="N98">
        <v>0.12993451588914651</v>
      </c>
      <c r="O98">
        <v>209.11582003162991</v>
      </c>
      <c r="P98">
        <v>129.9345158891465</v>
      </c>
    </row>
    <row r="99" spans="1:16" x14ac:dyDescent="0.35">
      <c r="A99" s="23" t="s">
        <v>5</v>
      </c>
      <c r="B99" s="24" t="s">
        <v>27</v>
      </c>
      <c r="C99" s="25">
        <v>1</v>
      </c>
      <c r="D99" s="25">
        <v>4</v>
      </c>
      <c r="E99" s="25">
        <v>71</v>
      </c>
      <c r="F99" s="26" t="s">
        <v>22</v>
      </c>
      <c r="G99" s="26"/>
      <c r="H99" s="26">
        <v>0.80249999999999999</v>
      </c>
      <c r="I99" s="26">
        <v>-1.1999999999999999E-3</v>
      </c>
      <c r="J99" s="27">
        <v>0.25247303675882299</v>
      </c>
      <c r="K99" s="28">
        <v>0.17500813135658699</v>
      </c>
      <c r="L99">
        <v>0.33</v>
      </c>
      <c r="M99">
        <v>0.11923403483519947</v>
      </c>
      <c r="N99">
        <v>8.265011542815863E-2</v>
      </c>
      <c r="O99">
        <v>119.23403483519947</v>
      </c>
      <c r="P99">
        <v>82.650115428158628</v>
      </c>
    </row>
    <row r="100" spans="1:16" x14ac:dyDescent="0.35">
      <c r="A100" s="23" t="s">
        <v>5</v>
      </c>
      <c r="B100" s="24" t="s">
        <v>27</v>
      </c>
      <c r="C100" s="25">
        <v>1</v>
      </c>
      <c r="D100" s="25">
        <v>16</v>
      </c>
      <c r="E100" s="25">
        <v>146</v>
      </c>
      <c r="F100" s="26" t="s">
        <v>22</v>
      </c>
      <c r="G100" s="26"/>
      <c r="H100" s="26">
        <v>1.0713999999999999</v>
      </c>
      <c r="I100" s="26">
        <v>2.0899999999999998E-2</v>
      </c>
      <c r="J100" s="27">
        <v>0.24896253245101599</v>
      </c>
      <c r="K100" s="28">
        <v>4.83012331822886E-2</v>
      </c>
      <c r="L100">
        <v>0.33</v>
      </c>
      <c r="M100">
        <v>0.11757614851870531</v>
      </c>
      <c r="N100">
        <v>2.2810954364768737E-2</v>
      </c>
      <c r="O100">
        <v>117.57614851870531</v>
      </c>
      <c r="P100">
        <v>22.810954364768737</v>
      </c>
    </row>
    <row r="101" spans="1:16" x14ac:dyDescent="0.35">
      <c r="A101" s="23" t="s">
        <v>5</v>
      </c>
      <c r="B101" s="24" t="s">
        <v>27</v>
      </c>
      <c r="C101" s="25">
        <v>1</v>
      </c>
      <c r="D101" s="25">
        <v>30</v>
      </c>
      <c r="E101" s="25">
        <v>149</v>
      </c>
      <c r="F101" s="26" t="s">
        <v>22</v>
      </c>
      <c r="G101" s="26"/>
      <c r="H101" s="26">
        <v>1.0387999999999999</v>
      </c>
      <c r="I101" s="26">
        <v>2.3400000000000001E-2</v>
      </c>
      <c r="J101" s="27">
        <v>0.51791529121051605</v>
      </c>
      <c r="K101" s="28">
        <v>0.128413436779518</v>
      </c>
      <c r="L101">
        <v>0.33</v>
      </c>
      <c r="M101">
        <v>0.24459296987371901</v>
      </c>
      <c r="N101">
        <v>6.0645098545326785E-2</v>
      </c>
      <c r="O101">
        <v>244.592969873719</v>
      </c>
      <c r="P101">
        <v>60.645098545326782</v>
      </c>
    </row>
    <row r="102" spans="1:16" x14ac:dyDescent="0.35">
      <c r="A102" s="23" t="s">
        <v>5</v>
      </c>
      <c r="B102" s="24" t="s">
        <v>27</v>
      </c>
      <c r="C102" s="25">
        <v>1</v>
      </c>
      <c r="D102" s="25">
        <v>38</v>
      </c>
      <c r="E102" s="25">
        <v>171</v>
      </c>
      <c r="F102" s="26" t="s">
        <v>22</v>
      </c>
      <c r="G102" s="26"/>
      <c r="H102" s="26">
        <v>0.89790000000000003</v>
      </c>
      <c r="I102" s="26">
        <v>3.56E-2</v>
      </c>
      <c r="J102" s="27">
        <v>0.228987390108918</v>
      </c>
      <c r="K102" s="28">
        <v>3.55370464234483E-2</v>
      </c>
      <c r="L102">
        <v>0.33</v>
      </c>
      <c r="M102">
        <v>0.10814259930318676</v>
      </c>
      <c r="N102">
        <v>1.678288297867301E-2</v>
      </c>
      <c r="O102">
        <v>108.14259930318676</v>
      </c>
      <c r="P102">
        <v>16.782882978673008</v>
      </c>
    </row>
    <row r="103" spans="1:16" x14ac:dyDescent="0.35">
      <c r="A103" s="23" t="s">
        <v>5</v>
      </c>
      <c r="B103" s="24" t="s">
        <v>27</v>
      </c>
      <c r="C103" s="25">
        <v>1</v>
      </c>
      <c r="D103" s="25">
        <v>46</v>
      </c>
      <c r="E103" s="25">
        <v>157</v>
      </c>
      <c r="F103" s="26" t="s">
        <v>22</v>
      </c>
      <c r="G103" s="26"/>
      <c r="H103" s="26">
        <v>1.1537999999999999</v>
      </c>
      <c r="I103" s="26">
        <v>3.9199999999999999E-2</v>
      </c>
      <c r="J103" s="27">
        <v>0.29262278551276899</v>
      </c>
      <c r="K103" s="28">
        <v>5.77741118071197E-2</v>
      </c>
      <c r="L103">
        <v>0.33</v>
      </c>
      <c r="M103">
        <v>0.13819533305147408</v>
      </c>
      <c r="N103">
        <v>2.7284657990481777E-2</v>
      </c>
      <c r="O103">
        <v>138.19533305147408</v>
      </c>
      <c r="P103">
        <v>27.284657990481776</v>
      </c>
    </row>
    <row r="104" spans="1:16" x14ac:dyDescent="0.35">
      <c r="A104" s="23" t="s">
        <v>5</v>
      </c>
      <c r="B104" s="24" t="s">
        <v>27</v>
      </c>
      <c r="C104" s="25">
        <v>1</v>
      </c>
      <c r="D104" s="25">
        <v>61</v>
      </c>
      <c r="E104" s="25">
        <v>77</v>
      </c>
      <c r="F104" s="26" t="s">
        <v>22</v>
      </c>
      <c r="G104" s="26"/>
      <c r="H104" s="26">
        <v>0.83960000000000001</v>
      </c>
      <c r="I104" s="26">
        <v>2.7199999999999998E-2</v>
      </c>
      <c r="J104" s="27">
        <v>0.17968161283507</v>
      </c>
      <c r="K104" s="28">
        <v>0.11642476258387</v>
      </c>
      <c r="L104">
        <v>0.33</v>
      </c>
      <c r="M104">
        <v>8.4857234495449005E-2</v>
      </c>
      <c r="N104">
        <v>5.4983274157967547E-2</v>
      </c>
      <c r="O104">
        <v>84.857234495449006</v>
      </c>
      <c r="P104">
        <v>54.98327415796755</v>
      </c>
    </row>
    <row r="105" spans="1:16" x14ac:dyDescent="0.35">
      <c r="A105" s="23" t="s">
        <v>5</v>
      </c>
      <c r="B105" s="24" t="s">
        <v>27</v>
      </c>
      <c r="C105" s="25">
        <v>1</v>
      </c>
      <c r="D105" s="25">
        <v>63</v>
      </c>
      <c r="E105" s="25">
        <v>127</v>
      </c>
      <c r="F105" s="26" t="s">
        <v>22</v>
      </c>
      <c r="G105" s="26"/>
      <c r="H105" s="26">
        <v>1.0305</v>
      </c>
      <c r="I105" s="26">
        <v>1.34E-2</v>
      </c>
      <c r="J105" s="27">
        <v>0.308906321026021</v>
      </c>
      <c r="K105" s="28">
        <v>6.22644280526818E-2</v>
      </c>
      <c r="L105">
        <v>0.33</v>
      </c>
      <c r="M105">
        <v>0.14588546767159979</v>
      </c>
      <c r="N105">
        <v>2.940527463342198E-2</v>
      </c>
      <c r="O105">
        <v>145.8854676715998</v>
      </c>
      <c r="P105">
        <v>29.405274633421982</v>
      </c>
    </row>
    <row r="106" spans="1:16" x14ac:dyDescent="0.35">
      <c r="A106" s="23" t="s">
        <v>5</v>
      </c>
      <c r="B106" s="24" t="s">
        <v>27</v>
      </c>
      <c r="C106" s="25">
        <v>1</v>
      </c>
      <c r="D106" s="25">
        <v>69</v>
      </c>
      <c r="E106" s="25">
        <v>162</v>
      </c>
      <c r="F106" s="26" t="s">
        <v>22</v>
      </c>
      <c r="G106" s="26"/>
      <c r="H106" s="26">
        <v>1.0282</v>
      </c>
      <c r="I106" s="26">
        <v>2.7699999999999999E-2</v>
      </c>
      <c r="J106" s="27">
        <v>0.30197977014475302</v>
      </c>
      <c r="K106" s="28">
        <v>0.115914507876252</v>
      </c>
      <c r="L106">
        <v>0.33</v>
      </c>
      <c r="M106">
        <v>0.14261430406669642</v>
      </c>
      <c r="N106">
        <v>5.4742299009238826E-2</v>
      </c>
      <c r="O106">
        <v>142.61430406669643</v>
      </c>
      <c r="P106">
        <v>54.742299009238828</v>
      </c>
    </row>
    <row r="107" spans="1:16" x14ac:dyDescent="0.35">
      <c r="A107" s="23" t="s">
        <v>5</v>
      </c>
      <c r="B107" s="24" t="s">
        <v>27</v>
      </c>
      <c r="C107" s="25">
        <v>3</v>
      </c>
      <c r="D107" s="25">
        <v>21</v>
      </c>
      <c r="E107" s="25">
        <v>91</v>
      </c>
      <c r="F107" s="26" t="s">
        <v>22</v>
      </c>
      <c r="G107" s="26"/>
      <c r="H107" s="26">
        <v>0.82079999999999997</v>
      </c>
      <c r="I107" s="26">
        <v>2.4799999999999999E-2</v>
      </c>
      <c r="J107" s="27">
        <v>0.30976004824557302</v>
      </c>
      <c r="K107" s="28">
        <v>0.119031418959681</v>
      </c>
      <c r="L107">
        <v>0.33</v>
      </c>
      <c r="M107">
        <v>0.14628865267045202</v>
      </c>
      <c r="N107">
        <v>5.6214305245908001E-2</v>
      </c>
      <c r="O107">
        <v>146.28865267045202</v>
      </c>
      <c r="P107">
        <v>56.214305245908001</v>
      </c>
    </row>
    <row r="108" spans="1:16" x14ac:dyDescent="0.35">
      <c r="A108" s="23" t="s">
        <v>5</v>
      </c>
      <c r="B108" s="24" t="s">
        <v>27</v>
      </c>
      <c r="C108" s="25">
        <v>3</v>
      </c>
      <c r="D108" s="25">
        <v>29</v>
      </c>
      <c r="E108" s="25">
        <v>78</v>
      </c>
      <c r="F108" s="26" t="s">
        <v>22</v>
      </c>
      <c r="G108" s="26"/>
      <c r="H108" s="26">
        <v>1.1128</v>
      </c>
      <c r="I108" s="26">
        <v>1.3100000000000001E-2</v>
      </c>
      <c r="J108" s="27">
        <v>0.25325547349928001</v>
      </c>
      <c r="K108" s="28">
        <v>0.36689856279251498</v>
      </c>
      <c r="L108">
        <v>0.33</v>
      </c>
      <c r="M108">
        <v>0.11960355187656618</v>
      </c>
      <c r="N108">
        <v>0.17327314068304586</v>
      </c>
      <c r="O108">
        <v>119.60355187656619</v>
      </c>
      <c r="P108">
        <v>173.27314068304585</v>
      </c>
    </row>
    <row r="109" spans="1:16" x14ac:dyDescent="0.35">
      <c r="A109" s="23" t="s">
        <v>5</v>
      </c>
      <c r="B109" s="24" t="s">
        <v>27</v>
      </c>
      <c r="C109" s="25">
        <v>3</v>
      </c>
      <c r="D109" s="25">
        <v>31</v>
      </c>
      <c r="E109" s="25">
        <v>74</v>
      </c>
      <c r="F109" s="26" t="s">
        <v>22</v>
      </c>
      <c r="G109" s="26"/>
      <c r="H109" s="26">
        <v>0.81359999999999999</v>
      </c>
      <c r="I109" s="26">
        <v>9.0300000000000005E-2</v>
      </c>
      <c r="J109" s="27">
        <v>0.36023128966565499</v>
      </c>
      <c r="K109" s="28">
        <v>0.23690877761010901</v>
      </c>
      <c r="L109">
        <v>0.33</v>
      </c>
      <c r="M109">
        <v>0.17012442473908068</v>
      </c>
      <c r="N109">
        <v>0.11188358885749851</v>
      </c>
      <c r="O109">
        <v>170.12442473908069</v>
      </c>
      <c r="P109">
        <v>111.88358885749851</v>
      </c>
    </row>
    <row r="110" spans="1:16" x14ac:dyDescent="0.35">
      <c r="A110" s="23" t="s">
        <v>5</v>
      </c>
      <c r="B110" s="24" t="s">
        <v>27</v>
      </c>
      <c r="C110" s="25">
        <v>3</v>
      </c>
      <c r="D110" s="25">
        <v>35</v>
      </c>
      <c r="E110" s="25">
        <v>114</v>
      </c>
      <c r="F110" s="26" t="s">
        <v>22</v>
      </c>
      <c r="G110" s="26"/>
      <c r="H110" s="26">
        <v>1.0164</v>
      </c>
      <c r="I110" s="26">
        <v>3.5000000000000003E-2</v>
      </c>
      <c r="J110" s="27">
        <v>0.21698960139241799</v>
      </c>
      <c r="K110" s="28">
        <v>4.9282897676629502E-2</v>
      </c>
      <c r="L110">
        <v>0.33</v>
      </c>
      <c r="M110">
        <v>0.10247647045183118</v>
      </c>
      <c r="N110">
        <v>2.3274559587795118E-2</v>
      </c>
      <c r="O110">
        <v>102.47647045183119</v>
      </c>
      <c r="P110">
        <v>23.274559587795117</v>
      </c>
    </row>
    <row r="111" spans="1:16" x14ac:dyDescent="0.35">
      <c r="A111" s="23" t="s">
        <v>5</v>
      </c>
      <c r="B111" s="24" t="s">
        <v>27</v>
      </c>
      <c r="C111" s="25">
        <v>3</v>
      </c>
      <c r="D111" s="25">
        <v>39</v>
      </c>
      <c r="E111" s="25">
        <v>192</v>
      </c>
      <c r="F111" s="26" t="s">
        <v>22</v>
      </c>
      <c r="G111" s="26"/>
      <c r="H111" s="26">
        <v>0.83730000000000004</v>
      </c>
      <c r="I111" s="26">
        <v>4.1599999999999998E-2</v>
      </c>
      <c r="J111" s="27">
        <v>0.65613401405581295</v>
      </c>
      <c r="K111" s="28">
        <v>0.111899621016377</v>
      </c>
      <c r="L111">
        <v>0.33</v>
      </c>
      <c r="M111">
        <v>0.30986875625543836</v>
      </c>
      <c r="N111">
        <v>5.2846210754210574E-2</v>
      </c>
      <c r="O111">
        <v>309.86875625543837</v>
      </c>
      <c r="P111">
        <v>52.846210754210574</v>
      </c>
    </row>
    <row r="112" spans="1:16" x14ac:dyDescent="0.35">
      <c r="A112" s="23" t="s">
        <v>5</v>
      </c>
      <c r="B112" s="24" t="s">
        <v>27</v>
      </c>
      <c r="C112" s="25">
        <v>3</v>
      </c>
      <c r="D112" s="25">
        <v>49</v>
      </c>
      <c r="E112" s="25">
        <v>101</v>
      </c>
      <c r="F112" s="26" t="s">
        <v>22</v>
      </c>
      <c r="G112" s="26"/>
      <c r="H112" s="26">
        <v>0.95479999999999998</v>
      </c>
      <c r="I112" s="26">
        <v>8.5000000000000006E-3</v>
      </c>
      <c r="J112" s="27">
        <v>0.37134300438616602</v>
      </c>
      <c r="K112" s="28">
        <v>0.26800116823058201</v>
      </c>
      <c r="L112">
        <v>0.33</v>
      </c>
      <c r="M112">
        <v>0.1753720923596426</v>
      </c>
      <c r="N112">
        <v>0.12656741899613033</v>
      </c>
      <c r="O112">
        <v>175.37209235964261</v>
      </c>
      <c r="P112">
        <v>126.56741899613033</v>
      </c>
    </row>
    <row r="113" spans="1:16" x14ac:dyDescent="0.35">
      <c r="A113" s="23" t="s">
        <v>5</v>
      </c>
      <c r="B113" s="24" t="s">
        <v>27</v>
      </c>
      <c r="C113" s="25">
        <v>3</v>
      </c>
      <c r="D113" s="25">
        <v>60</v>
      </c>
      <c r="E113" s="25">
        <v>101</v>
      </c>
      <c r="F113" s="26" t="s">
        <v>22</v>
      </c>
      <c r="G113" s="26"/>
      <c r="H113" s="26">
        <v>0.89759999999999995</v>
      </c>
      <c r="I113" s="26">
        <v>5.2299999999999999E-2</v>
      </c>
      <c r="J113" s="27">
        <v>0.22435097160892101</v>
      </c>
      <c r="K113" s="28">
        <v>0.16153423033519601</v>
      </c>
      <c r="L113">
        <v>0.33</v>
      </c>
      <c r="M113">
        <v>0.10595298376231105</v>
      </c>
      <c r="N113">
        <v>7.6286871240284299E-2</v>
      </c>
      <c r="O113">
        <v>105.95298376231105</v>
      </c>
      <c r="P113">
        <v>76.286871240284299</v>
      </c>
    </row>
    <row r="114" spans="1:16" x14ac:dyDescent="0.35">
      <c r="A114" s="23" t="s">
        <v>5</v>
      </c>
      <c r="B114" s="24" t="s">
        <v>27</v>
      </c>
      <c r="C114" s="25">
        <v>3</v>
      </c>
      <c r="D114" s="25">
        <v>66</v>
      </c>
      <c r="E114" s="25">
        <v>92</v>
      </c>
      <c r="F114" s="26" t="s">
        <v>22</v>
      </c>
      <c r="G114" s="26"/>
      <c r="H114" s="26">
        <v>1.0168999999999999</v>
      </c>
      <c r="I114" s="26">
        <v>1.4800000000000001E-2</v>
      </c>
      <c r="J114" s="27">
        <v>0.13938551301158</v>
      </c>
      <c r="K114" s="28">
        <v>5.8008401196507998E-2</v>
      </c>
      <c r="L114">
        <v>0.33</v>
      </c>
      <c r="M114">
        <v>6.5826819874713172E-2</v>
      </c>
      <c r="N114">
        <v>2.7395304535453337E-2</v>
      </c>
      <c r="O114">
        <v>65.826819874713166</v>
      </c>
      <c r="P114">
        <v>27.395304535453338</v>
      </c>
    </row>
    <row r="115" spans="1:16" x14ac:dyDescent="0.35">
      <c r="A115" s="23" t="s">
        <v>5</v>
      </c>
      <c r="B115" s="24" t="s">
        <v>27</v>
      </c>
      <c r="C115" s="25">
        <v>3</v>
      </c>
      <c r="D115" s="25">
        <v>80</v>
      </c>
      <c r="E115" s="25">
        <v>100</v>
      </c>
      <c r="F115" s="26" t="s">
        <v>22</v>
      </c>
      <c r="G115" s="26"/>
      <c r="H115" s="26">
        <v>0.98070000000000002</v>
      </c>
      <c r="I115" s="26">
        <v>4.1599999999999998E-2</v>
      </c>
      <c r="J115" s="27">
        <v>0.26918187559508699</v>
      </c>
      <c r="K115" s="28">
        <v>0.26069804472861402</v>
      </c>
      <c r="L115">
        <v>0.33</v>
      </c>
      <c r="M115">
        <v>0.12712502508681181</v>
      </c>
      <c r="N115">
        <v>0.12311841353709894</v>
      </c>
      <c r="O115">
        <v>127.12502508681182</v>
      </c>
      <c r="P115">
        <v>123.11841353709895</v>
      </c>
    </row>
    <row r="116" spans="1:16" x14ac:dyDescent="0.35">
      <c r="A116" s="23" t="s">
        <v>5</v>
      </c>
      <c r="B116" s="24" t="s">
        <v>27</v>
      </c>
      <c r="C116" s="25">
        <v>3</v>
      </c>
      <c r="D116" s="25">
        <v>85</v>
      </c>
      <c r="E116" s="25">
        <v>117</v>
      </c>
      <c r="F116" s="26" t="s">
        <v>22</v>
      </c>
      <c r="G116" s="26"/>
      <c r="H116" s="26">
        <v>1.0633999999999999</v>
      </c>
      <c r="I116" s="26">
        <v>2.7900000000000001E-2</v>
      </c>
      <c r="J116" s="27">
        <v>0.16043969630720001</v>
      </c>
      <c r="K116" s="28">
        <v>3.9508449561509798E-2</v>
      </c>
      <c r="L116">
        <v>0.33</v>
      </c>
      <c r="M116">
        <v>7.5769961751264076E-2</v>
      </c>
      <c r="N116">
        <v>1.8658435418597852E-2</v>
      </c>
      <c r="O116">
        <v>75.769961751264077</v>
      </c>
      <c r="P116">
        <v>18.65843541859785</v>
      </c>
    </row>
    <row r="117" spans="1:16" x14ac:dyDescent="0.35">
      <c r="A117" s="23" t="s">
        <v>5</v>
      </c>
      <c r="B117" s="24" t="s">
        <v>27</v>
      </c>
      <c r="C117" s="25">
        <v>3</v>
      </c>
      <c r="D117" s="25">
        <v>86</v>
      </c>
      <c r="E117" s="25">
        <v>90</v>
      </c>
      <c r="F117" s="26" t="s">
        <v>22</v>
      </c>
      <c r="G117" s="26"/>
      <c r="H117" s="26">
        <v>0.99119999999999997</v>
      </c>
      <c r="I117" s="26">
        <v>3.44E-2</v>
      </c>
      <c r="J117" s="27">
        <v>0.33468626689707798</v>
      </c>
      <c r="K117" s="28">
        <v>0.200904597515255</v>
      </c>
      <c r="L117">
        <v>0.33</v>
      </c>
      <c r="M117">
        <v>0.15806041911790208</v>
      </c>
      <c r="N117">
        <v>9.4880095261691402E-2</v>
      </c>
      <c r="O117">
        <v>158.06041911790209</v>
      </c>
      <c r="P117">
        <v>94.880095261691409</v>
      </c>
    </row>
    <row r="118" spans="1:16" x14ac:dyDescent="0.35">
      <c r="A118" s="23" t="s">
        <v>5</v>
      </c>
      <c r="B118" s="24" t="s">
        <v>27</v>
      </c>
      <c r="C118" s="25">
        <v>3</v>
      </c>
      <c r="D118" s="25">
        <v>96</v>
      </c>
      <c r="E118" s="25">
        <v>90</v>
      </c>
      <c r="F118" s="26" t="s">
        <v>22</v>
      </c>
      <c r="G118" s="26"/>
      <c r="H118" s="26">
        <v>0.98419999999999996</v>
      </c>
      <c r="I118" s="26">
        <v>3.0599999999999999E-2</v>
      </c>
      <c r="J118" s="27">
        <v>9.3765656604464995E-2</v>
      </c>
      <c r="K118" s="28">
        <v>4.65296225410292E-2</v>
      </c>
      <c r="L118">
        <v>0.33</v>
      </c>
      <c r="M118">
        <v>4.428218438471105E-2</v>
      </c>
      <c r="N118">
        <v>2.1974285674812279E-2</v>
      </c>
      <c r="O118">
        <v>44.282184384711051</v>
      </c>
      <c r="P118">
        <v>21.974285674812279</v>
      </c>
    </row>
    <row r="119" spans="1:16" x14ac:dyDescent="0.35">
      <c r="A119" s="23" t="s">
        <v>5</v>
      </c>
      <c r="B119" s="24" t="s">
        <v>27</v>
      </c>
      <c r="C119" s="25">
        <v>3</v>
      </c>
      <c r="D119" s="25">
        <v>97</v>
      </c>
      <c r="E119" s="25">
        <v>196</v>
      </c>
      <c r="F119" s="26" t="s">
        <v>22</v>
      </c>
      <c r="G119" s="26"/>
      <c r="H119" s="26">
        <v>1.0338000000000001</v>
      </c>
      <c r="I119" s="26">
        <v>4.6899999999999997E-2</v>
      </c>
      <c r="J119" s="27">
        <v>0.92252026981823498</v>
      </c>
      <c r="K119" s="28">
        <v>0.13608616698620801</v>
      </c>
      <c r="L119">
        <v>0.33</v>
      </c>
      <c r="M119">
        <v>0.43567350953503786</v>
      </c>
      <c r="N119">
        <v>6.4268656104146366E-2</v>
      </c>
      <c r="O119">
        <v>435.67350953503785</v>
      </c>
      <c r="P119">
        <v>64.268656104146359</v>
      </c>
    </row>
    <row r="120" spans="1:16" ht="26" x14ac:dyDescent="0.35">
      <c r="A120" s="36" t="s">
        <v>5</v>
      </c>
      <c r="B120" s="37" t="s">
        <v>27</v>
      </c>
      <c r="C120" s="38">
        <v>3</v>
      </c>
      <c r="D120" s="38">
        <v>98</v>
      </c>
      <c r="E120" s="38">
        <v>94</v>
      </c>
      <c r="F120" s="39" t="s">
        <v>22</v>
      </c>
      <c r="G120" s="39"/>
      <c r="H120" s="39">
        <v>0.93740000000000001</v>
      </c>
      <c r="I120" s="39">
        <v>4.2700000000000002E-2</v>
      </c>
      <c r="J120" s="40">
        <v>0.35405392558995402</v>
      </c>
      <c r="K120" s="41">
        <v>0.138597773833569</v>
      </c>
      <c r="L120">
        <v>0.33</v>
      </c>
      <c r="M120">
        <v>0.16720707541399044</v>
      </c>
      <c r="N120">
        <v>6.5454798680696563E-2</v>
      </c>
      <c r="O120">
        <v>167.20707541399042</v>
      </c>
      <c r="P120">
        <v>65.45479868069657</v>
      </c>
    </row>
    <row r="121" spans="1:16" ht="26" x14ac:dyDescent="0.35">
      <c r="A121" s="36" t="s">
        <v>5</v>
      </c>
      <c r="B121" s="37" t="s">
        <v>27</v>
      </c>
      <c r="C121" s="38">
        <v>5</v>
      </c>
      <c r="D121" s="38">
        <v>3</v>
      </c>
      <c r="E121" s="38">
        <v>61</v>
      </c>
      <c r="F121" s="39" t="s">
        <v>22</v>
      </c>
      <c r="G121" s="39"/>
      <c r="H121" s="39">
        <v>1.111</v>
      </c>
      <c r="I121" s="39">
        <v>3.8899999999999997E-2</v>
      </c>
      <c r="J121" s="40">
        <v>2.7144621955057899E-3</v>
      </c>
      <c r="K121" s="41">
        <v>0.264952235743253</v>
      </c>
      <c r="L121">
        <v>0.33</v>
      </c>
      <c r="M121">
        <v>1.2819439419463426E-3</v>
      </c>
      <c r="N121">
        <v>0.12512751663241128</v>
      </c>
      <c r="O121">
        <v>1.2819439419463425</v>
      </c>
      <c r="P121">
        <v>125.12751663241129</v>
      </c>
    </row>
    <row r="122" spans="1:16" ht="26" x14ac:dyDescent="0.35">
      <c r="A122" s="36" t="s">
        <v>5</v>
      </c>
      <c r="B122" s="37" t="s">
        <v>27</v>
      </c>
      <c r="C122" s="38">
        <v>5</v>
      </c>
      <c r="D122" s="38">
        <v>5</v>
      </c>
      <c r="E122" s="38">
        <v>150</v>
      </c>
      <c r="F122" s="39" t="s">
        <v>22</v>
      </c>
      <c r="G122" s="39"/>
      <c r="H122" s="39">
        <v>1.0394000000000001</v>
      </c>
      <c r="I122" s="39">
        <v>1.4999999999999999E-2</v>
      </c>
      <c r="J122" s="40">
        <v>0.20548881317461901</v>
      </c>
      <c r="K122" s="41">
        <v>3.8104761225693097E-2</v>
      </c>
      <c r="L122">
        <v>0.33</v>
      </c>
      <c r="M122">
        <v>9.7045057257782952E-2</v>
      </c>
      <c r="N122">
        <v>1.7995523346563756E-2</v>
      </c>
      <c r="O122">
        <v>97.045057257782958</v>
      </c>
      <c r="P122">
        <v>17.995523346563758</v>
      </c>
    </row>
    <row r="123" spans="1:16" ht="26" x14ac:dyDescent="0.35">
      <c r="A123" s="36" t="s">
        <v>5</v>
      </c>
      <c r="B123" s="37" t="s">
        <v>27</v>
      </c>
      <c r="C123" s="38">
        <v>5</v>
      </c>
      <c r="D123" s="38">
        <v>10</v>
      </c>
      <c r="E123" s="38">
        <v>119</v>
      </c>
      <c r="F123" s="39" t="s">
        <v>22</v>
      </c>
      <c r="G123" s="39"/>
      <c r="H123" s="39">
        <v>1.1192</v>
      </c>
      <c r="I123" s="39">
        <v>0.02</v>
      </c>
      <c r="J123" s="40">
        <v>0.24872581884460199</v>
      </c>
      <c r="K123" s="41">
        <v>7.5596611163815899E-2</v>
      </c>
      <c r="L123">
        <v>0.33</v>
      </c>
      <c r="M123">
        <v>0.11746435710226152</v>
      </c>
      <c r="N123">
        <v>3.5701590493165639E-2</v>
      </c>
      <c r="O123">
        <v>117.46435710226153</v>
      </c>
      <c r="P123">
        <v>35.701590493165639</v>
      </c>
    </row>
    <row r="124" spans="1:16" ht="26" x14ac:dyDescent="0.35">
      <c r="A124" s="36" t="s">
        <v>5</v>
      </c>
      <c r="B124" s="37" t="s">
        <v>27</v>
      </c>
      <c r="C124" s="38">
        <v>5</v>
      </c>
      <c r="D124" s="38">
        <v>11</v>
      </c>
      <c r="E124" s="38">
        <v>95</v>
      </c>
      <c r="F124" s="39" t="s">
        <v>22</v>
      </c>
      <c r="G124" s="39"/>
      <c r="H124" s="39">
        <v>1.1536</v>
      </c>
      <c r="I124" s="39">
        <v>2.0400000000000001E-2</v>
      </c>
      <c r="J124" s="40">
        <v>0.376511370316435</v>
      </c>
      <c r="K124" s="41">
        <v>0.200410793349801</v>
      </c>
      <c r="L124">
        <v>0.33</v>
      </c>
      <c r="M124">
        <v>0.1778129277505498</v>
      </c>
      <c r="N124">
        <v>9.4646889118883568E-2</v>
      </c>
      <c r="O124">
        <v>177.81292775054979</v>
      </c>
      <c r="P124">
        <v>94.646889118883564</v>
      </c>
    </row>
    <row r="125" spans="1:16" ht="26" x14ac:dyDescent="0.35">
      <c r="A125" s="36" t="s">
        <v>5</v>
      </c>
      <c r="B125" s="37" t="s">
        <v>27</v>
      </c>
      <c r="C125" s="38">
        <v>5</v>
      </c>
      <c r="D125" s="38">
        <v>12</v>
      </c>
      <c r="E125" s="38">
        <v>145</v>
      </c>
      <c r="F125" s="39" t="s">
        <v>22</v>
      </c>
      <c r="G125" s="39"/>
      <c r="H125" s="39">
        <v>0.94399999999999995</v>
      </c>
      <c r="I125" s="39">
        <v>2.18E-2</v>
      </c>
      <c r="J125" s="40">
        <v>0.18801291971131301</v>
      </c>
      <c r="K125" s="41">
        <v>3.3695147864606902E-2</v>
      </c>
      <c r="L125">
        <v>0.33</v>
      </c>
      <c r="M125">
        <v>8.879181438983047E-2</v>
      </c>
      <c r="N125">
        <v>1.5913019805372686E-2</v>
      </c>
      <c r="O125">
        <v>88.791814389830463</v>
      </c>
      <c r="P125">
        <v>15.913019805372686</v>
      </c>
    </row>
    <row r="126" spans="1:16" ht="26" x14ac:dyDescent="0.35">
      <c r="A126" s="36" t="s">
        <v>5</v>
      </c>
      <c r="B126" s="37" t="s">
        <v>27</v>
      </c>
      <c r="C126" s="38">
        <v>5</v>
      </c>
      <c r="D126" s="38">
        <v>16</v>
      </c>
      <c r="E126" s="38">
        <v>95</v>
      </c>
      <c r="F126" s="39" t="s">
        <v>22</v>
      </c>
      <c r="G126" s="39"/>
      <c r="H126" s="39">
        <v>1.0233000000000001</v>
      </c>
      <c r="I126" s="39">
        <v>2.9600000000000001E-2</v>
      </c>
      <c r="J126" s="40">
        <v>0.47640104909555803</v>
      </c>
      <c r="K126" s="41">
        <v>0.157819696475614</v>
      </c>
      <c r="L126">
        <v>0.33</v>
      </c>
      <c r="M126">
        <v>0.22498726997785151</v>
      </c>
      <c r="N126">
        <v>7.4532629023785713E-2</v>
      </c>
      <c r="O126">
        <v>224.98726997785153</v>
      </c>
      <c r="P126">
        <v>74.532629023785717</v>
      </c>
    </row>
    <row r="127" spans="1:16" x14ac:dyDescent="0.35">
      <c r="A127" s="23" t="s">
        <v>5</v>
      </c>
      <c r="B127" s="24" t="s">
        <v>27</v>
      </c>
      <c r="C127" s="25">
        <v>5</v>
      </c>
      <c r="D127" s="25">
        <v>26</v>
      </c>
      <c r="E127" s="25">
        <v>114</v>
      </c>
      <c r="F127" s="26" t="s">
        <v>22</v>
      </c>
      <c r="G127" s="26"/>
      <c r="H127" s="26">
        <v>0.98360000000000003</v>
      </c>
      <c r="I127" s="26">
        <v>2.2599999999999999E-2</v>
      </c>
      <c r="J127" s="40">
        <v>0.19084524695990601</v>
      </c>
      <c r="K127" s="41">
        <v>8.0667243574868097E-2</v>
      </c>
      <c r="L127">
        <v>0.33</v>
      </c>
      <c r="M127">
        <v>9.0129421803908594E-2</v>
      </c>
      <c r="N127">
        <v>3.8096269819312578E-2</v>
      </c>
      <c r="O127">
        <v>90.129421803908599</v>
      </c>
      <c r="P127">
        <v>38.096269819312582</v>
      </c>
    </row>
    <row r="128" spans="1:16" x14ac:dyDescent="0.35">
      <c r="A128" s="23" t="s">
        <v>5</v>
      </c>
      <c r="B128" s="24" t="s">
        <v>27</v>
      </c>
      <c r="C128" s="25">
        <v>5</v>
      </c>
      <c r="D128" s="25">
        <v>30</v>
      </c>
      <c r="E128" s="25">
        <v>80</v>
      </c>
      <c r="F128" s="26" t="s">
        <v>22</v>
      </c>
      <c r="G128" s="26"/>
      <c r="H128" s="26">
        <v>0.89980000000000004</v>
      </c>
      <c r="I128" s="26">
        <v>9.2999999999999992E-3</v>
      </c>
      <c r="J128" s="40">
        <v>0.32184684298486399</v>
      </c>
      <c r="K128" s="41">
        <v>0.11908404240979401</v>
      </c>
      <c r="L128">
        <v>0.33</v>
      </c>
      <c r="M128">
        <v>0.15199681590044162</v>
      </c>
      <c r="N128">
        <v>5.6239157429588571E-2</v>
      </c>
      <c r="O128">
        <v>151.99681590044162</v>
      </c>
      <c r="P128">
        <v>56.239157429588573</v>
      </c>
    </row>
    <row r="129" spans="1:16" x14ac:dyDescent="0.35">
      <c r="A129" s="23" t="s">
        <v>5</v>
      </c>
      <c r="B129" s="24" t="s">
        <v>27</v>
      </c>
      <c r="C129" s="25">
        <v>5</v>
      </c>
      <c r="D129" s="25">
        <v>32</v>
      </c>
      <c r="E129" s="25">
        <v>86</v>
      </c>
      <c r="F129" s="26" t="s">
        <v>22</v>
      </c>
      <c r="G129" s="26"/>
      <c r="H129" s="26">
        <v>0.86699999999999999</v>
      </c>
      <c r="I129" s="26">
        <v>1.7299999999999999E-2</v>
      </c>
      <c r="J129" s="40">
        <v>1.23081685851662E-2</v>
      </c>
      <c r="K129" s="41">
        <v>0.223110938406443</v>
      </c>
      <c r="L129">
        <v>0.33</v>
      </c>
      <c r="M129">
        <v>5.812710223163777E-3</v>
      </c>
      <c r="N129">
        <v>0.1053673601885656</v>
      </c>
      <c r="O129">
        <v>5.8127102231637773</v>
      </c>
      <c r="P129">
        <v>105.3673601885656</v>
      </c>
    </row>
    <row r="130" spans="1:16" x14ac:dyDescent="0.35">
      <c r="A130" s="23" t="s">
        <v>5</v>
      </c>
      <c r="B130" s="24" t="s">
        <v>27</v>
      </c>
      <c r="C130" s="25">
        <v>5</v>
      </c>
      <c r="D130" s="25">
        <v>33</v>
      </c>
      <c r="E130" s="25">
        <v>187</v>
      </c>
      <c r="F130" s="26" t="s">
        <v>22</v>
      </c>
      <c r="G130" s="26"/>
      <c r="H130" s="26">
        <v>1.0566</v>
      </c>
      <c r="I130" s="26">
        <v>2.7300000000000001E-2</v>
      </c>
      <c r="J130" s="40">
        <v>0.30840196812683901</v>
      </c>
      <c r="K130" s="41">
        <v>4.40438307500466E-2</v>
      </c>
      <c r="L130">
        <v>0.33</v>
      </c>
      <c r="M130">
        <v>0.14564727973706901</v>
      </c>
      <c r="N130">
        <v>2.080033463115211E-2</v>
      </c>
      <c r="O130">
        <v>145.647279737069</v>
      </c>
      <c r="P130">
        <v>20.800334631152111</v>
      </c>
    </row>
    <row r="131" spans="1:16" x14ac:dyDescent="0.35">
      <c r="A131" s="23" t="s">
        <v>5</v>
      </c>
      <c r="B131" s="24" t="s">
        <v>27</v>
      </c>
      <c r="C131" s="25">
        <v>5</v>
      </c>
      <c r="D131" s="25">
        <v>56</v>
      </c>
      <c r="E131" s="25">
        <v>122</v>
      </c>
      <c r="F131" s="26" t="s">
        <v>22</v>
      </c>
      <c r="G131" s="26"/>
      <c r="H131" s="26">
        <v>0.90780000000000005</v>
      </c>
      <c r="I131" s="26">
        <v>8.9999999999999993E-3</v>
      </c>
      <c r="J131" s="40">
        <v>0.42335643409658102</v>
      </c>
      <c r="K131" s="41">
        <v>0.20805846668601599</v>
      </c>
      <c r="L131">
        <v>0.33</v>
      </c>
      <c r="M131">
        <v>0.19993618510240196</v>
      </c>
      <c r="N131">
        <v>9.8258613209046705E-2</v>
      </c>
      <c r="O131">
        <v>199.93618510240196</v>
      </c>
      <c r="P131">
        <v>98.2586132090467</v>
      </c>
    </row>
    <row r="132" spans="1:16" x14ac:dyDescent="0.35">
      <c r="A132" s="23" t="s">
        <v>5</v>
      </c>
      <c r="B132" s="24" t="s">
        <v>27</v>
      </c>
      <c r="C132" s="25">
        <v>5</v>
      </c>
      <c r="D132" s="25">
        <v>64</v>
      </c>
      <c r="E132" s="25">
        <v>60</v>
      </c>
      <c r="F132" s="26" t="s">
        <v>22</v>
      </c>
      <c r="G132" s="26"/>
      <c r="H132" s="26">
        <v>0.95030000000000003</v>
      </c>
      <c r="I132" s="26">
        <v>6.3899999999999998E-2</v>
      </c>
      <c r="J132" s="40">
        <v>0.134744352307996</v>
      </c>
      <c r="K132" s="41">
        <v>0.54406214200839698</v>
      </c>
      <c r="L132">
        <v>0.33</v>
      </c>
      <c r="M132">
        <v>6.3634964759762741E-2</v>
      </c>
      <c r="N132">
        <v>0.25694119746621003</v>
      </c>
      <c r="O132">
        <v>63.634964759762738</v>
      </c>
      <c r="P132">
        <v>256.94119746621004</v>
      </c>
    </row>
    <row r="133" spans="1:16" x14ac:dyDescent="0.35">
      <c r="A133" s="23" t="s">
        <v>5</v>
      </c>
      <c r="B133" s="24" t="s">
        <v>27</v>
      </c>
      <c r="C133" s="25">
        <v>5</v>
      </c>
      <c r="D133" s="25">
        <v>65</v>
      </c>
      <c r="E133" s="25">
        <v>83</v>
      </c>
      <c r="F133" s="26" t="s">
        <v>22</v>
      </c>
      <c r="G133" s="26"/>
      <c r="H133" s="26">
        <v>0.97550000000000003</v>
      </c>
      <c r="I133" s="26">
        <v>5.9900000000000002E-2</v>
      </c>
      <c r="J133" s="40">
        <v>4.5177040922083599E-2</v>
      </c>
      <c r="K133" s="41">
        <v>0.16228970789518801</v>
      </c>
      <c r="L133">
        <v>0.33</v>
      </c>
      <c r="M133">
        <v>2.1335509487298565E-2</v>
      </c>
      <c r="N133">
        <v>7.6643656419651179E-2</v>
      </c>
      <c r="O133">
        <v>21.335509487298566</v>
      </c>
      <c r="P133">
        <v>76.64365641965118</v>
      </c>
    </row>
    <row r="134" spans="1:16" x14ac:dyDescent="0.35">
      <c r="A134" s="23" t="s">
        <v>5</v>
      </c>
      <c r="B134" s="24" t="s">
        <v>27</v>
      </c>
      <c r="C134" s="25">
        <v>5</v>
      </c>
      <c r="D134" s="25">
        <v>74</v>
      </c>
      <c r="E134" s="25">
        <v>105</v>
      </c>
      <c r="F134" s="26" t="s">
        <v>22</v>
      </c>
      <c r="G134" s="26"/>
      <c r="H134" s="26">
        <v>1.1417999999999999</v>
      </c>
      <c r="I134" s="26">
        <v>9.9400000000000002E-2</v>
      </c>
      <c r="J134" s="40">
        <v>0.70257337531248198</v>
      </c>
      <c r="K134" s="41">
        <v>0.372044284545966</v>
      </c>
      <c r="L134">
        <v>0.33</v>
      </c>
      <c r="M134">
        <v>0.33180041473622696</v>
      </c>
      <c r="N134">
        <v>0.17570328203469174</v>
      </c>
      <c r="O134">
        <v>331.80041473622697</v>
      </c>
      <c r="P134">
        <v>175.70328203469174</v>
      </c>
    </row>
    <row r="135" spans="1:16" x14ac:dyDescent="0.35">
      <c r="A135" s="23" t="s">
        <v>5</v>
      </c>
      <c r="B135" s="24" t="s">
        <v>27</v>
      </c>
      <c r="C135" s="25">
        <v>5</v>
      </c>
      <c r="D135" s="25">
        <v>78</v>
      </c>
      <c r="E135" s="25">
        <v>80</v>
      </c>
      <c r="F135" s="26" t="s">
        <v>22</v>
      </c>
      <c r="G135" s="26"/>
      <c r="H135" s="26">
        <v>1.1256999999999999</v>
      </c>
      <c r="I135" s="26">
        <v>8.1799999999999998E-2</v>
      </c>
      <c r="J135" s="40">
        <v>0.186374921232596</v>
      </c>
      <c r="K135" s="41">
        <v>0.17951464074082699</v>
      </c>
      <c r="L135">
        <v>0.33</v>
      </c>
      <c r="M135">
        <v>8.8018245971679288E-2</v>
      </c>
      <c r="N135">
        <v>8.477837951450902E-2</v>
      </c>
      <c r="O135">
        <v>88.018245971679292</v>
      </c>
      <c r="P135">
        <v>84.778379514509027</v>
      </c>
    </row>
    <row r="136" spans="1:16" x14ac:dyDescent="0.35">
      <c r="A136" s="23" t="s">
        <v>5</v>
      </c>
      <c r="B136" s="24" t="s">
        <v>27</v>
      </c>
      <c r="C136" s="25">
        <v>5</v>
      </c>
      <c r="D136" s="25">
        <v>85</v>
      </c>
      <c r="E136" s="25">
        <v>103</v>
      </c>
      <c r="F136" s="26" t="s">
        <v>22</v>
      </c>
      <c r="G136" s="26"/>
      <c r="H136" s="26">
        <v>1.0869</v>
      </c>
      <c r="I136" s="26">
        <v>2.6100000000000002E-2</v>
      </c>
      <c r="J136" s="40">
        <v>0.17126681412315001</v>
      </c>
      <c r="K136" s="41">
        <v>9.1662145085053798E-2</v>
      </c>
      <c r="L136">
        <v>0.33</v>
      </c>
      <c r="M136">
        <v>8.0883224376868706E-2</v>
      </c>
      <c r="N136">
        <v>4.3288770715665247E-2</v>
      </c>
      <c r="O136">
        <v>80.883224376868711</v>
      </c>
      <c r="P136">
        <v>43.288770715665244</v>
      </c>
    </row>
    <row r="137" spans="1:16" x14ac:dyDescent="0.35">
      <c r="A137" s="23" t="s">
        <v>5</v>
      </c>
      <c r="B137" s="24" t="s">
        <v>27</v>
      </c>
      <c r="C137" s="25">
        <v>5</v>
      </c>
      <c r="D137" s="25">
        <v>86</v>
      </c>
      <c r="E137" s="25">
        <v>91</v>
      </c>
      <c r="F137" s="26" t="s">
        <v>22</v>
      </c>
      <c r="G137" s="26"/>
      <c r="H137" s="26">
        <v>1.0838000000000001</v>
      </c>
      <c r="I137" s="26">
        <v>6.9500000000000006E-2</v>
      </c>
      <c r="J137" s="39">
        <v>0.26304223737270199</v>
      </c>
      <c r="K137" s="42">
        <v>0.154025967536149</v>
      </c>
      <c r="L137">
        <v>0.33</v>
      </c>
      <c r="M137">
        <v>0.12422549234034004</v>
      </c>
      <c r="N137">
        <v>7.2740985788014842E-2</v>
      </c>
      <c r="O137">
        <v>124.22549234034004</v>
      </c>
      <c r="P137">
        <v>72.740985788014839</v>
      </c>
    </row>
    <row r="138" spans="1:16" x14ac:dyDescent="0.35">
      <c r="A138" s="23" t="s">
        <v>5</v>
      </c>
      <c r="B138" s="24" t="s">
        <v>27</v>
      </c>
      <c r="C138" s="25">
        <v>5</v>
      </c>
      <c r="D138" s="25">
        <v>90</v>
      </c>
      <c r="E138" s="25">
        <v>112</v>
      </c>
      <c r="F138" s="26" t="s">
        <v>22</v>
      </c>
      <c r="G138" s="26"/>
      <c r="H138" s="26">
        <v>1.0328999999999999</v>
      </c>
      <c r="I138" s="26">
        <v>3.5999999999999997E-2</v>
      </c>
      <c r="J138" s="39">
        <v>0.51597692909958004</v>
      </c>
      <c r="K138" s="42">
        <v>0.155980911582354</v>
      </c>
      <c r="L138">
        <v>0.33</v>
      </c>
      <c r="M138">
        <v>0.2436775503959577</v>
      </c>
      <c r="N138">
        <v>7.3664236323986887E-2</v>
      </c>
      <c r="O138">
        <v>243.6775503959577</v>
      </c>
      <c r="P138">
        <v>73.664236323986884</v>
      </c>
    </row>
    <row r="139" spans="1:16" x14ac:dyDescent="0.35">
      <c r="A139" s="23" t="s">
        <v>5</v>
      </c>
      <c r="B139" s="24" t="s">
        <v>27</v>
      </c>
      <c r="C139" s="25">
        <v>5</v>
      </c>
      <c r="D139" s="25">
        <v>98</v>
      </c>
      <c r="E139" s="25">
        <v>74</v>
      </c>
      <c r="F139" s="26" t="s">
        <v>22</v>
      </c>
      <c r="G139" s="26"/>
      <c r="H139" s="26">
        <v>0.97350000000000003</v>
      </c>
      <c r="I139" s="26">
        <v>4.0599999999999997E-2</v>
      </c>
      <c r="J139" s="39">
        <v>9.1900494044477796E-2</v>
      </c>
      <c r="K139" s="42">
        <v>0.137866901232924</v>
      </c>
      <c r="L139">
        <v>0.33</v>
      </c>
      <c r="M139">
        <v>4.3401334451166403E-2</v>
      </c>
      <c r="N139">
        <v>6.5109633548434756E-2</v>
      </c>
      <c r="O139">
        <v>43.401334451166406</v>
      </c>
      <c r="P139">
        <v>65.109633548434758</v>
      </c>
    </row>
    <row r="140" spans="1:16" x14ac:dyDescent="0.35">
      <c r="A140" s="23" t="s">
        <v>6</v>
      </c>
      <c r="B140" s="24" t="s">
        <v>28</v>
      </c>
      <c r="C140" s="25">
        <v>7</v>
      </c>
      <c r="D140" s="25">
        <v>8</v>
      </c>
      <c r="E140" s="25">
        <v>146</v>
      </c>
      <c r="F140" s="26" t="s">
        <v>22</v>
      </c>
      <c r="G140" s="26"/>
      <c r="H140" s="26">
        <v>1.1915</v>
      </c>
      <c r="I140" s="26">
        <v>2.9600000000000001E-2</v>
      </c>
      <c r="J140" s="27">
        <v>0.340349683970888</v>
      </c>
      <c r="K140" s="28">
        <v>4.4417811798439698E-2</v>
      </c>
      <c r="L140">
        <v>0.4</v>
      </c>
      <c r="M140">
        <v>0.17384275276206035</v>
      </c>
      <c r="N140">
        <v>2.2687591728066246E-2</v>
      </c>
      <c r="O140">
        <v>173.84275276206034</v>
      </c>
      <c r="P140">
        <v>22.687591728066245</v>
      </c>
    </row>
    <row r="141" spans="1:16" x14ac:dyDescent="0.35">
      <c r="A141" s="23" t="s">
        <v>6</v>
      </c>
      <c r="B141" s="24" t="s">
        <v>28</v>
      </c>
      <c r="C141" s="25">
        <v>7</v>
      </c>
      <c r="D141" s="25">
        <v>10</v>
      </c>
      <c r="E141" s="25">
        <v>95</v>
      </c>
      <c r="F141" s="26" t="s">
        <v>22</v>
      </c>
      <c r="G141" s="26"/>
      <c r="H141" s="26">
        <v>0.93059999999999998</v>
      </c>
      <c r="I141" s="26">
        <v>5.1900000000000002E-2</v>
      </c>
      <c r="J141" s="27">
        <v>0.97210918566183702</v>
      </c>
      <c r="K141" s="28">
        <v>0.30254889962105203</v>
      </c>
      <c r="L141">
        <v>0.4</v>
      </c>
      <c r="M141">
        <v>0.49653090565288599</v>
      </c>
      <c r="N141">
        <v>0.15453498572883878</v>
      </c>
      <c r="O141">
        <v>496.53090565288596</v>
      </c>
      <c r="P141">
        <v>154.53498572883879</v>
      </c>
    </row>
    <row r="142" spans="1:16" x14ac:dyDescent="0.35">
      <c r="A142" s="23" t="s">
        <v>6</v>
      </c>
      <c r="B142" s="24" t="s">
        <v>28</v>
      </c>
      <c r="C142" s="25">
        <v>7</v>
      </c>
      <c r="D142" s="25">
        <v>18</v>
      </c>
      <c r="E142" s="25">
        <v>131</v>
      </c>
      <c r="F142" s="26" t="s">
        <v>22</v>
      </c>
      <c r="G142" s="26"/>
      <c r="H142" s="26">
        <v>1.1081000000000001</v>
      </c>
      <c r="I142" s="26">
        <v>3.78E-2</v>
      </c>
      <c r="J142" s="27">
        <v>0.52980849855760803</v>
      </c>
      <c r="K142" s="28">
        <v>0.103905258129585</v>
      </c>
      <c r="L142">
        <v>0.4</v>
      </c>
      <c r="M142">
        <v>0.27061393667657047</v>
      </c>
      <c r="N142">
        <v>5.3072404501614143E-2</v>
      </c>
      <c r="O142">
        <v>270.61393667657046</v>
      </c>
      <c r="P142">
        <v>53.072404501614145</v>
      </c>
    </row>
    <row r="143" spans="1:16" x14ac:dyDescent="0.35">
      <c r="A143" s="23" t="s">
        <v>6</v>
      </c>
      <c r="B143" s="24" t="s">
        <v>28</v>
      </c>
      <c r="C143" s="25">
        <v>7</v>
      </c>
      <c r="D143" s="25">
        <v>22</v>
      </c>
      <c r="E143" s="25">
        <v>51</v>
      </c>
      <c r="F143" s="26" t="s">
        <v>22</v>
      </c>
      <c r="G143" s="26"/>
      <c r="H143" s="26">
        <v>1.1517999999999999</v>
      </c>
      <c r="I143" s="26">
        <v>-2.0999999999999999E-3</v>
      </c>
      <c r="J143" s="27">
        <v>3.8498022385725202E-2</v>
      </c>
      <c r="K143" s="28">
        <v>0.32480736577826202</v>
      </c>
      <c r="L143">
        <v>0.4</v>
      </c>
      <c r="M143">
        <v>1.9663900108108655E-2</v>
      </c>
      <c r="N143">
        <v>0.16590409582726778</v>
      </c>
      <c r="O143">
        <v>19.663900108108656</v>
      </c>
      <c r="P143">
        <v>165.90409582726778</v>
      </c>
    </row>
    <row r="144" spans="1:16" x14ac:dyDescent="0.35">
      <c r="A144" s="23" t="s">
        <v>6</v>
      </c>
      <c r="B144" s="24" t="s">
        <v>28</v>
      </c>
      <c r="C144" s="25">
        <v>7</v>
      </c>
      <c r="D144" s="25">
        <v>25</v>
      </c>
      <c r="E144" s="25">
        <v>94</v>
      </c>
      <c r="F144" s="26" t="s">
        <v>22</v>
      </c>
      <c r="G144" s="26"/>
      <c r="H144" s="26">
        <v>1.1759999999999999</v>
      </c>
      <c r="I144" s="26">
        <v>8.8800000000000004E-2</v>
      </c>
      <c r="J144" s="27">
        <v>1.4487427370872099</v>
      </c>
      <c r="K144" s="28">
        <v>0.523906498163485</v>
      </c>
      <c r="L144">
        <v>0.4</v>
      </c>
      <c r="M144">
        <v>0.73998430825875205</v>
      </c>
      <c r="N144">
        <v>0.26759933127618801</v>
      </c>
      <c r="O144">
        <v>739.98430825875209</v>
      </c>
      <c r="P144">
        <v>267.59933127618802</v>
      </c>
    </row>
    <row r="145" spans="1:16" x14ac:dyDescent="0.35">
      <c r="A145" s="23" t="s">
        <v>6</v>
      </c>
      <c r="B145" s="24" t="s">
        <v>28</v>
      </c>
      <c r="C145" s="25">
        <v>7</v>
      </c>
      <c r="D145" s="25">
        <v>44</v>
      </c>
      <c r="E145" s="25">
        <v>99</v>
      </c>
      <c r="F145" s="26" t="s">
        <v>22</v>
      </c>
      <c r="G145" s="26"/>
      <c r="H145" s="26">
        <v>1.0603</v>
      </c>
      <c r="I145" s="26">
        <v>4.6699999999999998E-2</v>
      </c>
      <c r="J145" s="27">
        <v>0.53855526202866399</v>
      </c>
      <c r="K145" s="28">
        <v>0.19995580049963599</v>
      </c>
      <c r="L145">
        <v>0.4</v>
      </c>
      <c r="M145">
        <v>0.27508158131142513</v>
      </c>
      <c r="N145">
        <v>0.10213280172333397</v>
      </c>
      <c r="O145">
        <v>275.08158131142511</v>
      </c>
      <c r="P145">
        <v>102.13280172333397</v>
      </c>
    </row>
    <row r="146" spans="1:16" x14ac:dyDescent="0.35">
      <c r="A146" s="23" t="s">
        <v>6</v>
      </c>
      <c r="B146" s="24" t="s">
        <v>28</v>
      </c>
      <c r="C146" s="25">
        <v>7</v>
      </c>
      <c r="D146" s="25">
        <v>50</v>
      </c>
      <c r="E146" s="25">
        <v>110</v>
      </c>
      <c r="F146" s="26" t="s">
        <v>22</v>
      </c>
      <c r="G146" s="26"/>
      <c r="H146" s="26">
        <v>1.1907000000000001</v>
      </c>
      <c r="I146" s="26">
        <v>2.8299999999999999E-2</v>
      </c>
      <c r="J146" s="27">
        <v>0.18918986586338599</v>
      </c>
      <c r="K146" s="28">
        <v>6.2285309368676302E-2</v>
      </c>
      <c r="L146">
        <v>0.4</v>
      </c>
      <c r="M146">
        <v>9.6633811122296132E-2</v>
      </c>
      <c r="N146">
        <v>3.1813896551798775E-2</v>
      </c>
      <c r="O146">
        <v>96.633811122296137</v>
      </c>
      <c r="P146">
        <v>31.813896551798774</v>
      </c>
    </row>
    <row r="147" spans="1:16" x14ac:dyDescent="0.35">
      <c r="A147" s="23" t="s">
        <v>6</v>
      </c>
      <c r="B147" s="24" t="s">
        <v>28</v>
      </c>
      <c r="C147" s="25">
        <v>7</v>
      </c>
      <c r="D147" s="25">
        <v>55</v>
      </c>
      <c r="E147" s="25">
        <v>93</v>
      </c>
      <c r="F147" s="26" t="s">
        <v>22</v>
      </c>
      <c r="G147" s="26"/>
      <c r="H147" s="26">
        <v>0.94499999999999995</v>
      </c>
      <c r="I147" s="26">
        <v>6.9800000000000001E-2</v>
      </c>
      <c r="J147" s="27">
        <v>0.53385673154650803</v>
      </c>
      <c r="K147" s="28">
        <v>0.157038087758085</v>
      </c>
      <c r="L147">
        <v>0.4</v>
      </c>
      <c r="M147">
        <v>0.27268168052872216</v>
      </c>
      <c r="N147">
        <v>8.0211425924786889E-2</v>
      </c>
      <c r="O147">
        <v>272.68168052872215</v>
      </c>
      <c r="P147">
        <v>80.211425924786894</v>
      </c>
    </row>
    <row r="148" spans="1:16" x14ac:dyDescent="0.35">
      <c r="A148" s="23" t="s">
        <v>6</v>
      </c>
      <c r="B148" s="24" t="s">
        <v>28</v>
      </c>
      <c r="C148" s="25">
        <v>7</v>
      </c>
      <c r="D148" s="25">
        <v>79</v>
      </c>
      <c r="E148" s="25">
        <v>97</v>
      </c>
      <c r="F148" s="26" t="s">
        <v>22</v>
      </c>
      <c r="G148" s="26"/>
      <c r="H148" s="26">
        <v>0.86309999999999998</v>
      </c>
      <c r="I148" s="26">
        <v>5.67E-2</v>
      </c>
      <c r="J148" s="27">
        <v>0.25683576361259303</v>
      </c>
      <c r="K148" s="28">
        <v>8.2897233742955101E-2</v>
      </c>
      <c r="L148">
        <v>0.4</v>
      </c>
      <c r="M148">
        <v>0.13118577233048956</v>
      </c>
      <c r="N148">
        <v>4.2341991160679118E-2</v>
      </c>
      <c r="O148">
        <v>131.18577233048956</v>
      </c>
      <c r="P148">
        <v>42.341991160679122</v>
      </c>
    </row>
    <row r="149" spans="1:16" x14ac:dyDescent="0.35">
      <c r="A149" s="23" t="s">
        <v>6</v>
      </c>
      <c r="B149" s="24" t="s">
        <v>28</v>
      </c>
      <c r="C149" s="25">
        <v>7</v>
      </c>
      <c r="D149" s="25">
        <v>80</v>
      </c>
      <c r="E149" s="25">
        <v>112</v>
      </c>
      <c r="F149" s="26" t="s">
        <v>22</v>
      </c>
      <c r="G149" s="26"/>
      <c r="H149" s="26">
        <v>1.1898</v>
      </c>
      <c r="I149" s="26">
        <v>1.9699999999999999E-2</v>
      </c>
      <c r="J149" s="27">
        <v>0.692461364099902</v>
      </c>
      <c r="K149" s="28">
        <v>0.215095043785203</v>
      </c>
      <c r="L149">
        <v>0.4</v>
      </c>
      <c r="M149">
        <v>0.35369326133058798</v>
      </c>
      <c r="N149">
        <v>0.10986557731105165</v>
      </c>
      <c r="O149">
        <v>353.69326133058797</v>
      </c>
      <c r="P149">
        <v>109.86557731105165</v>
      </c>
    </row>
    <row r="150" spans="1:16" x14ac:dyDescent="0.35">
      <c r="A150" s="23" t="s">
        <v>6</v>
      </c>
      <c r="B150" s="24" t="s">
        <v>28</v>
      </c>
      <c r="C150" s="25">
        <v>7</v>
      </c>
      <c r="D150" s="25">
        <v>96</v>
      </c>
      <c r="E150" s="25">
        <v>121</v>
      </c>
      <c r="F150" s="26" t="s">
        <v>22</v>
      </c>
      <c r="G150" s="26"/>
      <c r="H150" s="26">
        <v>1.0468999999999999</v>
      </c>
      <c r="I150" s="26">
        <v>0.13869999999999999</v>
      </c>
      <c r="J150" s="27">
        <v>2.5820503062031199</v>
      </c>
      <c r="K150" s="28">
        <v>0.87991420379526697</v>
      </c>
      <c r="L150">
        <v>0.4</v>
      </c>
      <c r="M150">
        <v>1.3188516227294798</v>
      </c>
      <c r="N150">
        <v>0.44943983963061318</v>
      </c>
      <c r="O150">
        <v>1318.8516227294797</v>
      </c>
      <c r="P150">
        <v>449.43983963061316</v>
      </c>
    </row>
    <row r="151" spans="1:16" x14ac:dyDescent="0.35">
      <c r="A151" s="23" t="s">
        <v>6</v>
      </c>
      <c r="B151" s="24" t="s">
        <v>28</v>
      </c>
      <c r="C151" s="25">
        <v>9</v>
      </c>
      <c r="D151" s="25">
        <v>5</v>
      </c>
      <c r="E151" s="25">
        <v>128</v>
      </c>
      <c r="F151" s="26" t="s">
        <v>22</v>
      </c>
      <c r="G151" s="26"/>
      <c r="H151" s="26">
        <v>1.0845</v>
      </c>
      <c r="I151" s="26">
        <v>2.8299999999999999E-2</v>
      </c>
      <c r="J151" s="27">
        <v>0.378943699511467</v>
      </c>
      <c r="K151" s="28">
        <v>7.4946389931270493E-2</v>
      </c>
      <c r="L151">
        <v>0.4</v>
      </c>
      <c r="M151">
        <v>0.19355568395517372</v>
      </c>
      <c r="N151">
        <v>3.8280883893358514E-2</v>
      </c>
      <c r="O151">
        <v>193.55568395517372</v>
      </c>
      <c r="P151">
        <v>38.280883893358514</v>
      </c>
    </row>
    <row r="152" spans="1:16" x14ac:dyDescent="0.35">
      <c r="A152" s="23" t="s">
        <v>6</v>
      </c>
      <c r="B152" s="24" t="s">
        <v>28</v>
      </c>
      <c r="C152" s="25">
        <v>9</v>
      </c>
      <c r="D152" s="25">
        <v>6</v>
      </c>
      <c r="E152" s="25">
        <v>87</v>
      </c>
      <c r="F152" s="26" t="s">
        <v>22</v>
      </c>
      <c r="G152" s="26"/>
      <c r="H152" s="26">
        <v>0.96079999999999999</v>
      </c>
      <c r="I152" s="26">
        <v>2.8899999999999999E-2</v>
      </c>
      <c r="J152" s="27">
        <v>0.40263794300228001</v>
      </c>
      <c r="K152" s="28">
        <v>0.154976154378624</v>
      </c>
      <c r="L152">
        <v>0.4</v>
      </c>
      <c r="M152">
        <v>0.20565815593340475</v>
      </c>
      <c r="N152">
        <v>7.9158238007832213E-2</v>
      </c>
      <c r="O152">
        <v>205.65815593340474</v>
      </c>
      <c r="P152">
        <v>79.15823800783221</v>
      </c>
    </row>
    <row r="153" spans="1:16" x14ac:dyDescent="0.35">
      <c r="A153" s="23" t="s">
        <v>6</v>
      </c>
      <c r="B153" s="24" t="s">
        <v>28</v>
      </c>
      <c r="C153" s="25">
        <v>9</v>
      </c>
      <c r="D153" s="25">
        <v>9</v>
      </c>
      <c r="E153" s="25">
        <v>110</v>
      </c>
      <c r="F153" s="26" t="s">
        <v>22</v>
      </c>
      <c r="G153" s="26"/>
      <c r="H153" s="26">
        <v>0.86099999999999999</v>
      </c>
      <c r="I153" s="26">
        <v>1.15E-2</v>
      </c>
      <c r="J153" s="27">
        <v>0.16630319756071499</v>
      </c>
      <c r="K153" s="28">
        <v>4.2121057135335198E-2</v>
      </c>
      <c r="L153">
        <v>0.4</v>
      </c>
      <c r="M153">
        <v>8.4943829886324623E-2</v>
      </c>
      <c r="N153">
        <v>2.1514462526373387E-2</v>
      </c>
      <c r="O153">
        <v>84.943829886324622</v>
      </c>
      <c r="P153">
        <v>21.514462526373386</v>
      </c>
    </row>
    <row r="154" spans="1:16" x14ac:dyDescent="0.35">
      <c r="A154" s="23" t="s">
        <v>6</v>
      </c>
      <c r="B154" s="24" t="s">
        <v>28</v>
      </c>
      <c r="C154" s="25">
        <v>9</v>
      </c>
      <c r="D154" s="25">
        <v>29</v>
      </c>
      <c r="E154" s="25">
        <v>127</v>
      </c>
      <c r="F154" s="26" t="s">
        <v>22</v>
      </c>
      <c r="G154" s="26"/>
      <c r="H154" s="26">
        <v>1.0688</v>
      </c>
      <c r="I154" s="26">
        <v>4.24E-2</v>
      </c>
      <c r="J154" s="27">
        <v>0.74612659988691099</v>
      </c>
      <c r="K154" s="28">
        <v>0.150136031756163</v>
      </c>
      <c r="L154">
        <v>0.4</v>
      </c>
      <c r="M154">
        <v>0.38110422351510603</v>
      </c>
      <c r="N154">
        <v>7.6686015232192692E-2</v>
      </c>
      <c r="O154">
        <v>381.10422351510601</v>
      </c>
      <c r="P154">
        <v>76.686015232192688</v>
      </c>
    </row>
    <row r="155" spans="1:16" x14ac:dyDescent="0.35">
      <c r="A155" s="23" t="s">
        <v>6</v>
      </c>
      <c r="B155" s="24" t="s">
        <v>28</v>
      </c>
      <c r="C155" s="25">
        <v>9</v>
      </c>
      <c r="D155" s="25">
        <v>30</v>
      </c>
      <c r="E155" s="25">
        <v>150</v>
      </c>
      <c r="F155" s="26" t="s">
        <v>22</v>
      </c>
      <c r="G155" s="26"/>
      <c r="H155" s="26">
        <v>1.0946</v>
      </c>
      <c r="I155" s="26">
        <v>1.78E-2</v>
      </c>
      <c r="J155" s="27">
        <v>0.22164623716778201</v>
      </c>
      <c r="K155" s="28">
        <v>5.0057329046291697E-2</v>
      </c>
      <c r="L155">
        <v>0.4</v>
      </c>
      <c r="M155">
        <v>0.1132117754864598</v>
      </c>
      <c r="N155">
        <v>2.5568126803572792E-2</v>
      </c>
      <c r="O155">
        <v>113.2117754864598</v>
      </c>
      <c r="P155">
        <v>25.568126803572792</v>
      </c>
    </row>
    <row r="156" spans="1:16" x14ac:dyDescent="0.35">
      <c r="A156" s="23" t="s">
        <v>6</v>
      </c>
      <c r="B156" s="24" t="s">
        <v>28</v>
      </c>
      <c r="C156" s="25">
        <v>9</v>
      </c>
      <c r="D156" s="25">
        <v>48</v>
      </c>
      <c r="E156" s="25">
        <v>99</v>
      </c>
      <c r="F156" s="26" t="s">
        <v>22</v>
      </c>
      <c r="G156" s="26"/>
      <c r="H156" s="26">
        <v>1.0533999999999999</v>
      </c>
      <c r="I156" s="26">
        <v>2.9499999999999998E-2</v>
      </c>
      <c r="J156" s="27">
        <v>0.457173556973201</v>
      </c>
      <c r="K156" s="28">
        <v>0.16968384039856599</v>
      </c>
      <c r="L156">
        <v>0.4</v>
      </c>
      <c r="M156">
        <v>0.23351368717898369</v>
      </c>
      <c r="N156">
        <v>8.6670584117974292E-2</v>
      </c>
      <c r="O156">
        <v>233.51368717898367</v>
      </c>
      <c r="P156">
        <v>86.670584117974286</v>
      </c>
    </row>
    <row r="157" spans="1:16" x14ac:dyDescent="0.35">
      <c r="A157" s="23" t="s">
        <v>6</v>
      </c>
      <c r="B157" s="24" t="s">
        <v>28</v>
      </c>
      <c r="C157" s="25">
        <v>9</v>
      </c>
      <c r="D157" s="25">
        <v>56</v>
      </c>
      <c r="E157" s="25">
        <v>85</v>
      </c>
      <c r="F157" s="26" t="s">
        <v>22</v>
      </c>
      <c r="G157" s="26"/>
      <c r="H157" s="26">
        <v>0.91700000000000004</v>
      </c>
      <c r="I157" s="26">
        <v>4.7699999999999999E-2</v>
      </c>
      <c r="J157" s="27">
        <v>0.61657483055339202</v>
      </c>
      <c r="K157" s="28">
        <v>0.24040340493831799</v>
      </c>
      <c r="L157">
        <v>0.4</v>
      </c>
      <c r="M157">
        <v>0.31493217380619309</v>
      </c>
      <c r="N157">
        <v>0.12279250328736674</v>
      </c>
      <c r="O157">
        <v>314.93217380619308</v>
      </c>
      <c r="P157">
        <v>122.79250328736674</v>
      </c>
    </row>
    <row r="158" spans="1:16" x14ac:dyDescent="0.35">
      <c r="A158" s="23" t="s">
        <v>6</v>
      </c>
      <c r="B158" s="24" t="s">
        <v>28</v>
      </c>
      <c r="C158" s="25">
        <v>9</v>
      </c>
      <c r="D158" s="25">
        <v>66</v>
      </c>
      <c r="E158" s="25">
        <v>93</v>
      </c>
      <c r="F158" s="26" t="s">
        <v>22</v>
      </c>
      <c r="G158" s="26"/>
      <c r="H158" s="26">
        <v>0.97709999999999997</v>
      </c>
      <c r="I158" s="26">
        <v>1.0999999999999999E-2</v>
      </c>
      <c r="J158" s="27">
        <v>0.27114138860278802</v>
      </c>
      <c r="K158" s="28">
        <v>0.11371842883970799</v>
      </c>
      <c r="L158">
        <v>0.4</v>
      </c>
      <c r="M158">
        <v>0.13849275495865601</v>
      </c>
      <c r="N158">
        <v>5.808474530848183E-2</v>
      </c>
      <c r="O158">
        <v>138.49275495865601</v>
      </c>
      <c r="P158">
        <v>58.084745308481828</v>
      </c>
    </row>
    <row r="159" spans="1:16" x14ac:dyDescent="0.35">
      <c r="A159" s="23" t="s">
        <v>6</v>
      </c>
      <c r="B159" s="24" t="s">
        <v>28</v>
      </c>
      <c r="C159" s="25">
        <v>11</v>
      </c>
      <c r="D159" s="25">
        <v>4</v>
      </c>
      <c r="E159" s="25">
        <v>119</v>
      </c>
      <c r="F159" s="26" t="s">
        <v>22</v>
      </c>
      <c r="G159" s="26"/>
      <c r="H159" s="26">
        <v>1.0670999999999999</v>
      </c>
      <c r="I159" s="26">
        <v>3.5900000000000001E-2</v>
      </c>
      <c r="J159" s="27">
        <v>0.605547541065238</v>
      </c>
      <c r="K159" s="28">
        <v>0.14813207642977799</v>
      </c>
      <c r="L159">
        <v>0.4</v>
      </c>
      <c r="M159">
        <v>0.30929968918696599</v>
      </c>
      <c r="N159">
        <v>7.5662441164820377E-2</v>
      </c>
      <c r="O159">
        <v>309.29968918696596</v>
      </c>
      <c r="P159">
        <v>75.662441164820379</v>
      </c>
    </row>
    <row r="160" spans="1:16" x14ac:dyDescent="0.35">
      <c r="A160" s="23" t="s">
        <v>6</v>
      </c>
      <c r="B160" s="24" t="s">
        <v>28</v>
      </c>
      <c r="C160" s="25">
        <v>11</v>
      </c>
      <c r="D160" s="25">
        <v>35</v>
      </c>
      <c r="E160" s="25">
        <v>104</v>
      </c>
      <c r="F160" s="26" t="s">
        <v>22</v>
      </c>
      <c r="G160" s="26"/>
      <c r="H160" s="26">
        <v>0.89900000000000002</v>
      </c>
      <c r="I160" s="26">
        <v>6.2600000000000003E-2</v>
      </c>
      <c r="J160" s="27">
        <v>0.72312507303016305</v>
      </c>
      <c r="K160" s="28">
        <v>0.18211563876805001</v>
      </c>
      <c r="L160">
        <v>0.4</v>
      </c>
      <c r="M160">
        <v>0.36935557518420425</v>
      </c>
      <c r="N160">
        <v>9.3020459414226528E-2</v>
      </c>
      <c r="O160">
        <v>369.35557518420427</v>
      </c>
      <c r="P160">
        <v>93.020459414226522</v>
      </c>
    </row>
    <row r="161" spans="1:16" x14ac:dyDescent="0.35">
      <c r="A161" s="23" t="s">
        <v>6</v>
      </c>
      <c r="B161" s="24" t="s">
        <v>28</v>
      </c>
      <c r="C161" s="25">
        <v>11</v>
      </c>
      <c r="D161" s="25">
        <v>48</v>
      </c>
      <c r="E161" s="25">
        <v>87</v>
      </c>
      <c r="F161" s="26" t="s">
        <v>22</v>
      </c>
      <c r="G161" s="26"/>
      <c r="H161" s="26">
        <v>0.95369999999999999</v>
      </c>
      <c r="I161" s="26">
        <v>4.02E-2</v>
      </c>
      <c r="J161" s="27">
        <v>0.366046354481189</v>
      </c>
      <c r="K161" s="28">
        <v>0.15334882170032599</v>
      </c>
      <c r="L161">
        <v>0.4</v>
      </c>
      <c r="M161">
        <v>0.18696801818382136</v>
      </c>
      <c r="N161">
        <v>7.83270340849892E-2</v>
      </c>
      <c r="O161">
        <v>186.96801818382136</v>
      </c>
      <c r="P161">
        <v>78.327034084989194</v>
      </c>
    </row>
    <row r="162" spans="1:16" x14ac:dyDescent="0.35">
      <c r="A162" s="23" t="s">
        <v>6</v>
      </c>
      <c r="B162" s="24" t="s">
        <v>28</v>
      </c>
      <c r="C162" s="25">
        <v>11</v>
      </c>
      <c r="D162" s="25">
        <v>52</v>
      </c>
      <c r="E162" s="25">
        <v>74</v>
      </c>
      <c r="F162" s="26" t="s">
        <v>22</v>
      </c>
      <c r="G162" s="26"/>
      <c r="H162" s="26">
        <v>0.95469999999999999</v>
      </c>
      <c r="I162" s="26">
        <v>2.4500000000000001E-2</v>
      </c>
      <c r="J162" s="27">
        <v>0.57454883182112904</v>
      </c>
      <c r="K162" s="28">
        <v>0.33397323426546899</v>
      </c>
      <c r="L162">
        <v>0.4</v>
      </c>
      <c r="M162">
        <v>0.29346626491521738</v>
      </c>
      <c r="N162">
        <v>0.17058580961845018</v>
      </c>
      <c r="O162">
        <v>293.46626491521738</v>
      </c>
      <c r="P162">
        <v>170.58580961845018</v>
      </c>
    </row>
    <row r="163" spans="1:16" x14ac:dyDescent="0.35">
      <c r="A163" s="23" t="s">
        <v>6</v>
      </c>
      <c r="B163" s="24" t="s">
        <v>28</v>
      </c>
      <c r="C163" s="25">
        <v>11</v>
      </c>
      <c r="D163" s="25">
        <v>75</v>
      </c>
      <c r="E163" s="25">
        <v>68</v>
      </c>
      <c r="F163" s="26" t="s">
        <v>22</v>
      </c>
      <c r="G163" s="26"/>
      <c r="H163" s="26">
        <v>0.89590000000000003</v>
      </c>
      <c r="I163" s="26">
        <v>8.1000000000000003E-2</v>
      </c>
      <c r="J163" s="27">
        <v>0.55348516199017905</v>
      </c>
      <c r="K163" s="28">
        <v>1.0945354995557199</v>
      </c>
      <c r="L163">
        <v>0.4</v>
      </c>
      <c r="M163">
        <v>0.28270742916734365</v>
      </c>
      <c r="N163">
        <v>0.55906343739939746</v>
      </c>
      <c r="O163">
        <v>282.70742916734366</v>
      </c>
      <c r="P163">
        <v>559.06343739939746</v>
      </c>
    </row>
    <row r="164" spans="1:16" x14ac:dyDescent="0.35">
      <c r="A164" s="23" t="s">
        <v>7</v>
      </c>
      <c r="B164" s="24" t="s">
        <v>29</v>
      </c>
      <c r="C164" s="25">
        <v>13</v>
      </c>
      <c r="D164" s="25">
        <v>18</v>
      </c>
      <c r="E164" s="25">
        <v>91</v>
      </c>
      <c r="F164" s="26" t="s">
        <v>22</v>
      </c>
      <c r="G164" s="26"/>
      <c r="H164" s="26">
        <v>0.83720000000000006</v>
      </c>
      <c r="I164" s="26">
        <v>3.7999999999999999E-2</v>
      </c>
      <c r="J164" s="27">
        <v>0.95461114035667405</v>
      </c>
      <c r="K164" s="28">
        <v>0.41905342080790098</v>
      </c>
      <c r="L164">
        <v>0.5</v>
      </c>
      <c r="M164">
        <v>0.41636273411211372</v>
      </c>
      <c r="N164">
        <v>0.18277413770954001</v>
      </c>
      <c r="O164">
        <v>416.36273411211374</v>
      </c>
      <c r="P164">
        <v>182.77413770954001</v>
      </c>
    </row>
    <row r="165" spans="1:16" x14ac:dyDescent="0.35">
      <c r="A165" s="23" t="s">
        <v>7</v>
      </c>
      <c r="B165" s="24" t="s">
        <v>29</v>
      </c>
      <c r="C165" s="25">
        <v>13</v>
      </c>
      <c r="D165" s="25">
        <v>23</v>
      </c>
      <c r="E165" s="25">
        <v>174</v>
      </c>
      <c r="F165" s="26" t="s">
        <v>22</v>
      </c>
      <c r="G165" s="26"/>
      <c r="H165" s="26">
        <v>0.91359999999999997</v>
      </c>
      <c r="I165" s="26">
        <v>1.49E-2</v>
      </c>
      <c r="J165" s="27">
        <v>0.70159363792414597</v>
      </c>
      <c r="K165" s="28">
        <v>0.107919319280325</v>
      </c>
      <c r="L165">
        <v>0.5</v>
      </c>
      <c r="M165">
        <v>0.30600674240258408</v>
      </c>
      <c r="N165">
        <v>4.7070038196166036E-2</v>
      </c>
      <c r="O165">
        <v>306.00674240258405</v>
      </c>
      <c r="P165">
        <v>47.070038196166038</v>
      </c>
    </row>
    <row r="166" spans="1:16" x14ac:dyDescent="0.35">
      <c r="A166" s="23" t="s">
        <v>7</v>
      </c>
      <c r="B166" s="24" t="s">
        <v>29</v>
      </c>
      <c r="C166" s="25">
        <v>13</v>
      </c>
      <c r="D166" s="25">
        <v>39</v>
      </c>
      <c r="E166" s="25">
        <v>230</v>
      </c>
      <c r="F166" s="26" t="s">
        <v>22</v>
      </c>
      <c r="G166" s="26"/>
      <c r="H166" s="26">
        <v>0.93049999999999999</v>
      </c>
      <c r="I166" s="26">
        <v>3.9100000000000003E-2</v>
      </c>
      <c r="J166" s="27">
        <v>1.0418353100387301</v>
      </c>
      <c r="K166" s="28">
        <v>0.13306645543533799</v>
      </c>
      <c r="L166">
        <v>0.5</v>
      </c>
      <c r="M166">
        <v>0.45440638585067461</v>
      </c>
      <c r="N166">
        <v>5.80382009610367E-2</v>
      </c>
      <c r="O166">
        <v>454.40638585067461</v>
      </c>
      <c r="P166">
        <v>58.038200961036701</v>
      </c>
    </row>
    <row r="167" spans="1:16" x14ac:dyDescent="0.35">
      <c r="A167" s="23" t="s">
        <v>7</v>
      </c>
      <c r="B167" s="24" t="s">
        <v>29</v>
      </c>
      <c r="C167" s="25">
        <v>13</v>
      </c>
      <c r="D167" s="25">
        <v>63</v>
      </c>
      <c r="E167" s="25">
        <v>188</v>
      </c>
      <c r="F167" s="26" t="s">
        <v>22</v>
      </c>
      <c r="G167" s="26"/>
      <c r="H167" s="26">
        <v>0.89290000000000003</v>
      </c>
      <c r="I167" s="26">
        <v>1.09E-2</v>
      </c>
      <c r="J167" s="27">
        <v>0.67887253696331695</v>
      </c>
      <c r="K167" s="28">
        <v>0.18170780629063901</v>
      </c>
      <c r="L167">
        <v>0.5</v>
      </c>
      <c r="M167">
        <v>0.29609671797677073</v>
      </c>
      <c r="N167">
        <v>7.9253589067080341E-2</v>
      </c>
      <c r="O167">
        <v>296.09671797677072</v>
      </c>
      <c r="P167">
        <v>79.253589067080341</v>
      </c>
    </row>
    <row r="168" spans="1:16" x14ac:dyDescent="0.35">
      <c r="A168" s="23" t="s">
        <v>7</v>
      </c>
      <c r="B168" s="24" t="s">
        <v>29</v>
      </c>
      <c r="C168" s="25">
        <v>13</v>
      </c>
      <c r="D168" s="25">
        <v>72</v>
      </c>
      <c r="E168" s="25">
        <v>486</v>
      </c>
      <c r="F168" s="26" t="s">
        <v>22</v>
      </c>
      <c r="G168" s="26"/>
      <c r="H168" s="26">
        <v>0.90239999999999998</v>
      </c>
      <c r="I168" s="26">
        <v>5.3E-3</v>
      </c>
      <c r="J168" s="27">
        <v>1.14706682836317</v>
      </c>
      <c r="K168" s="28">
        <v>8.2724105973298698E-2</v>
      </c>
      <c r="L168">
        <v>0.5</v>
      </c>
      <c r="M168">
        <v>0.50030411407953468</v>
      </c>
      <c r="N168">
        <v>3.6080906123883871E-2</v>
      </c>
      <c r="O168">
        <v>500.30411407953466</v>
      </c>
      <c r="P168">
        <v>36.080906123883871</v>
      </c>
    </row>
    <row r="169" spans="1:16" x14ac:dyDescent="0.35">
      <c r="A169" s="23" t="s">
        <v>7</v>
      </c>
      <c r="B169" s="24" t="s">
        <v>29</v>
      </c>
      <c r="C169" s="25">
        <v>13</v>
      </c>
      <c r="D169" s="25">
        <v>75</v>
      </c>
      <c r="E169" s="25">
        <v>142</v>
      </c>
      <c r="F169" s="26" t="s">
        <v>22</v>
      </c>
      <c r="G169" s="26"/>
      <c r="H169" s="26">
        <v>0.91320000000000001</v>
      </c>
      <c r="I169" s="26">
        <v>1.8E-3</v>
      </c>
      <c r="J169" s="27">
        <v>1.27889511871074</v>
      </c>
      <c r="K169" s="28">
        <v>0.43035597427162198</v>
      </c>
      <c r="L169">
        <v>0.5</v>
      </c>
      <c r="M169">
        <v>0.55780227755365008</v>
      </c>
      <c r="N169">
        <v>0.18770385397164535</v>
      </c>
      <c r="O169">
        <v>557.80227755365013</v>
      </c>
      <c r="P169">
        <v>187.70385397164534</v>
      </c>
    </row>
    <row r="170" spans="1:16" x14ac:dyDescent="0.35">
      <c r="A170" s="23" t="s">
        <v>7</v>
      </c>
      <c r="B170" s="24" t="s">
        <v>29</v>
      </c>
      <c r="C170" s="25">
        <v>13</v>
      </c>
      <c r="D170" s="25">
        <v>87</v>
      </c>
      <c r="E170" s="25">
        <v>206</v>
      </c>
      <c r="F170" s="26" t="s">
        <v>22</v>
      </c>
      <c r="G170" s="26"/>
      <c r="H170" s="26">
        <v>0.92930000000000001</v>
      </c>
      <c r="I170" s="26">
        <v>4.7500000000000001E-2</v>
      </c>
      <c r="J170" s="27">
        <v>1.46463547781075</v>
      </c>
      <c r="K170" s="28">
        <v>0.26335106387627299</v>
      </c>
      <c r="L170">
        <v>0.5</v>
      </c>
      <c r="M170">
        <v>0.63881470290723541</v>
      </c>
      <c r="N170">
        <v>0.11486307288001087</v>
      </c>
      <c r="O170">
        <v>638.81470290723541</v>
      </c>
      <c r="P170">
        <v>114.86307288001086</v>
      </c>
    </row>
    <row r="171" spans="1:16" x14ac:dyDescent="0.35">
      <c r="A171" s="23" t="s">
        <v>7</v>
      </c>
      <c r="B171" s="24" t="s">
        <v>29</v>
      </c>
      <c r="C171" s="25">
        <v>13</v>
      </c>
      <c r="D171" s="25">
        <v>100</v>
      </c>
      <c r="E171" s="25">
        <v>265</v>
      </c>
      <c r="F171" s="26" t="s">
        <v>22</v>
      </c>
      <c r="G171" s="26"/>
      <c r="H171" s="26">
        <v>0.97860000000000003</v>
      </c>
      <c r="I171" s="26">
        <v>1.7500000000000002E-2</v>
      </c>
      <c r="J171" s="27">
        <v>1.7887711669270201</v>
      </c>
      <c r="K171" s="28">
        <v>0.214792900698555</v>
      </c>
      <c r="L171">
        <v>0.5</v>
      </c>
      <c r="M171">
        <v>0.78018956858640565</v>
      </c>
      <c r="N171">
        <v>9.3683967871260598E-2</v>
      </c>
      <c r="O171">
        <v>780.1895685864057</v>
      </c>
      <c r="P171">
        <v>93.683967871260592</v>
      </c>
    </row>
    <row r="172" spans="1:16" x14ac:dyDescent="0.35">
      <c r="A172" s="23" t="s">
        <v>7</v>
      </c>
      <c r="B172" s="24" t="s">
        <v>29</v>
      </c>
      <c r="C172" s="25">
        <v>15</v>
      </c>
      <c r="D172" s="25">
        <v>16</v>
      </c>
      <c r="E172" s="25">
        <v>341</v>
      </c>
      <c r="F172" s="26" t="s">
        <v>22</v>
      </c>
      <c r="G172" s="26"/>
      <c r="H172" s="26">
        <v>1.0608</v>
      </c>
      <c r="I172" s="26">
        <v>1.7000000000000001E-2</v>
      </c>
      <c r="J172" s="27">
        <v>1.3947651177843901</v>
      </c>
      <c r="K172" s="28">
        <v>0.18293274603633</v>
      </c>
      <c r="L172">
        <v>0.5</v>
      </c>
      <c r="M172">
        <v>0.6083400804100545</v>
      </c>
      <c r="N172">
        <v>7.978785819518619E-2</v>
      </c>
      <c r="O172">
        <v>608.3400804100545</v>
      </c>
      <c r="P172">
        <v>79.787858195186189</v>
      </c>
    </row>
    <row r="173" spans="1:16" x14ac:dyDescent="0.35">
      <c r="A173" s="23" t="s">
        <v>7</v>
      </c>
      <c r="B173" s="24" t="s">
        <v>29</v>
      </c>
      <c r="C173" s="25">
        <v>15</v>
      </c>
      <c r="D173" s="25">
        <v>18</v>
      </c>
      <c r="E173" s="25">
        <v>186</v>
      </c>
      <c r="F173" s="26" t="s">
        <v>22</v>
      </c>
      <c r="G173" s="26"/>
      <c r="H173" s="26">
        <v>1.1684000000000001</v>
      </c>
      <c r="I173" s="26">
        <v>6.7999999999999996E-3</v>
      </c>
      <c r="J173" s="27">
        <v>0.97292114845407596</v>
      </c>
      <c r="K173" s="28">
        <v>0.14652459514550201</v>
      </c>
      <c r="L173">
        <v>0.5</v>
      </c>
      <c r="M173">
        <v>0.42434881840419603</v>
      </c>
      <c r="N173">
        <v>6.3908096679719667E-2</v>
      </c>
      <c r="O173">
        <v>424.34881840419604</v>
      </c>
      <c r="P173">
        <v>63.908096679719669</v>
      </c>
    </row>
    <row r="174" spans="1:16" x14ac:dyDescent="0.35">
      <c r="A174" s="23" t="s">
        <v>7</v>
      </c>
      <c r="B174" s="24" t="s">
        <v>29</v>
      </c>
      <c r="C174" s="25">
        <v>15</v>
      </c>
      <c r="D174" s="25">
        <v>26</v>
      </c>
      <c r="E174" s="25">
        <v>144</v>
      </c>
      <c r="F174" s="26" t="s">
        <v>22</v>
      </c>
      <c r="G174" s="26"/>
      <c r="H174" s="26">
        <v>0.82410000000000005</v>
      </c>
      <c r="I174" s="26">
        <v>1.89E-2</v>
      </c>
      <c r="J174" s="27">
        <v>0.85605022543891696</v>
      </c>
      <c r="K174" s="28">
        <v>0.141054128730147</v>
      </c>
      <c r="L174">
        <v>0.5</v>
      </c>
      <c r="M174">
        <v>0.37337445304468769</v>
      </c>
      <c r="N174">
        <v>6.1522100689022668E-2</v>
      </c>
      <c r="O174">
        <v>373.3744530446877</v>
      </c>
      <c r="P174">
        <v>61.522100689022672</v>
      </c>
    </row>
    <row r="175" spans="1:16" x14ac:dyDescent="0.35">
      <c r="A175" s="23" t="s">
        <v>7</v>
      </c>
      <c r="B175" s="24" t="s">
        <v>29</v>
      </c>
      <c r="C175" s="25">
        <v>15</v>
      </c>
      <c r="D175" s="25">
        <v>43</v>
      </c>
      <c r="E175" s="25">
        <v>117</v>
      </c>
      <c r="F175" s="26" t="s">
        <v>22</v>
      </c>
      <c r="G175" s="26"/>
      <c r="H175" s="26">
        <v>0.91690000000000005</v>
      </c>
      <c r="I175" s="26">
        <v>-1.6999999999999999E-3</v>
      </c>
      <c r="J175" s="27">
        <v>1.27997625648457</v>
      </c>
      <c r="K175" s="28">
        <v>0.36248373020206398</v>
      </c>
      <c r="L175">
        <v>0.5</v>
      </c>
      <c r="M175">
        <v>0.55827382608313358</v>
      </c>
      <c r="N175">
        <v>0.15810072876553558</v>
      </c>
      <c r="O175">
        <v>558.2738260831336</v>
      </c>
      <c r="P175">
        <v>158.10072876553556</v>
      </c>
    </row>
    <row r="176" spans="1:16" x14ac:dyDescent="0.35">
      <c r="A176" s="23" t="s">
        <v>7</v>
      </c>
      <c r="B176" s="24" t="s">
        <v>29</v>
      </c>
      <c r="C176" s="25">
        <v>15</v>
      </c>
      <c r="D176" s="25">
        <v>67</v>
      </c>
      <c r="E176" s="25">
        <v>209</v>
      </c>
      <c r="F176" s="26" t="s">
        <v>22</v>
      </c>
      <c r="G176" s="26"/>
      <c r="H176" s="26">
        <v>0.90080000000000005</v>
      </c>
      <c r="I176" s="26">
        <v>2.1299999999999999E-2</v>
      </c>
      <c r="J176" s="27">
        <v>1.21657916700016</v>
      </c>
      <c r="K176" s="28">
        <v>0.16922450850958401</v>
      </c>
      <c r="L176">
        <v>0.5</v>
      </c>
      <c r="M176">
        <v>0.53062258214037294</v>
      </c>
      <c r="N176">
        <v>7.3808879933564719E-2</v>
      </c>
      <c r="O176">
        <v>530.62258214037297</v>
      </c>
      <c r="P176">
        <v>73.808879933564725</v>
      </c>
    </row>
    <row r="177" spans="1:16" x14ac:dyDescent="0.35">
      <c r="A177" s="23" t="s">
        <v>7</v>
      </c>
      <c r="B177" s="24" t="s">
        <v>29</v>
      </c>
      <c r="C177" s="25">
        <v>15</v>
      </c>
      <c r="D177" s="25">
        <v>79</v>
      </c>
      <c r="E177" s="25">
        <v>173</v>
      </c>
      <c r="F177" s="26" t="s">
        <v>22</v>
      </c>
      <c r="G177" s="26"/>
      <c r="H177" s="26">
        <v>0.83950000000000002</v>
      </c>
      <c r="I177" s="26">
        <v>1.9300000000000001E-2</v>
      </c>
      <c r="J177" s="27">
        <v>0.89037016464216401</v>
      </c>
      <c r="K177" s="28">
        <v>0.16497253564731301</v>
      </c>
      <c r="L177">
        <v>0.5</v>
      </c>
      <c r="M177">
        <v>0.3883434211586429</v>
      </c>
      <c r="N177">
        <v>7.1954341502718205E-2</v>
      </c>
      <c r="O177">
        <v>388.34342115864291</v>
      </c>
      <c r="P177">
        <v>71.954341502718208</v>
      </c>
    </row>
    <row r="178" spans="1:16" x14ac:dyDescent="0.35">
      <c r="A178" s="23" t="s">
        <v>7</v>
      </c>
      <c r="B178" s="24" t="s">
        <v>29</v>
      </c>
      <c r="C178" s="25">
        <v>15</v>
      </c>
      <c r="D178" s="25">
        <v>95</v>
      </c>
      <c r="E178" s="25">
        <v>150</v>
      </c>
      <c r="F178" s="26" t="s">
        <v>22</v>
      </c>
      <c r="G178" s="26"/>
      <c r="H178" s="26">
        <v>1.0447</v>
      </c>
      <c r="I178" s="26">
        <v>-8.8999999999999999E-3</v>
      </c>
      <c r="J178" s="27">
        <v>0.99937122557417801</v>
      </c>
      <c r="K178" s="28">
        <v>0.25798794435758099</v>
      </c>
      <c r="L178">
        <v>0.5</v>
      </c>
      <c r="M178">
        <v>0.43588527127136789</v>
      </c>
      <c r="N178">
        <v>0.11252389725993762</v>
      </c>
      <c r="O178">
        <v>435.88527127136791</v>
      </c>
      <c r="P178">
        <v>112.52389725993763</v>
      </c>
    </row>
    <row r="179" spans="1:16" x14ac:dyDescent="0.35">
      <c r="A179" s="23" t="s">
        <v>7</v>
      </c>
      <c r="B179" s="24" t="s">
        <v>29</v>
      </c>
      <c r="C179" s="25">
        <v>17</v>
      </c>
      <c r="D179" s="25">
        <v>2</v>
      </c>
      <c r="E179" s="25">
        <v>53</v>
      </c>
      <c r="F179" s="26" t="s">
        <v>22</v>
      </c>
      <c r="G179" s="26"/>
      <c r="H179" s="26">
        <v>0.98680000000000001</v>
      </c>
      <c r="I179" s="26">
        <v>-0.43</v>
      </c>
      <c r="J179" s="27">
        <v>1.7594994161142601</v>
      </c>
      <c r="K179" s="28">
        <v>73.120387262220703</v>
      </c>
      <c r="L179">
        <v>0.5</v>
      </c>
      <c r="M179">
        <v>0.76742241588368787</v>
      </c>
      <c r="N179">
        <v>31.892152807330199</v>
      </c>
      <c r="O179">
        <v>767.4224158836879</v>
      </c>
      <c r="P179">
        <v>31892.1528073302</v>
      </c>
    </row>
    <row r="180" spans="1:16" x14ac:dyDescent="0.35">
      <c r="A180" s="23" t="s">
        <v>7</v>
      </c>
      <c r="B180" s="24" t="s">
        <v>29</v>
      </c>
      <c r="C180" s="25">
        <v>17</v>
      </c>
      <c r="D180" s="25">
        <v>26</v>
      </c>
      <c r="E180" s="25">
        <v>197</v>
      </c>
      <c r="F180" s="26" t="s">
        <v>22</v>
      </c>
      <c r="G180" s="26"/>
      <c r="H180" s="26">
        <v>0.86229999999999996</v>
      </c>
      <c r="I180" s="26">
        <v>2.4299999999999999E-2</v>
      </c>
      <c r="J180" s="27">
        <v>1.5807359482076899</v>
      </c>
      <c r="K180" s="28">
        <v>0.26183001702040898</v>
      </c>
      <c r="L180">
        <v>0.5</v>
      </c>
      <c r="M180">
        <v>0.68945302802473929</v>
      </c>
      <c r="N180">
        <v>0.11419965381768613</v>
      </c>
      <c r="O180">
        <v>689.4530280247393</v>
      </c>
      <c r="P180">
        <v>114.19965381768613</v>
      </c>
    </row>
    <row r="181" spans="1:16" x14ac:dyDescent="0.35">
      <c r="A181" s="23" t="s">
        <v>7</v>
      </c>
      <c r="B181" s="24" t="s">
        <v>29</v>
      </c>
      <c r="C181" s="25">
        <v>17</v>
      </c>
      <c r="D181" s="25">
        <v>31</v>
      </c>
      <c r="E181" s="25">
        <v>263</v>
      </c>
      <c r="F181" s="26" t="s">
        <v>22</v>
      </c>
      <c r="G181" s="26"/>
      <c r="H181" s="26">
        <v>0.80320000000000003</v>
      </c>
      <c r="I181" s="26">
        <v>5.8999999999999999E-3</v>
      </c>
      <c r="J181" s="27">
        <v>0.48905833075647498</v>
      </c>
      <c r="K181" s="28">
        <v>5.9536086601977303E-2</v>
      </c>
      <c r="L181">
        <v>0.5</v>
      </c>
      <c r="M181">
        <v>0.21330744543583594</v>
      </c>
      <c r="N181">
        <v>2.5967230789568425E-2</v>
      </c>
      <c r="O181">
        <v>213.30744543583594</v>
      </c>
      <c r="P181">
        <v>25.967230789568426</v>
      </c>
    </row>
    <row r="182" spans="1:16" x14ac:dyDescent="0.35">
      <c r="A182" s="23" t="s">
        <v>7</v>
      </c>
      <c r="B182" s="24" t="s">
        <v>29</v>
      </c>
      <c r="C182" s="25">
        <v>17</v>
      </c>
      <c r="D182" s="25">
        <v>43</v>
      </c>
      <c r="E182" s="25">
        <v>105</v>
      </c>
      <c r="F182" s="26" t="s">
        <v>22</v>
      </c>
      <c r="G182" s="26"/>
      <c r="H182" s="26">
        <v>1.1687000000000001</v>
      </c>
      <c r="I182" s="26">
        <v>7.3000000000000001E-3</v>
      </c>
      <c r="J182" s="27">
        <v>0.65910382152487601</v>
      </c>
      <c r="K182" s="28">
        <v>0.30689472799335199</v>
      </c>
      <c r="L182">
        <v>0.5</v>
      </c>
      <c r="M182">
        <v>0.28747440459505358</v>
      </c>
      <c r="N182">
        <v>0.13385505639936576</v>
      </c>
      <c r="O182">
        <v>287.47440459505356</v>
      </c>
      <c r="P182">
        <v>133.85505639936576</v>
      </c>
    </row>
    <row r="183" spans="1:16" ht="26" x14ac:dyDescent="0.35">
      <c r="A183" s="36" t="s">
        <v>7</v>
      </c>
      <c r="B183" s="37" t="s">
        <v>29</v>
      </c>
      <c r="C183" s="38">
        <v>17</v>
      </c>
      <c r="D183" s="38">
        <v>52</v>
      </c>
      <c r="E183" s="38">
        <v>212</v>
      </c>
      <c r="F183" s="39" t="s">
        <v>22</v>
      </c>
      <c r="G183" s="39"/>
      <c r="H183" s="39">
        <v>1.1361000000000001</v>
      </c>
      <c r="I183" s="39">
        <v>1.72E-2</v>
      </c>
      <c r="J183" s="40">
        <v>0.81208430269264498</v>
      </c>
      <c r="K183" s="41">
        <v>0.115018495050574</v>
      </c>
      <c r="L183">
        <v>0.5</v>
      </c>
      <c r="M183">
        <v>0.35419829740548142</v>
      </c>
      <c r="N183">
        <v>5.016641127278753E-2</v>
      </c>
      <c r="O183">
        <v>354.19829740548141</v>
      </c>
      <c r="P183">
        <v>50.166411272787528</v>
      </c>
    </row>
    <row r="184" spans="1:16" ht="26" x14ac:dyDescent="0.35">
      <c r="A184" s="36" t="s">
        <v>7</v>
      </c>
      <c r="B184" s="37" t="s">
        <v>29</v>
      </c>
      <c r="C184" s="38">
        <v>17</v>
      </c>
      <c r="D184" s="38">
        <v>56</v>
      </c>
      <c r="E184" s="38">
        <v>114</v>
      </c>
      <c r="F184" s="39" t="s">
        <v>22</v>
      </c>
      <c r="G184" s="39"/>
      <c r="H184" s="39">
        <v>0.95179999999999998</v>
      </c>
      <c r="I184" s="39">
        <v>2.3900000000000001E-2</v>
      </c>
      <c r="J184" s="40">
        <v>0.72232277543879397</v>
      </c>
      <c r="K184" s="41">
        <v>0.15178613792513501</v>
      </c>
      <c r="L184">
        <v>0.5</v>
      </c>
      <c r="M184">
        <v>0.31504795301338845</v>
      </c>
      <c r="N184">
        <v>6.6202968638324006E-2</v>
      </c>
      <c r="O184">
        <v>315.04795301338845</v>
      </c>
      <c r="P184">
        <v>66.202968638324009</v>
      </c>
    </row>
    <row r="185" spans="1:16" ht="26" x14ac:dyDescent="0.35">
      <c r="A185" s="36" t="s">
        <v>7</v>
      </c>
      <c r="B185" s="37" t="s">
        <v>29</v>
      </c>
      <c r="C185" s="38">
        <v>17</v>
      </c>
      <c r="D185" s="38">
        <v>66</v>
      </c>
      <c r="E185" s="38">
        <v>287</v>
      </c>
      <c r="F185" s="39" t="s">
        <v>22</v>
      </c>
      <c r="G185" s="39"/>
      <c r="H185" s="39">
        <v>1.1241000000000001</v>
      </c>
      <c r="I185" s="39">
        <v>2.47E-2</v>
      </c>
      <c r="J185" s="40">
        <v>1.28181711377652</v>
      </c>
      <c r="K185" s="41">
        <v>0.16997412455229299</v>
      </c>
      <c r="L185">
        <v>0.5</v>
      </c>
      <c r="M185">
        <v>0.55907673351086395</v>
      </c>
      <c r="N185">
        <v>7.4135832104854069E-2</v>
      </c>
      <c r="O185">
        <v>559.07673351086396</v>
      </c>
      <c r="P185">
        <v>74.135832104854074</v>
      </c>
    </row>
    <row r="186" spans="1:16" ht="26" x14ac:dyDescent="0.35">
      <c r="A186" s="36" t="s">
        <v>7</v>
      </c>
      <c r="B186" s="37" t="s">
        <v>29</v>
      </c>
      <c r="C186" s="38">
        <v>17</v>
      </c>
      <c r="D186" s="38">
        <v>69</v>
      </c>
      <c r="E186" s="38">
        <v>464</v>
      </c>
      <c r="F186" s="39" t="s">
        <v>22</v>
      </c>
      <c r="G186" s="39"/>
      <c r="H186" s="39">
        <v>1.0903</v>
      </c>
      <c r="I186" s="39">
        <v>2.3E-2</v>
      </c>
      <c r="J186" s="40">
        <v>0.89010097539811694</v>
      </c>
      <c r="K186" s="41">
        <v>6.03570497786673E-2</v>
      </c>
      <c r="L186">
        <v>0.5</v>
      </c>
      <c r="M186">
        <v>0.38822601170791815</v>
      </c>
      <c r="N186">
        <v>2.6325301692370059E-2</v>
      </c>
      <c r="O186">
        <v>388.22601170791813</v>
      </c>
      <c r="P186">
        <v>26.325301692370058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59D13-D2A0-42A4-A8CF-E0DA3334E8FE}">
  <dimension ref="A1:P33"/>
  <sheetViews>
    <sheetView zoomScale="70" zoomScaleNormal="70" workbookViewId="0">
      <selection activeCell="L1" sqref="L1:M1048576"/>
    </sheetView>
  </sheetViews>
  <sheetFormatPr defaultRowHeight="14.5" x14ac:dyDescent="0.35"/>
  <cols>
    <col min="1" max="1" width="12.453125" bestFit="1" customWidth="1"/>
    <col min="2" max="2" width="10.81640625" customWidth="1"/>
  </cols>
  <sheetData>
    <row r="1" spans="1:16" ht="17.5" customHeight="1" x14ac:dyDescent="0.35">
      <c r="A1" t="s">
        <v>46</v>
      </c>
      <c r="B1" s="9" t="s">
        <v>45</v>
      </c>
      <c r="C1" t="s">
        <v>44</v>
      </c>
      <c r="D1" t="s">
        <v>43</v>
      </c>
      <c r="E1" t="s">
        <v>42</v>
      </c>
      <c r="F1" t="s">
        <v>40</v>
      </c>
      <c r="G1" t="s">
        <v>41</v>
      </c>
      <c r="H1" t="s">
        <v>38</v>
      </c>
      <c r="I1" t="s">
        <v>39</v>
      </c>
      <c r="J1" t="s">
        <v>37</v>
      </c>
      <c r="K1" t="s">
        <v>36</v>
      </c>
      <c r="L1" t="s">
        <v>62</v>
      </c>
      <c r="M1" t="s">
        <v>63</v>
      </c>
      <c r="N1" t="s">
        <v>8</v>
      </c>
      <c r="O1" t="s">
        <v>9</v>
      </c>
      <c r="P1" t="s">
        <v>32</v>
      </c>
    </row>
    <row r="2" spans="1:16" x14ac:dyDescent="0.35">
      <c r="A2" t="s">
        <v>0</v>
      </c>
      <c r="B2">
        <v>2.0099999999999998</v>
      </c>
      <c r="C2">
        <v>122333</v>
      </c>
      <c r="D2">
        <v>574048</v>
      </c>
      <c r="E2">
        <v>1.4999999999999999E-2</v>
      </c>
      <c r="F2">
        <v>0.37231516320765262</v>
      </c>
      <c r="G2">
        <v>9.8786990933026272E-2</v>
      </c>
      <c r="H2">
        <v>2.1022048959204525</v>
      </c>
      <c r="I2">
        <v>7.9735946286540765E-2</v>
      </c>
      <c r="J2">
        <v>0.1771069813081346</v>
      </c>
      <c r="K2">
        <v>4.7469804376255732E-2</v>
      </c>
      <c r="L2">
        <f>J2*1000</f>
        <v>177.10698130813461</v>
      </c>
      <c r="M2">
        <f>K2*1000</f>
        <v>47.46980437625573</v>
      </c>
      <c r="N2">
        <v>5.3580123208985791E-3</v>
      </c>
      <c r="O2">
        <v>4.7166450274417369E-2</v>
      </c>
      <c r="P2" t="s">
        <v>33</v>
      </c>
    </row>
    <row r="3" spans="1:16" x14ac:dyDescent="0.35">
      <c r="A3" t="s">
        <v>1</v>
      </c>
      <c r="B3">
        <v>2.0299999999999998</v>
      </c>
      <c r="C3">
        <v>122333</v>
      </c>
      <c r="D3">
        <v>574048</v>
      </c>
      <c r="E3">
        <v>0.05</v>
      </c>
      <c r="F3">
        <v>0.3450091909002595</v>
      </c>
      <c r="G3">
        <v>4.4227586840155132E-2</v>
      </c>
      <c r="H3">
        <v>2.1863055074867033</v>
      </c>
      <c r="I3">
        <v>7.7375290759163717E-2</v>
      </c>
      <c r="J3">
        <v>0.15780465708878419</v>
      </c>
      <c r="K3">
        <v>2.0986138142995717E-2</v>
      </c>
      <c r="L3">
        <f t="shared" ref="L3:L33" si="0">J3*1000</f>
        <v>157.80465708878418</v>
      </c>
      <c r="M3">
        <f t="shared" ref="M3:M33" si="1">K3*1000</f>
        <v>20.986138142995717</v>
      </c>
      <c r="N3">
        <v>4.6884942859486524E-3</v>
      </c>
      <c r="O3">
        <v>2.0455708628339585E-2</v>
      </c>
      <c r="P3" t="s">
        <v>33</v>
      </c>
    </row>
    <row r="4" spans="1:16" x14ac:dyDescent="0.35">
      <c r="A4" t="s">
        <v>2</v>
      </c>
      <c r="B4">
        <v>2.0499999999999998</v>
      </c>
      <c r="C4">
        <v>122333</v>
      </c>
      <c r="D4">
        <v>574048</v>
      </c>
      <c r="E4">
        <v>0.1</v>
      </c>
      <c r="F4">
        <v>0.4263981762738101</v>
      </c>
      <c r="G4">
        <v>6.4764427901980615E-2</v>
      </c>
      <c r="H4">
        <v>2.2072945592443523</v>
      </c>
      <c r="I4">
        <v>7.7144722152558187E-2</v>
      </c>
      <c r="J4">
        <v>0.19317683473101285</v>
      </c>
      <c r="K4">
        <v>3.0107846992346105E-2</v>
      </c>
      <c r="L4">
        <f t="shared" si="0"/>
        <v>193.17683473101286</v>
      </c>
      <c r="M4">
        <f t="shared" si="1"/>
        <v>30.107846992346104</v>
      </c>
      <c r="N4">
        <v>5.7099115014453998E-3</v>
      </c>
      <c r="O4">
        <v>2.956145059296289E-2</v>
      </c>
      <c r="P4" t="s">
        <v>33</v>
      </c>
    </row>
    <row r="5" spans="1:16" x14ac:dyDescent="0.35">
      <c r="A5" t="s">
        <v>3</v>
      </c>
      <c r="B5">
        <v>2.0699999999999998</v>
      </c>
      <c r="C5">
        <v>122333</v>
      </c>
      <c r="D5">
        <v>574048</v>
      </c>
      <c r="E5">
        <v>0.15</v>
      </c>
      <c r="F5">
        <v>0.20049748285915153</v>
      </c>
      <c r="G5">
        <v>3.5934876371271372E-2</v>
      </c>
      <c r="H5">
        <v>2.1584384405701496</v>
      </c>
      <c r="I5">
        <v>7.7121807193683292E-2</v>
      </c>
      <c r="J5">
        <v>9.2890063061604064E-2</v>
      </c>
      <c r="K5">
        <v>1.6976161174900004E-2</v>
      </c>
      <c r="L5">
        <f t="shared" si="0"/>
        <v>92.890063061604067</v>
      </c>
      <c r="M5">
        <f t="shared" si="1"/>
        <v>16.976161174900003</v>
      </c>
      <c r="N5">
        <v>2.7639461778267999E-3</v>
      </c>
      <c r="O5">
        <v>1.674964625782464E-2</v>
      </c>
      <c r="P5" t="s">
        <v>33</v>
      </c>
    </row>
    <row r="6" spans="1:16" x14ac:dyDescent="0.35">
      <c r="A6" t="s">
        <v>4</v>
      </c>
      <c r="B6">
        <v>2.09</v>
      </c>
      <c r="C6">
        <v>122333</v>
      </c>
      <c r="D6">
        <v>574048</v>
      </c>
      <c r="E6">
        <v>0.2</v>
      </c>
      <c r="F6">
        <v>0.33166696691211273</v>
      </c>
      <c r="G6">
        <v>4.3013273417222678E-2</v>
      </c>
      <c r="H6">
        <v>2.2252947608434366</v>
      </c>
      <c r="I6">
        <v>7.7645963983378294E-2</v>
      </c>
      <c r="J6">
        <v>0.1490440604760169</v>
      </c>
      <c r="K6">
        <v>2.0016621265011778E-2</v>
      </c>
      <c r="L6">
        <f t="shared" si="0"/>
        <v>149.04406047601691</v>
      </c>
      <c r="M6">
        <f t="shared" si="1"/>
        <v>20.016621265011779</v>
      </c>
      <c r="N6">
        <v>4.3878982693799588E-3</v>
      </c>
      <c r="O6">
        <v>1.9529758719566765E-2</v>
      </c>
      <c r="P6" t="s">
        <v>33</v>
      </c>
    </row>
    <row r="7" spans="1:16" x14ac:dyDescent="0.35">
      <c r="A7" t="s">
        <v>5</v>
      </c>
      <c r="B7">
        <v>2.14</v>
      </c>
      <c r="C7">
        <v>122333</v>
      </c>
      <c r="D7">
        <v>574048</v>
      </c>
      <c r="E7">
        <v>0.33</v>
      </c>
      <c r="F7">
        <v>0.2447812442206532</v>
      </c>
      <c r="G7">
        <v>1.5121842413576204E-2</v>
      </c>
      <c r="H7">
        <v>2.1174577972454021</v>
      </c>
      <c r="I7">
        <v>7.4372336256320892E-2</v>
      </c>
      <c r="J7">
        <v>0.11560147481526611</v>
      </c>
      <c r="K7">
        <v>8.2150667652485399E-3</v>
      </c>
      <c r="L7">
        <f t="shared" si="0"/>
        <v>115.60147481526612</v>
      </c>
      <c r="M7">
        <f t="shared" si="1"/>
        <v>8.2150667652485403</v>
      </c>
      <c r="N7">
        <v>3.4619869077678186E-3</v>
      </c>
      <c r="O7">
        <v>7.4499643360176771E-3</v>
      </c>
      <c r="P7" t="s">
        <v>33</v>
      </c>
    </row>
    <row r="8" spans="1:16" x14ac:dyDescent="0.35">
      <c r="A8" t="s">
        <v>6</v>
      </c>
      <c r="B8">
        <v>2.17</v>
      </c>
      <c r="C8">
        <v>122333</v>
      </c>
      <c r="D8">
        <v>574048</v>
      </c>
      <c r="E8">
        <v>0.4</v>
      </c>
      <c r="F8">
        <v>0.4582178792662992</v>
      </c>
      <c r="G8">
        <v>4.1276215360024397E-2</v>
      </c>
      <c r="H8">
        <v>1.9578019708231766</v>
      </c>
      <c r="I8">
        <v>6.8214659462228405E-2</v>
      </c>
      <c r="J8">
        <v>0.23404710287100033</v>
      </c>
      <c r="K8">
        <v>2.260510243804114E-2</v>
      </c>
      <c r="L8">
        <f t="shared" si="0"/>
        <v>234.04710287100033</v>
      </c>
      <c r="M8">
        <f t="shared" si="1"/>
        <v>22.60510243804114</v>
      </c>
      <c r="N8">
        <v>7.2200505188536167E-3</v>
      </c>
      <c r="O8">
        <v>2.1421053352707355E-2</v>
      </c>
      <c r="P8" t="s">
        <v>33</v>
      </c>
    </row>
    <row r="9" spans="1:16" x14ac:dyDescent="0.35">
      <c r="A9" t="s">
        <v>7</v>
      </c>
      <c r="B9">
        <v>2.21</v>
      </c>
      <c r="C9">
        <v>122333</v>
      </c>
      <c r="D9">
        <v>574048</v>
      </c>
      <c r="E9">
        <v>0.5</v>
      </c>
      <c r="F9">
        <v>1.0809146611470599</v>
      </c>
      <c r="G9">
        <v>7.7373107159888876E-2</v>
      </c>
      <c r="H9">
        <v>2.292739148214995</v>
      </c>
      <c r="I9">
        <v>8.4091517432270349E-2</v>
      </c>
      <c r="J9">
        <v>0.4714512167634084</v>
      </c>
      <c r="K9">
        <v>3.7919116339773726E-2</v>
      </c>
      <c r="L9">
        <f t="shared" si="0"/>
        <v>471.45121676340841</v>
      </c>
      <c r="M9">
        <f t="shared" si="1"/>
        <v>37.919116339773723</v>
      </c>
      <c r="N9">
        <v>1.3729663952948451E-2</v>
      </c>
      <c r="O9">
        <v>3.5346226272806022E-2</v>
      </c>
      <c r="P9" t="s">
        <v>33</v>
      </c>
    </row>
    <row r="10" spans="1:16" x14ac:dyDescent="0.35">
      <c r="A10" t="s">
        <v>0</v>
      </c>
      <c r="B10">
        <v>2.0099999999999998</v>
      </c>
      <c r="C10">
        <v>122333</v>
      </c>
      <c r="D10">
        <v>574048</v>
      </c>
      <c r="E10">
        <v>1.4999999999999999E-2</v>
      </c>
      <c r="F10">
        <v>0.467967621903562</v>
      </c>
      <c r="G10">
        <v>0.12892178333073481</v>
      </c>
      <c r="H10">
        <v>2.1022048959204525</v>
      </c>
      <c r="I10">
        <v>7.9735946286540765E-2</v>
      </c>
      <c r="J10">
        <v>0.22260799735159115</v>
      </c>
      <c r="K10">
        <v>6.1905450504983958E-2</v>
      </c>
      <c r="L10">
        <f t="shared" si="0"/>
        <v>222.60799735159114</v>
      </c>
      <c r="M10">
        <f t="shared" si="1"/>
        <v>61.905450504983961</v>
      </c>
      <c r="N10">
        <v>6.734553227267957E-3</v>
      </c>
      <c r="O10">
        <v>6.1538041852614328E-2</v>
      </c>
      <c r="P10" t="s">
        <v>34</v>
      </c>
    </row>
    <row r="11" spans="1:16" x14ac:dyDescent="0.35">
      <c r="A11" t="s">
        <v>1</v>
      </c>
      <c r="B11">
        <v>2.0299999999999998</v>
      </c>
      <c r="C11">
        <v>122333</v>
      </c>
      <c r="D11">
        <v>574048</v>
      </c>
      <c r="E11">
        <v>0.05</v>
      </c>
      <c r="F11">
        <v>0.45022333543661402</v>
      </c>
      <c r="G11">
        <v>7.2535940276658703E-2</v>
      </c>
      <c r="H11">
        <v>2.1863055074867033</v>
      </c>
      <c r="I11">
        <v>7.7375290759163717E-2</v>
      </c>
      <c r="J11">
        <v>0.20592883011769672</v>
      </c>
      <c r="K11">
        <v>3.3968442893870146E-2</v>
      </c>
      <c r="L11">
        <f t="shared" si="0"/>
        <v>205.92883011769672</v>
      </c>
      <c r="M11">
        <f t="shared" si="1"/>
        <v>33.968442893870147</v>
      </c>
      <c r="N11">
        <v>6.1182994287405828E-3</v>
      </c>
      <c r="O11">
        <v>3.3412894587784354E-2</v>
      </c>
      <c r="P11" t="s">
        <v>34</v>
      </c>
    </row>
    <row r="12" spans="1:16" x14ac:dyDescent="0.35">
      <c r="A12" t="s">
        <v>2</v>
      </c>
      <c r="B12">
        <v>2.0499999999999998</v>
      </c>
      <c r="C12">
        <v>122333</v>
      </c>
      <c r="D12">
        <v>574048</v>
      </c>
      <c r="E12">
        <v>0.1</v>
      </c>
      <c r="F12">
        <v>0.45494782645930298</v>
      </c>
      <c r="G12">
        <v>7.0766955689653119E-2</v>
      </c>
      <c r="H12">
        <v>2.2072945592443523</v>
      </c>
      <c r="I12">
        <v>7.7144722152558187E-2</v>
      </c>
      <c r="J12">
        <v>0.2061110623201329</v>
      </c>
      <c r="K12">
        <v>3.2859802404749734E-2</v>
      </c>
      <c r="L12">
        <f t="shared" si="0"/>
        <v>206.1110623201329</v>
      </c>
      <c r="M12">
        <f t="shared" si="1"/>
        <v>32.859802404749736</v>
      </c>
      <c r="N12">
        <v>6.0922207725143934E-3</v>
      </c>
      <c r="O12">
        <v>3.2290113969110426E-2</v>
      </c>
      <c r="P12" t="s">
        <v>34</v>
      </c>
    </row>
    <row r="13" spans="1:16" x14ac:dyDescent="0.35">
      <c r="A13" t="s">
        <v>3</v>
      </c>
      <c r="B13">
        <v>2.0699999999999998</v>
      </c>
      <c r="C13">
        <v>122333</v>
      </c>
      <c r="D13">
        <v>574048</v>
      </c>
      <c r="E13">
        <v>0.15</v>
      </c>
      <c r="F13">
        <v>0.38043102432589598</v>
      </c>
      <c r="G13">
        <v>6.8012102699905874E-2</v>
      </c>
      <c r="H13">
        <v>2.1584384405701496</v>
      </c>
      <c r="I13">
        <v>7.7121807193683292E-2</v>
      </c>
      <c r="J13">
        <v>0.17625289522985213</v>
      </c>
      <c r="K13">
        <v>3.2133021795479513E-2</v>
      </c>
      <c r="L13">
        <f t="shared" si="0"/>
        <v>176.25289522985213</v>
      </c>
      <c r="M13">
        <f t="shared" si="1"/>
        <v>32.133021795479515</v>
      </c>
      <c r="N13">
        <v>5.2444093592484723E-3</v>
      </c>
      <c r="O13">
        <v>3.1702164913163085E-2</v>
      </c>
      <c r="P13" t="s">
        <v>34</v>
      </c>
    </row>
    <row r="14" spans="1:16" x14ac:dyDescent="0.35">
      <c r="A14" t="s">
        <v>4</v>
      </c>
      <c r="B14">
        <v>2.09</v>
      </c>
      <c r="C14">
        <v>122333</v>
      </c>
      <c r="D14">
        <v>574048</v>
      </c>
      <c r="E14">
        <v>0.2</v>
      </c>
      <c r="F14">
        <v>0.32473629866680798</v>
      </c>
      <c r="G14">
        <v>4.6028792183083027E-2</v>
      </c>
      <c r="H14">
        <v>2.2252947608434366</v>
      </c>
      <c r="I14">
        <v>7.7645963983378294E-2</v>
      </c>
      <c r="J14">
        <v>0.14592956599768636</v>
      </c>
      <c r="K14">
        <v>2.1301865228861135E-2</v>
      </c>
      <c r="L14">
        <f t="shared" si="0"/>
        <v>145.92956599768635</v>
      </c>
      <c r="M14">
        <f t="shared" si="1"/>
        <v>21.301865228861136</v>
      </c>
      <c r="N14">
        <v>4.2962066924877749E-3</v>
      </c>
      <c r="O14">
        <v>2.0864133585749161E-2</v>
      </c>
      <c r="P14" t="s">
        <v>34</v>
      </c>
    </row>
    <row r="15" spans="1:16" x14ac:dyDescent="0.35">
      <c r="A15" t="s">
        <v>5</v>
      </c>
      <c r="B15">
        <v>2.14</v>
      </c>
      <c r="C15">
        <v>122333</v>
      </c>
      <c r="D15">
        <v>574048</v>
      </c>
      <c r="E15">
        <v>0.33</v>
      </c>
      <c r="F15">
        <v>0.29768411374262999</v>
      </c>
      <c r="G15">
        <v>2.7931672417991941E-2</v>
      </c>
      <c r="H15">
        <v>2.1174577972454021</v>
      </c>
      <c r="I15">
        <v>7.4372336256320892E-2</v>
      </c>
      <c r="J15">
        <v>0.14058561834379266</v>
      </c>
      <c r="K15">
        <v>1.4085040889383725E-2</v>
      </c>
      <c r="L15">
        <f t="shared" si="0"/>
        <v>140.58561834379265</v>
      </c>
      <c r="M15">
        <f t="shared" si="1"/>
        <v>14.085040889383725</v>
      </c>
      <c r="N15">
        <v>4.2102020835324159E-3</v>
      </c>
      <c r="O15">
        <v>1.3441077905861224E-2</v>
      </c>
      <c r="P15" t="s">
        <v>34</v>
      </c>
    </row>
    <row r="16" spans="1:16" x14ac:dyDescent="0.35">
      <c r="A16" t="s">
        <v>6</v>
      </c>
      <c r="B16">
        <v>2.17</v>
      </c>
      <c r="C16">
        <v>122333</v>
      </c>
      <c r="D16">
        <v>574048</v>
      </c>
      <c r="E16">
        <v>0.4</v>
      </c>
      <c r="F16">
        <v>0.48916730407332998</v>
      </c>
      <c r="G16">
        <v>6.6431592681525056E-2</v>
      </c>
      <c r="H16">
        <v>1.9578019708231766</v>
      </c>
      <c r="I16">
        <v>6.8214659462228405E-2</v>
      </c>
      <c r="J16">
        <v>0.24985535379130039</v>
      </c>
      <c r="K16">
        <v>3.5030684601903075E-2</v>
      </c>
      <c r="L16">
        <f t="shared" si="0"/>
        <v>249.85535379130039</v>
      </c>
      <c r="M16">
        <f t="shared" si="1"/>
        <v>35.030684601903076</v>
      </c>
      <c r="N16">
        <v>7.7077146209048571E-3</v>
      </c>
      <c r="O16">
        <v>3.4172210917654988E-2</v>
      </c>
      <c r="P16" t="s">
        <v>34</v>
      </c>
    </row>
    <row r="17" spans="1:16" x14ac:dyDescent="0.35">
      <c r="A17" t="s">
        <v>7</v>
      </c>
      <c r="B17">
        <v>2.21</v>
      </c>
      <c r="C17">
        <v>122333</v>
      </c>
      <c r="D17">
        <v>574048</v>
      </c>
      <c r="E17">
        <v>0.5</v>
      </c>
      <c r="F17">
        <v>1.0143050487149401</v>
      </c>
      <c r="G17">
        <v>7.5746366162195211E-2</v>
      </c>
      <c r="H17">
        <v>2.292739148214995</v>
      </c>
      <c r="I17">
        <v>8.4091517432270349E-2</v>
      </c>
      <c r="J17">
        <v>0.44239880036271206</v>
      </c>
      <c r="K17">
        <v>3.6807056351474181E-2</v>
      </c>
      <c r="L17">
        <f t="shared" si="0"/>
        <v>442.39880036271205</v>
      </c>
      <c r="M17">
        <f t="shared" si="1"/>
        <v>36.807056351474181</v>
      </c>
      <c r="N17">
        <v>1.2883595685395623E-2</v>
      </c>
      <c r="O17">
        <v>3.4478578269352265E-2</v>
      </c>
      <c r="P17" t="s">
        <v>34</v>
      </c>
    </row>
    <row r="18" spans="1:16" x14ac:dyDescent="0.35">
      <c r="A18" t="s">
        <v>0</v>
      </c>
      <c r="B18">
        <v>2.0099999999999998</v>
      </c>
      <c r="C18">
        <v>122333</v>
      </c>
      <c r="D18">
        <v>574048</v>
      </c>
      <c r="E18">
        <v>1.4999999999999999E-2</v>
      </c>
      <c r="F18">
        <v>0.173778516865777</v>
      </c>
      <c r="G18">
        <v>25754661.665938701</v>
      </c>
      <c r="H18">
        <v>2.1022048959204525</v>
      </c>
      <c r="I18">
        <v>7.9735946286540765E-2</v>
      </c>
      <c r="J18">
        <v>8.266488067029637E-2</v>
      </c>
      <c r="K18">
        <v>12251261.385566318</v>
      </c>
      <c r="L18">
        <f t="shared" si="0"/>
        <v>82.66488067029637</v>
      </c>
      <c r="M18">
        <f t="shared" si="1"/>
        <v>12251261385.566319</v>
      </c>
      <c r="N18">
        <v>2.5008582149929921E-3</v>
      </c>
      <c r="O18">
        <v>12251261.385566318</v>
      </c>
      <c r="P18" t="s">
        <v>35</v>
      </c>
    </row>
    <row r="19" spans="1:16" x14ac:dyDescent="0.35">
      <c r="A19" t="s">
        <v>1</v>
      </c>
      <c r="B19">
        <v>2.0299999999999998</v>
      </c>
      <c r="C19">
        <v>122333</v>
      </c>
      <c r="D19">
        <v>574048</v>
      </c>
      <c r="E19">
        <v>0.05</v>
      </c>
      <c r="F19">
        <v>0.108326799842116</v>
      </c>
      <c r="G19">
        <v>3.5055583334094718E-2</v>
      </c>
      <c r="H19">
        <v>2.1863055074867033</v>
      </c>
      <c r="I19">
        <v>7.7375290759163717E-2</v>
      </c>
      <c r="J19">
        <v>4.9547878588406667E-2</v>
      </c>
      <c r="K19">
        <v>1.6129766360497677E-2</v>
      </c>
      <c r="L19">
        <f t="shared" si="0"/>
        <v>49.547878588406668</v>
      </c>
      <c r="M19">
        <f t="shared" si="1"/>
        <v>16.129766360497676</v>
      </c>
      <c r="N19">
        <v>1.4721044988673729E-3</v>
      </c>
      <c r="O19">
        <v>1.6062449103068213E-2</v>
      </c>
      <c r="P19" t="s">
        <v>35</v>
      </c>
    </row>
    <row r="20" spans="1:16" x14ac:dyDescent="0.35">
      <c r="A20" t="s">
        <v>2</v>
      </c>
      <c r="B20">
        <v>2.0499999999999998</v>
      </c>
      <c r="C20">
        <v>122333</v>
      </c>
      <c r="D20">
        <v>574048</v>
      </c>
      <c r="E20">
        <v>0.1</v>
      </c>
      <c r="F20">
        <v>0.27988882937794801</v>
      </c>
      <c r="G20">
        <v>9.0562616057558332E-2</v>
      </c>
      <c r="H20">
        <v>2.2072945592443523</v>
      </c>
      <c r="I20">
        <v>7.7144722152558187E-2</v>
      </c>
      <c r="J20">
        <v>0.1268017574753437</v>
      </c>
      <c r="K20">
        <v>4.1267436557956505E-2</v>
      </c>
      <c r="L20">
        <f t="shared" si="0"/>
        <v>126.80175747534369</v>
      </c>
      <c r="M20">
        <f t="shared" si="1"/>
        <v>41.267436557956508</v>
      </c>
      <c r="N20">
        <v>3.7480001907067117E-3</v>
      </c>
      <c r="O20">
        <v>4.1096883271550262E-2</v>
      </c>
      <c r="P20" t="s">
        <v>35</v>
      </c>
    </row>
    <row r="21" spans="1:16" x14ac:dyDescent="0.35">
      <c r="A21" t="s">
        <v>3</v>
      </c>
      <c r="B21">
        <v>2.0699999999999998</v>
      </c>
      <c r="C21">
        <v>122333</v>
      </c>
      <c r="D21">
        <v>574048</v>
      </c>
      <c r="E21">
        <v>0.15</v>
      </c>
      <c r="F21">
        <v>0.20387380319235801</v>
      </c>
      <c r="G21">
        <v>0.53425059410112474</v>
      </c>
      <c r="H21">
        <v>2.1584384405701496</v>
      </c>
      <c r="I21">
        <v>7.7121807193683292E-2</v>
      </c>
      <c r="J21">
        <v>9.4454305186718657E-2</v>
      </c>
      <c r="K21">
        <v>0.24754018627600971</v>
      </c>
      <c r="L21">
        <f t="shared" si="0"/>
        <v>94.454305186718656</v>
      </c>
      <c r="M21">
        <f t="shared" si="1"/>
        <v>247.54018627600971</v>
      </c>
      <c r="N21">
        <v>2.8104902418569734E-3</v>
      </c>
      <c r="O21">
        <v>0.24752423106872187</v>
      </c>
      <c r="P21" t="s">
        <v>35</v>
      </c>
    </row>
    <row r="22" spans="1:16" x14ac:dyDescent="0.35">
      <c r="A22" t="s">
        <v>4</v>
      </c>
      <c r="B22">
        <v>2.09</v>
      </c>
      <c r="C22">
        <v>122333</v>
      </c>
      <c r="D22">
        <v>574048</v>
      </c>
      <c r="E22">
        <v>0.2</v>
      </c>
      <c r="F22">
        <v>0.15072004093264599</v>
      </c>
      <c r="G22">
        <v>4.4817026996766041E-2</v>
      </c>
      <c r="H22">
        <v>2.2252947608434366</v>
      </c>
      <c r="I22">
        <v>7.7645963983378294E-2</v>
      </c>
      <c r="J22">
        <v>6.7730371537620349E-2</v>
      </c>
      <c r="K22">
        <v>2.0277999666808988E-2</v>
      </c>
      <c r="L22">
        <f t="shared" si="0"/>
        <v>67.730371537620343</v>
      </c>
      <c r="M22">
        <f t="shared" si="1"/>
        <v>20.277999666808988</v>
      </c>
      <c r="N22">
        <v>1.9940008283806003E-3</v>
      </c>
      <c r="O22">
        <v>2.0179723268259224E-2</v>
      </c>
      <c r="P22" t="s">
        <v>35</v>
      </c>
    </row>
    <row r="23" spans="1:16" x14ac:dyDescent="0.35">
      <c r="A23" t="s">
        <v>5</v>
      </c>
      <c r="B23">
        <v>2.14</v>
      </c>
      <c r="C23">
        <v>122333</v>
      </c>
      <c r="D23">
        <v>574048</v>
      </c>
      <c r="E23">
        <v>0.33</v>
      </c>
      <c r="F23">
        <v>0.13005036313007401</v>
      </c>
      <c r="G23">
        <v>4.3081119664660827E-2</v>
      </c>
      <c r="H23">
        <v>2.1174577972454021</v>
      </c>
      <c r="I23">
        <v>7.4372336256320892E-2</v>
      </c>
      <c r="J23">
        <v>6.1418160635482957E-2</v>
      </c>
      <c r="K23">
        <v>2.0459723591371669E-2</v>
      </c>
      <c r="L23">
        <f t="shared" si="0"/>
        <v>61.418160635482955</v>
      </c>
      <c r="M23">
        <f t="shared" si="1"/>
        <v>20.45972359137167</v>
      </c>
      <c r="N23">
        <v>1.8393266033933284E-3</v>
      </c>
      <c r="O23">
        <v>2.0376878246713356E-2</v>
      </c>
      <c r="P23" t="s">
        <v>35</v>
      </c>
    </row>
    <row r="24" spans="1:16" x14ac:dyDescent="0.35">
      <c r="A24" t="s">
        <v>6</v>
      </c>
      <c r="B24">
        <v>2.17</v>
      </c>
      <c r="C24">
        <v>122333</v>
      </c>
      <c r="D24">
        <v>574048</v>
      </c>
      <c r="E24">
        <v>0.4</v>
      </c>
      <c r="F24">
        <v>5.3493628389712902E-2</v>
      </c>
      <c r="G24">
        <v>1.3567251032999498E-2</v>
      </c>
      <c r="H24">
        <v>1.9578019708231766</v>
      </c>
      <c r="I24">
        <v>6.8214659462228405E-2</v>
      </c>
      <c r="J24">
        <v>2.7323309091992074E-2</v>
      </c>
      <c r="K24">
        <v>6.994925635529504E-3</v>
      </c>
      <c r="L24">
        <f t="shared" si="0"/>
        <v>27.323309091992073</v>
      </c>
      <c r="M24">
        <f t="shared" si="1"/>
        <v>6.994925635529504</v>
      </c>
      <c r="N24">
        <v>8.428887585725318E-4</v>
      </c>
      <c r="O24">
        <v>6.9439558745184931E-3</v>
      </c>
      <c r="P24" t="s">
        <v>35</v>
      </c>
    </row>
    <row r="25" spans="1:16" x14ac:dyDescent="0.35">
      <c r="A25" t="s">
        <v>7</v>
      </c>
      <c r="B25">
        <v>2.21</v>
      </c>
      <c r="C25">
        <v>122333</v>
      </c>
      <c r="D25">
        <v>574048</v>
      </c>
      <c r="E25">
        <v>0.5</v>
      </c>
      <c r="F25">
        <v>1.0248387031118</v>
      </c>
      <c r="G25">
        <v>0.14331615315923854</v>
      </c>
      <c r="H25">
        <v>2.292739148214995</v>
      </c>
      <c r="I25">
        <v>8.4091517432270349E-2</v>
      </c>
      <c r="J25">
        <v>0.44699315397902334</v>
      </c>
      <c r="K25">
        <v>6.4622890856155593E-2</v>
      </c>
      <c r="L25">
        <f t="shared" si="0"/>
        <v>446.99315397902336</v>
      </c>
      <c r="M25">
        <f t="shared" si="1"/>
        <v>64.622890856155593</v>
      </c>
      <c r="N25">
        <v>1.3017393051888843E-2</v>
      </c>
      <c r="O25">
        <v>6.3298226679261979E-2</v>
      </c>
      <c r="P25" t="s">
        <v>35</v>
      </c>
    </row>
    <row r="26" spans="1:16" x14ac:dyDescent="0.35">
      <c r="A26" t="s">
        <v>0</v>
      </c>
      <c r="B26">
        <v>2.0099999999999998</v>
      </c>
      <c r="C26">
        <v>122333</v>
      </c>
      <c r="D26">
        <v>574048</v>
      </c>
      <c r="E26">
        <v>1.4999999999999999E-2</v>
      </c>
      <c r="F26">
        <v>0.1983549843480544</v>
      </c>
      <c r="G26">
        <v>8.2514076490477914E-2</v>
      </c>
      <c r="H26">
        <v>2.1022048959204525</v>
      </c>
      <c r="I26">
        <v>7.9735946286540765E-2</v>
      </c>
      <c r="J26">
        <v>9.4355685657940822E-2</v>
      </c>
      <c r="K26">
        <v>3.9414026975937759E-2</v>
      </c>
      <c r="L26">
        <f t="shared" si="0"/>
        <v>94.355685657940825</v>
      </c>
      <c r="M26">
        <f t="shared" si="1"/>
        <v>39.414026975937759</v>
      </c>
      <c r="N26">
        <v>2.854539796048456E-3</v>
      </c>
      <c r="O26">
        <v>3.931052181048638E-2</v>
      </c>
      <c r="P26" t="s">
        <v>61</v>
      </c>
    </row>
    <row r="27" spans="1:16" x14ac:dyDescent="0.35">
      <c r="A27" t="s">
        <v>1</v>
      </c>
      <c r="B27">
        <v>2.0299999999999998</v>
      </c>
      <c r="C27">
        <v>122333</v>
      </c>
      <c r="D27">
        <v>574048</v>
      </c>
      <c r="E27">
        <v>0.05</v>
      </c>
      <c r="F27">
        <v>0.2474902104730605</v>
      </c>
      <c r="G27">
        <v>7.8709352600621785E-2</v>
      </c>
      <c r="H27">
        <v>2.1863055074867033</v>
      </c>
      <c r="I27">
        <v>7.7375290759163717E-2</v>
      </c>
      <c r="J27">
        <v>0.11320019531834148</v>
      </c>
      <c r="K27">
        <v>3.6223302115519503E-2</v>
      </c>
      <c r="L27">
        <f t="shared" si="0"/>
        <v>113.20019531834149</v>
      </c>
      <c r="M27">
        <f t="shared" si="1"/>
        <v>36.223302115519502</v>
      </c>
      <c r="N27">
        <v>3.3632623948462491E-3</v>
      </c>
      <c r="O27">
        <v>3.6066828003244372E-2</v>
      </c>
      <c r="P27" t="s">
        <v>61</v>
      </c>
    </row>
    <row r="28" spans="1:16" x14ac:dyDescent="0.35">
      <c r="A28" t="s">
        <v>2</v>
      </c>
      <c r="B28">
        <v>2.0499999999999998</v>
      </c>
      <c r="C28">
        <v>122333</v>
      </c>
      <c r="D28">
        <v>574048</v>
      </c>
      <c r="E28">
        <v>0.1</v>
      </c>
      <c r="F28">
        <v>0.36756795505145268</v>
      </c>
      <c r="G28">
        <v>0.11687731893810259</v>
      </c>
      <c r="H28">
        <v>2.2072945592443523</v>
      </c>
      <c r="I28">
        <v>7.7144722152558187E-2</v>
      </c>
      <c r="J28">
        <v>0.16652419746700517</v>
      </c>
      <c r="K28">
        <v>5.3269375616247602E-2</v>
      </c>
      <c r="L28">
        <f t="shared" si="0"/>
        <v>166.52419746700517</v>
      </c>
      <c r="M28">
        <f t="shared" si="1"/>
        <v>53.269375616247601</v>
      </c>
      <c r="N28">
        <v>4.9221141432915757E-3</v>
      </c>
      <c r="O28">
        <v>5.3041485376121245E-2</v>
      </c>
      <c r="P28" t="s">
        <v>61</v>
      </c>
    </row>
    <row r="29" spans="1:16" x14ac:dyDescent="0.35">
      <c r="A29" t="s">
        <v>3</v>
      </c>
      <c r="B29">
        <v>2.0699999999999998</v>
      </c>
      <c r="C29">
        <v>122333</v>
      </c>
      <c r="D29">
        <v>574048</v>
      </c>
      <c r="E29">
        <v>0.15</v>
      </c>
      <c r="F29">
        <v>0.32342217876895119</v>
      </c>
      <c r="G29">
        <v>9.96584353019003E-2</v>
      </c>
      <c r="H29">
        <v>2.1584384405701496</v>
      </c>
      <c r="I29">
        <v>7.7121807193683292E-2</v>
      </c>
      <c r="J29">
        <v>0.1498408167172558</v>
      </c>
      <c r="K29">
        <v>4.6480914070368175E-2</v>
      </c>
      <c r="L29">
        <f t="shared" si="0"/>
        <v>149.84081671725579</v>
      </c>
      <c r="M29">
        <f t="shared" si="1"/>
        <v>46.480914070368172</v>
      </c>
      <c r="N29">
        <v>4.4585172945080511E-3</v>
      </c>
      <c r="O29">
        <v>4.6266586175678921E-2</v>
      </c>
      <c r="P29" t="s">
        <v>61</v>
      </c>
    </row>
    <row r="30" spans="1:16" x14ac:dyDescent="0.35">
      <c r="A30" t="s">
        <v>4</v>
      </c>
      <c r="B30">
        <v>2.09</v>
      </c>
      <c r="C30">
        <v>122333</v>
      </c>
      <c r="D30">
        <v>574048</v>
      </c>
      <c r="E30">
        <v>0.2</v>
      </c>
      <c r="F30">
        <v>0.1667684000514216</v>
      </c>
      <c r="G30">
        <v>3.8858181420100682E-2</v>
      </c>
      <c r="H30">
        <v>2.2252947608434366</v>
      </c>
      <c r="I30">
        <v>7.7645963983378294E-2</v>
      </c>
      <c r="J30">
        <v>7.4942161814200575E-2</v>
      </c>
      <c r="K30">
        <v>1.7656742252637733E-2</v>
      </c>
      <c r="L30">
        <f t="shared" si="0"/>
        <v>74.942161814200574</v>
      </c>
      <c r="M30">
        <f t="shared" si="1"/>
        <v>17.656742252637734</v>
      </c>
      <c r="N30">
        <v>2.2063179242291101E-3</v>
      </c>
      <c r="O30">
        <v>1.7518353466958816E-2</v>
      </c>
      <c r="P30" t="s">
        <v>61</v>
      </c>
    </row>
    <row r="31" spans="1:16" x14ac:dyDescent="0.35">
      <c r="A31" t="s">
        <v>5</v>
      </c>
      <c r="B31">
        <v>2.14</v>
      </c>
      <c r="C31">
        <v>122333</v>
      </c>
      <c r="D31">
        <v>574048</v>
      </c>
      <c r="E31">
        <v>0.33</v>
      </c>
      <c r="F31">
        <v>0.1985409036975925</v>
      </c>
      <c r="G31">
        <v>3.9708180739518499E-3</v>
      </c>
      <c r="H31">
        <v>2.1174577972454021</v>
      </c>
      <c r="I31">
        <v>7.4372336256320892E-2</v>
      </c>
      <c r="J31">
        <v>9.3763806747824724E-2</v>
      </c>
      <c r="K31">
        <v>3.7897909356178457E-3</v>
      </c>
      <c r="L31">
        <f t="shared" si="0"/>
        <v>93.763806747824731</v>
      </c>
      <c r="M31">
        <f t="shared" si="1"/>
        <v>3.7897909356178459</v>
      </c>
      <c r="N31">
        <v>2.8080011254369721E-3</v>
      </c>
      <c r="O31">
        <v>2.5451218075439692E-3</v>
      </c>
      <c r="P31" t="s">
        <v>61</v>
      </c>
    </row>
    <row r="32" spans="1:16" x14ac:dyDescent="0.35">
      <c r="A32" t="s">
        <v>6</v>
      </c>
      <c r="B32">
        <v>2.17</v>
      </c>
      <c r="C32">
        <v>122333</v>
      </c>
      <c r="D32">
        <v>574048</v>
      </c>
      <c r="E32">
        <v>0.4</v>
      </c>
      <c r="F32">
        <v>0.2564571432973104</v>
      </c>
      <c r="G32">
        <v>7.0952855860386604E-2</v>
      </c>
      <c r="H32">
        <v>1.9578019708231766</v>
      </c>
      <c r="I32">
        <v>6.8214659462228405E-2</v>
      </c>
      <c r="J32">
        <v>0.13099238182372477</v>
      </c>
      <c r="K32">
        <v>3.6527343177101518E-2</v>
      </c>
      <c r="L32">
        <f t="shared" si="0"/>
        <v>130.99238182372477</v>
      </c>
      <c r="M32">
        <f t="shared" si="1"/>
        <v>36.527343177101521</v>
      </c>
      <c r="N32">
        <v>4.040945616291332E-3</v>
      </c>
      <c r="O32">
        <v>3.6303134273832624E-2</v>
      </c>
      <c r="P32" t="s">
        <v>61</v>
      </c>
    </row>
    <row r="33" spans="1:16" x14ac:dyDescent="0.35">
      <c r="A33" t="s">
        <v>7</v>
      </c>
      <c r="B33">
        <v>2.21</v>
      </c>
      <c r="C33">
        <v>122333</v>
      </c>
      <c r="D33">
        <v>574048</v>
      </c>
      <c r="E33">
        <v>0.5</v>
      </c>
      <c r="F33">
        <v>0.88840867789170752</v>
      </c>
      <c r="G33">
        <v>0.13580827286478953</v>
      </c>
      <c r="H33">
        <v>2.292739148214995</v>
      </c>
      <c r="I33">
        <v>8.4091517432270349E-2</v>
      </c>
      <c r="J33">
        <v>0.38748790004452766</v>
      </c>
      <c r="K33">
        <v>6.0915158493224625E-2</v>
      </c>
      <c r="L33">
        <f t="shared" si="0"/>
        <v>387.48790004452763</v>
      </c>
      <c r="M33">
        <f t="shared" si="1"/>
        <v>60.915158493224624</v>
      </c>
      <c r="N33">
        <v>1.128447326951084E-2</v>
      </c>
      <c r="O33">
        <v>5.9860815207315468E-2</v>
      </c>
      <c r="P33" t="s">
        <v>61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8BBEB-A9C1-466B-9D7D-4620A7C656AB}">
  <dimension ref="A1:P35"/>
  <sheetViews>
    <sheetView tabSelected="1" zoomScale="85" zoomScaleNormal="85" workbookViewId="0">
      <selection activeCell="H10" sqref="H10"/>
    </sheetView>
  </sheetViews>
  <sheetFormatPr defaultRowHeight="14.5" x14ac:dyDescent="0.35"/>
  <cols>
    <col min="1" max="1" width="12.453125" bestFit="1" customWidth="1"/>
    <col min="2" max="2" width="10.81640625" customWidth="1"/>
    <col min="6" max="6" width="9.26953125" bestFit="1" customWidth="1"/>
    <col min="7" max="7" width="15.1796875" bestFit="1" customWidth="1"/>
    <col min="10" max="10" width="9.26953125" bestFit="1" customWidth="1"/>
    <col min="11" max="11" width="15.1796875" bestFit="1" customWidth="1"/>
    <col min="12" max="12" width="8.81640625" bestFit="1" customWidth="1"/>
    <col min="13" max="13" width="14.453125" bestFit="1" customWidth="1"/>
    <col min="14" max="14" width="8.81640625" bestFit="1" customWidth="1"/>
    <col min="15" max="15" width="14.453125" bestFit="1" customWidth="1"/>
  </cols>
  <sheetData>
    <row r="1" spans="1:16" ht="17.5" customHeight="1" x14ac:dyDescent="0.35">
      <c r="A1" t="s">
        <v>46</v>
      </c>
      <c r="B1" s="9" t="s">
        <v>45</v>
      </c>
      <c r="C1" t="s">
        <v>44</v>
      </c>
      <c r="D1" t="s">
        <v>43</v>
      </c>
      <c r="E1" t="s">
        <v>42</v>
      </c>
      <c r="F1" t="s">
        <v>40</v>
      </c>
      <c r="G1" t="s">
        <v>41</v>
      </c>
      <c r="H1" t="s">
        <v>38</v>
      </c>
      <c r="I1" t="s">
        <v>39</v>
      </c>
      <c r="J1" t="s">
        <v>37</v>
      </c>
      <c r="K1" t="s">
        <v>36</v>
      </c>
      <c r="L1" t="s">
        <v>62</v>
      </c>
      <c r="M1" t="s">
        <v>63</v>
      </c>
      <c r="N1" t="s">
        <v>8</v>
      </c>
      <c r="O1" t="s">
        <v>9</v>
      </c>
      <c r="P1" t="s">
        <v>32</v>
      </c>
    </row>
    <row r="2" spans="1:16" x14ac:dyDescent="0.35">
      <c r="A2" t="s">
        <v>0</v>
      </c>
      <c r="B2">
        <v>2.0099999999999998</v>
      </c>
      <c r="C2">
        <v>122333</v>
      </c>
      <c r="D2">
        <v>574048</v>
      </c>
      <c r="E2">
        <v>1.4999999999999999E-2</v>
      </c>
      <c r="F2" s="43">
        <v>0.37231516320765262</v>
      </c>
      <c r="G2" s="43">
        <v>9.8786990933026272E-2</v>
      </c>
      <c r="H2" s="43">
        <v>2.1022048959204525</v>
      </c>
      <c r="I2" s="43">
        <v>7.9735946286540765E-2</v>
      </c>
      <c r="J2" s="43">
        <v>0.1771069813081346</v>
      </c>
      <c r="K2" s="43">
        <v>4.7469804376255732E-2</v>
      </c>
      <c r="L2" s="44">
        <f>J2*1000</f>
        <v>177.10698130813461</v>
      </c>
      <c r="M2" s="44">
        <f>K2*1000</f>
        <v>47.46980437625573</v>
      </c>
      <c r="N2" s="43">
        <v>5.3580123208985791E-3</v>
      </c>
      <c r="O2" s="43">
        <v>4.7166450274417369E-2</v>
      </c>
      <c r="P2" t="s">
        <v>33</v>
      </c>
    </row>
    <row r="3" spans="1:16" x14ac:dyDescent="0.35">
      <c r="A3" t="s">
        <v>1</v>
      </c>
      <c r="B3">
        <v>2.0299999999999998</v>
      </c>
      <c r="C3">
        <v>122333</v>
      </c>
      <c r="D3">
        <v>574048</v>
      </c>
      <c r="E3">
        <v>0.05</v>
      </c>
      <c r="F3" s="43">
        <v>0.3450091909002595</v>
      </c>
      <c r="G3" s="43">
        <v>4.4227586840155132E-2</v>
      </c>
      <c r="H3" s="43">
        <v>2.1863055074867033</v>
      </c>
      <c r="I3" s="43">
        <v>7.7375290759163717E-2</v>
      </c>
      <c r="J3" s="43">
        <v>0.15780465708878419</v>
      </c>
      <c r="K3" s="43">
        <v>2.0986138142995717E-2</v>
      </c>
      <c r="L3" s="44">
        <f t="shared" ref="L3:M33" si="0">J3*1000</f>
        <v>157.80465708878418</v>
      </c>
      <c r="M3" s="44">
        <f t="shared" si="0"/>
        <v>20.986138142995717</v>
      </c>
      <c r="N3" s="43">
        <v>4.6884942859486524E-3</v>
      </c>
      <c r="O3" s="43">
        <v>2.0455708628339585E-2</v>
      </c>
      <c r="P3" t="s">
        <v>33</v>
      </c>
    </row>
    <row r="4" spans="1:16" x14ac:dyDescent="0.35">
      <c r="A4" t="s">
        <v>2</v>
      </c>
      <c r="B4">
        <v>2.0499999999999998</v>
      </c>
      <c r="C4">
        <v>122333</v>
      </c>
      <c r="D4">
        <v>574048</v>
      </c>
      <c r="E4">
        <v>0.1</v>
      </c>
      <c r="F4" s="43">
        <v>0.4263981762738101</v>
      </c>
      <c r="G4" s="43">
        <v>6.4764427901980615E-2</v>
      </c>
      <c r="H4" s="43">
        <v>2.2072945592443523</v>
      </c>
      <c r="I4" s="43">
        <v>7.7144722152558187E-2</v>
      </c>
      <c r="J4" s="43">
        <v>0.19317683473101285</v>
      </c>
      <c r="K4" s="43">
        <v>3.0107846992346105E-2</v>
      </c>
      <c r="L4" s="44">
        <f t="shared" si="0"/>
        <v>193.17683473101286</v>
      </c>
      <c r="M4" s="44">
        <f t="shared" si="0"/>
        <v>30.107846992346104</v>
      </c>
      <c r="N4" s="43">
        <v>5.7099115014453998E-3</v>
      </c>
      <c r="O4" s="43">
        <v>2.956145059296289E-2</v>
      </c>
      <c r="P4" t="s">
        <v>33</v>
      </c>
    </row>
    <row r="5" spans="1:16" x14ac:dyDescent="0.35">
      <c r="A5" t="s">
        <v>3</v>
      </c>
      <c r="B5">
        <v>2.0699999999999998</v>
      </c>
      <c r="C5">
        <v>122333</v>
      </c>
      <c r="D5">
        <v>574048</v>
      </c>
      <c r="E5">
        <v>0.15</v>
      </c>
      <c r="F5" s="43">
        <v>0.20049748285915153</v>
      </c>
      <c r="G5" s="43">
        <v>3.5934876371271372E-2</v>
      </c>
      <c r="H5" s="43">
        <v>2.1584384405701496</v>
      </c>
      <c r="I5" s="43">
        <v>7.7121807193683292E-2</v>
      </c>
      <c r="J5" s="43">
        <v>9.2890063061604064E-2</v>
      </c>
      <c r="K5" s="43">
        <v>1.6976161174900004E-2</v>
      </c>
      <c r="L5" s="44">
        <f t="shared" si="0"/>
        <v>92.890063061604067</v>
      </c>
      <c r="M5" s="44">
        <f t="shared" si="0"/>
        <v>16.976161174900003</v>
      </c>
      <c r="N5" s="43">
        <v>2.7639461778267999E-3</v>
      </c>
      <c r="O5" s="43">
        <v>1.674964625782464E-2</v>
      </c>
      <c r="P5" t="s">
        <v>33</v>
      </c>
    </row>
    <row r="6" spans="1:16" x14ac:dyDescent="0.35">
      <c r="A6" t="s">
        <v>4</v>
      </c>
      <c r="B6">
        <v>2.09</v>
      </c>
      <c r="C6">
        <v>122333</v>
      </c>
      <c r="D6">
        <v>574048</v>
      </c>
      <c r="E6">
        <v>0.2</v>
      </c>
      <c r="F6" s="43">
        <v>0.33166696691211273</v>
      </c>
      <c r="G6" s="43">
        <v>4.3013273417222678E-2</v>
      </c>
      <c r="H6" s="43">
        <v>2.2252947608434366</v>
      </c>
      <c r="I6" s="43">
        <v>7.7645963983378294E-2</v>
      </c>
      <c r="J6" s="43">
        <v>0.1490440604760169</v>
      </c>
      <c r="K6" s="43">
        <v>2.0016621265011778E-2</v>
      </c>
      <c r="L6" s="44">
        <f t="shared" si="0"/>
        <v>149.04406047601691</v>
      </c>
      <c r="M6" s="44">
        <f t="shared" si="0"/>
        <v>20.016621265011779</v>
      </c>
      <c r="N6" s="43">
        <v>4.3878982693799588E-3</v>
      </c>
      <c r="O6" s="43">
        <v>1.9529758719566765E-2</v>
      </c>
      <c r="P6" t="s">
        <v>33</v>
      </c>
    </row>
    <row r="7" spans="1:16" x14ac:dyDescent="0.35">
      <c r="A7" t="s">
        <v>5</v>
      </c>
      <c r="B7">
        <v>2.14</v>
      </c>
      <c r="C7">
        <v>122333</v>
      </c>
      <c r="D7">
        <v>574048</v>
      </c>
      <c r="E7">
        <v>0.33</v>
      </c>
      <c r="F7" s="43">
        <v>0.2447812442206532</v>
      </c>
      <c r="G7" s="43">
        <v>1.5121842413576204E-2</v>
      </c>
      <c r="H7" s="43">
        <v>2.1174577972454021</v>
      </c>
      <c r="I7" s="43">
        <v>7.4372336256320892E-2</v>
      </c>
      <c r="J7" s="43">
        <v>0.11560147481526611</v>
      </c>
      <c r="K7" s="43">
        <v>8.2150667652485399E-3</v>
      </c>
      <c r="L7" s="44">
        <f t="shared" si="0"/>
        <v>115.60147481526612</v>
      </c>
      <c r="M7" s="44">
        <f t="shared" si="0"/>
        <v>8.2150667652485403</v>
      </c>
      <c r="N7" s="43">
        <v>3.4619869077678186E-3</v>
      </c>
      <c r="O7" s="43">
        <v>7.4499643360176771E-3</v>
      </c>
      <c r="P7" t="s">
        <v>33</v>
      </c>
    </row>
    <row r="8" spans="1:16" x14ac:dyDescent="0.35">
      <c r="A8" t="s">
        <v>6</v>
      </c>
      <c r="B8">
        <v>2.17</v>
      </c>
      <c r="C8">
        <v>122333</v>
      </c>
      <c r="D8">
        <v>574048</v>
      </c>
      <c r="E8">
        <v>0.4</v>
      </c>
      <c r="F8" s="43">
        <v>0.4582178792662992</v>
      </c>
      <c r="G8" s="43">
        <v>4.1276215360024397E-2</v>
      </c>
      <c r="H8" s="43">
        <v>1.9578019708231766</v>
      </c>
      <c r="I8" s="43">
        <v>6.8214659462228405E-2</v>
      </c>
      <c r="J8" s="43">
        <v>0.23404710287100033</v>
      </c>
      <c r="K8" s="43">
        <v>2.260510243804114E-2</v>
      </c>
      <c r="L8" s="44">
        <f t="shared" si="0"/>
        <v>234.04710287100033</v>
      </c>
      <c r="M8" s="44">
        <f t="shared" si="0"/>
        <v>22.60510243804114</v>
      </c>
      <c r="N8" s="43">
        <v>7.2200505188536167E-3</v>
      </c>
      <c r="O8" s="43">
        <v>2.1421053352707355E-2</v>
      </c>
      <c r="P8" t="s">
        <v>33</v>
      </c>
    </row>
    <row r="9" spans="1:16" x14ac:dyDescent="0.35">
      <c r="A9" t="s">
        <v>7</v>
      </c>
      <c r="B9">
        <v>2.21</v>
      </c>
      <c r="C9">
        <v>122333</v>
      </c>
      <c r="D9">
        <v>574048</v>
      </c>
      <c r="E9">
        <v>0.5</v>
      </c>
      <c r="F9" s="43">
        <v>1.0809146611470599</v>
      </c>
      <c r="G9" s="43">
        <v>7.7373107159888876E-2</v>
      </c>
      <c r="H9" s="43">
        <v>2.292739148214995</v>
      </c>
      <c r="I9" s="43">
        <v>8.4091517432270349E-2</v>
      </c>
      <c r="J9" s="43">
        <v>0.4714512167634084</v>
      </c>
      <c r="K9" s="43">
        <v>3.7919116339773726E-2</v>
      </c>
      <c r="L9" s="44">
        <f t="shared" si="0"/>
        <v>471.45121676340841</v>
      </c>
      <c r="M9" s="44">
        <f t="shared" si="0"/>
        <v>37.919116339773723</v>
      </c>
      <c r="N9" s="43">
        <v>1.3729663952948451E-2</v>
      </c>
      <c r="O9" s="43">
        <v>3.5346226272806022E-2</v>
      </c>
      <c r="P9" t="s">
        <v>33</v>
      </c>
    </row>
    <row r="10" spans="1:16" x14ac:dyDescent="0.35">
      <c r="A10" t="s">
        <v>0</v>
      </c>
      <c r="B10">
        <v>2.0099999999999998</v>
      </c>
      <c r="C10">
        <v>122333</v>
      </c>
      <c r="D10">
        <v>574048</v>
      </c>
      <c r="E10">
        <v>1.4999999999999999E-2</v>
      </c>
      <c r="F10" s="43">
        <v>0.467967621903562</v>
      </c>
      <c r="G10" s="43">
        <v>0.12892178333073481</v>
      </c>
      <c r="H10" s="43">
        <v>2.1022048959204525</v>
      </c>
      <c r="I10" s="43">
        <v>7.9735946286540765E-2</v>
      </c>
      <c r="J10" s="43">
        <v>0.22260799735159115</v>
      </c>
      <c r="K10" s="43">
        <v>6.1905450504983958E-2</v>
      </c>
      <c r="L10" s="44">
        <f t="shared" si="0"/>
        <v>222.60799735159114</v>
      </c>
      <c r="M10" s="44">
        <f t="shared" si="0"/>
        <v>61.905450504983961</v>
      </c>
      <c r="N10" s="43">
        <v>6.734553227267957E-3</v>
      </c>
      <c r="O10" s="43">
        <v>6.1538041852614328E-2</v>
      </c>
      <c r="P10" t="s">
        <v>34</v>
      </c>
    </row>
    <row r="11" spans="1:16" x14ac:dyDescent="0.35">
      <c r="A11" t="s">
        <v>1</v>
      </c>
      <c r="B11">
        <v>2.0299999999999998</v>
      </c>
      <c r="C11">
        <v>122333</v>
      </c>
      <c r="D11">
        <v>574048</v>
      </c>
      <c r="E11">
        <v>0.05</v>
      </c>
      <c r="F11" s="43">
        <v>0.45022333543661402</v>
      </c>
      <c r="G11" s="43">
        <v>7.2535940276658703E-2</v>
      </c>
      <c r="H11" s="43">
        <v>2.1863055074867033</v>
      </c>
      <c r="I11" s="43">
        <v>7.7375290759163717E-2</v>
      </c>
      <c r="J11" s="43">
        <v>0.20592883011769672</v>
      </c>
      <c r="K11" s="43">
        <v>3.3968442893870146E-2</v>
      </c>
      <c r="L11" s="44">
        <f t="shared" si="0"/>
        <v>205.92883011769672</v>
      </c>
      <c r="M11" s="44">
        <f t="shared" si="0"/>
        <v>33.968442893870147</v>
      </c>
      <c r="N11" s="43">
        <v>6.1182994287405828E-3</v>
      </c>
      <c r="O11" s="43">
        <v>3.3412894587784354E-2</v>
      </c>
      <c r="P11" t="s">
        <v>34</v>
      </c>
    </row>
    <row r="12" spans="1:16" x14ac:dyDescent="0.35">
      <c r="A12" t="s">
        <v>2</v>
      </c>
      <c r="B12">
        <v>2.0499999999999998</v>
      </c>
      <c r="C12">
        <v>122333</v>
      </c>
      <c r="D12">
        <v>574048</v>
      </c>
      <c r="E12">
        <v>0.1</v>
      </c>
      <c r="F12" s="43">
        <v>0.45494782645930298</v>
      </c>
      <c r="G12" s="43">
        <v>7.0766955689653119E-2</v>
      </c>
      <c r="H12" s="43">
        <v>2.2072945592443523</v>
      </c>
      <c r="I12" s="43">
        <v>7.7144722152558187E-2</v>
      </c>
      <c r="J12" s="43">
        <v>0.2061110623201329</v>
      </c>
      <c r="K12" s="43">
        <v>3.2859802404749734E-2</v>
      </c>
      <c r="L12" s="44">
        <f t="shared" si="0"/>
        <v>206.1110623201329</v>
      </c>
      <c r="M12" s="44">
        <f t="shared" si="0"/>
        <v>32.859802404749736</v>
      </c>
      <c r="N12" s="43">
        <v>6.0922207725143934E-3</v>
      </c>
      <c r="O12" s="43">
        <v>3.2290113969110426E-2</v>
      </c>
      <c r="P12" t="s">
        <v>34</v>
      </c>
    </row>
    <row r="13" spans="1:16" x14ac:dyDescent="0.35">
      <c r="A13" t="s">
        <v>3</v>
      </c>
      <c r="B13">
        <v>2.0699999999999998</v>
      </c>
      <c r="C13">
        <v>122333</v>
      </c>
      <c r="D13">
        <v>574048</v>
      </c>
      <c r="E13">
        <v>0.15</v>
      </c>
      <c r="F13" s="43">
        <v>0.38043102432589598</v>
      </c>
      <c r="G13" s="43">
        <v>6.8012102699905874E-2</v>
      </c>
      <c r="H13" s="43">
        <v>2.1584384405701496</v>
      </c>
      <c r="I13" s="43">
        <v>7.7121807193683292E-2</v>
      </c>
      <c r="J13" s="43">
        <v>0.17625289522985213</v>
      </c>
      <c r="K13" s="43">
        <v>3.2133021795479513E-2</v>
      </c>
      <c r="L13" s="44">
        <f t="shared" si="0"/>
        <v>176.25289522985213</v>
      </c>
      <c r="M13" s="44">
        <f t="shared" si="0"/>
        <v>32.133021795479515</v>
      </c>
      <c r="N13" s="43">
        <v>5.2444093592484723E-3</v>
      </c>
      <c r="O13" s="43">
        <v>3.1702164913163085E-2</v>
      </c>
      <c r="P13" t="s">
        <v>34</v>
      </c>
    </row>
    <row r="14" spans="1:16" x14ac:dyDescent="0.35">
      <c r="A14" t="s">
        <v>4</v>
      </c>
      <c r="B14">
        <v>2.09</v>
      </c>
      <c r="C14">
        <v>122333</v>
      </c>
      <c r="D14">
        <v>574048</v>
      </c>
      <c r="E14">
        <v>0.2</v>
      </c>
      <c r="F14" s="43">
        <v>0.32473629866680798</v>
      </c>
      <c r="G14" s="43">
        <v>4.6028792183083027E-2</v>
      </c>
      <c r="H14" s="43">
        <v>2.2252947608434366</v>
      </c>
      <c r="I14" s="43">
        <v>7.7645963983378294E-2</v>
      </c>
      <c r="J14" s="43">
        <v>0.14592956599768636</v>
      </c>
      <c r="K14" s="43">
        <v>2.1301865228861135E-2</v>
      </c>
      <c r="L14" s="44">
        <f t="shared" si="0"/>
        <v>145.92956599768635</v>
      </c>
      <c r="M14" s="44">
        <f t="shared" si="0"/>
        <v>21.301865228861136</v>
      </c>
      <c r="N14" s="43">
        <v>4.2962066924877749E-3</v>
      </c>
      <c r="O14" s="43">
        <v>2.0864133585749161E-2</v>
      </c>
      <c r="P14" t="s">
        <v>34</v>
      </c>
    </row>
    <row r="15" spans="1:16" x14ac:dyDescent="0.35">
      <c r="A15" t="s">
        <v>5</v>
      </c>
      <c r="B15">
        <v>2.14</v>
      </c>
      <c r="C15">
        <v>122333</v>
      </c>
      <c r="D15">
        <v>574048</v>
      </c>
      <c r="E15">
        <v>0.33</v>
      </c>
      <c r="F15" s="43">
        <v>0.29768411374262999</v>
      </c>
      <c r="G15" s="43">
        <v>2.7931672417991941E-2</v>
      </c>
      <c r="H15" s="43">
        <v>2.1174577972454021</v>
      </c>
      <c r="I15" s="43">
        <v>7.4372336256320892E-2</v>
      </c>
      <c r="J15" s="43">
        <v>0.14058561834379266</v>
      </c>
      <c r="K15" s="43">
        <v>1.4085040889383725E-2</v>
      </c>
      <c r="L15" s="44">
        <f t="shared" si="0"/>
        <v>140.58561834379265</v>
      </c>
      <c r="M15" s="44">
        <f t="shared" si="0"/>
        <v>14.085040889383725</v>
      </c>
      <c r="N15" s="43">
        <v>4.2102020835324159E-3</v>
      </c>
      <c r="O15" s="43">
        <v>1.3441077905861224E-2</v>
      </c>
      <c r="P15" t="s">
        <v>34</v>
      </c>
    </row>
    <row r="16" spans="1:16" x14ac:dyDescent="0.35">
      <c r="A16" t="s">
        <v>6</v>
      </c>
      <c r="B16">
        <v>2.17</v>
      </c>
      <c r="C16">
        <v>122333</v>
      </c>
      <c r="D16">
        <v>574048</v>
      </c>
      <c r="E16">
        <v>0.4</v>
      </c>
      <c r="F16" s="43">
        <v>0.48916730407332998</v>
      </c>
      <c r="G16" s="43">
        <v>6.6431592681525056E-2</v>
      </c>
      <c r="H16" s="43">
        <v>1.9578019708231766</v>
      </c>
      <c r="I16" s="43">
        <v>6.8214659462228405E-2</v>
      </c>
      <c r="J16" s="43">
        <v>0.24985535379130039</v>
      </c>
      <c r="K16" s="43">
        <v>3.5030684601903075E-2</v>
      </c>
      <c r="L16" s="44">
        <f t="shared" si="0"/>
        <v>249.85535379130039</v>
      </c>
      <c r="M16" s="44">
        <f t="shared" si="0"/>
        <v>35.030684601903076</v>
      </c>
      <c r="N16" s="43">
        <v>7.7077146209048571E-3</v>
      </c>
      <c r="O16" s="43">
        <v>3.4172210917654988E-2</v>
      </c>
      <c r="P16" t="s">
        <v>34</v>
      </c>
    </row>
    <row r="17" spans="1:16" x14ac:dyDescent="0.35">
      <c r="A17" t="s">
        <v>7</v>
      </c>
      <c r="B17">
        <v>2.21</v>
      </c>
      <c r="C17">
        <v>122333</v>
      </c>
      <c r="D17">
        <v>574048</v>
      </c>
      <c r="E17">
        <v>0.5</v>
      </c>
      <c r="F17" s="43">
        <v>1.0143050487149401</v>
      </c>
      <c r="G17" s="43">
        <v>7.5746366162195211E-2</v>
      </c>
      <c r="H17" s="43">
        <v>2.292739148214995</v>
      </c>
      <c r="I17" s="43">
        <v>8.4091517432270349E-2</v>
      </c>
      <c r="J17" s="43">
        <v>0.44239880036271206</v>
      </c>
      <c r="K17" s="43">
        <v>3.6807056351474181E-2</v>
      </c>
      <c r="L17" s="44">
        <f t="shared" si="0"/>
        <v>442.39880036271205</v>
      </c>
      <c r="M17" s="44">
        <f t="shared" si="0"/>
        <v>36.807056351474181</v>
      </c>
      <c r="N17" s="43">
        <v>1.2883595685395623E-2</v>
      </c>
      <c r="O17" s="43">
        <v>3.4478578269352265E-2</v>
      </c>
      <c r="P17" t="s">
        <v>34</v>
      </c>
    </row>
    <row r="18" spans="1:16" x14ac:dyDescent="0.35">
      <c r="A18" t="s">
        <v>0</v>
      </c>
      <c r="B18">
        <v>2.0099999999999998</v>
      </c>
      <c r="C18">
        <v>122333</v>
      </c>
      <c r="D18">
        <v>574048</v>
      </c>
      <c r="E18">
        <v>1.4999999999999999E-2</v>
      </c>
      <c r="F18" s="43">
        <v>0.173778516865777</v>
      </c>
      <c r="G18" s="43">
        <v>25754661.665938701</v>
      </c>
      <c r="H18" s="43">
        <v>2.1022048959204525</v>
      </c>
      <c r="I18" s="43">
        <v>7.9735946286540765E-2</v>
      </c>
      <c r="J18" s="43">
        <v>8.266488067029637E-2</v>
      </c>
      <c r="K18" s="43">
        <v>12251261.385566318</v>
      </c>
      <c r="L18" s="44">
        <f t="shared" si="0"/>
        <v>82.66488067029637</v>
      </c>
      <c r="M18" s="44">
        <f t="shared" si="0"/>
        <v>12251261385.566319</v>
      </c>
      <c r="N18" s="43">
        <v>2.5008582149929921E-3</v>
      </c>
      <c r="O18" s="43">
        <v>12251261.385566318</v>
      </c>
      <c r="P18" t="s">
        <v>35</v>
      </c>
    </row>
    <row r="19" spans="1:16" x14ac:dyDescent="0.35">
      <c r="A19" t="s">
        <v>1</v>
      </c>
      <c r="B19">
        <v>2.0299999999999998</v>
      </c>
      <c r="C19">
        <v>122333</v>
      </c>
      <c r="D19">
        <v>574048</v>
      </c>
      <c r="E19">
        <v>0.05</v>
      </c>
      <c r="F19" s="43">
        <v>0.108326799842116</v>
      </c>
      <c r="G19" s="43">
        <v>3.5055583334094718E-2</v>
      </c>
      <c r="H19" s="43">
        <v>2.1863055074867033</v>
      </c>
      <c r="I19" s="43">
        <v>7.7375290759163717E-2</v>
      </c>
      <c r="J19" s="43">
        <v>4.9547878588406667E-2</v>
      </c>
      <c r="K19" s="43">
        <v>1.6129766360497677E-2</v>
      </c>
      <c r="L19" s="44">
        <f t="shared" si="0"/>
        <v>49.547878588406668</v>
      </c>
      <c r="M19" s="44">
        <f t="shared" si="0"/>
        <v>16.129766360497676</v>
      </c>
      <c r="N19" s="43">
        <v>1.4721044988673729E-3</v>
      </c>
      <c r="O19" s="43">
        <v>1.6062449103068213E-2</v>
      </c>
      <c r="P19" t="s">
        <v>35</v>
      </c>
    </row>
    <row r="20" spans="1:16" x14ac:dyDescent="0.35">
      <c r="A20" t="s">
        <v>2</v>
      </c>
      <c r="B20">
        <v>2.0499999999999998</v>
      </c>
      <c r="C20">
        <v>122333</v>
      </c>
      <c r="D20">
        <v>574048</v>
      </c>
      <c r="E20">
        <v>0.1</v>
      </c>
      <c r="F20" s="43">
        <v>0.27988882937794801</v>
      </c>
      <c r="G20" s="43">
        <v>9.0562616057558332E-2</v>
      </c>
      <c r="H20" s="43">
        <v>2.2072945592443523</v>
      </c>
      <c r="I20" s="43">
        <v>7.7144722152558187E-2</v>
      </c>
      <c r="J20" s="43">
        <v>0.1268017574753437</v>
      </c>
      <c r="K20" s="43">
        <v>4.1267436557956505E-2</v>
      </c>
      <c r="L20" s="44">
        <f t="shared" si="0"/>
        <v>126.80175747534369</v>
      </c>
      <c r="M20" s="44">
        <f t="shared" si="0"/>
        <v>41.267436557956508</v>
      </c>
      <c r="N20" s="43">
        <v>3.7480001907067117E-3</v>
      </c>
      <c r="O20" s="43">
        <v>4.1096883271550262E-2</v>
      </c>
      <c r="P20" t="s">
        <v>35</v>
      </c>
    </row>
    <row r="21" spans="1:16" x14ac:dyDescent="0.35">
      <c r="A21" t="s">
        <v>3</v>
      </c>
      <c r="B21">
        <v>2.0699999999999998</v>
      </c>
      <c r="C21">
        <v>122333</v>
      </c>
      <c r="D21" s="45">
        <v>574048</v>
      </c>
      <c r="E21" s="45">
        <v>0.15</v>
      </c>
      <c r="F21" s="46">
        <v>0.20387380319235801</v>
      </c>
      <c r="G21" s="46">
        <v>0.53425059410112474</v>
      </c>
      <c r="H21" s="46">
        <v>2.1584384405701496</v>
      </c>
      <c r="I21" s="46">
        <v>7.7121807193683292E-2</v>
      </c>
      <c r="J21" s="46">
        <v>9.4454305186718657E-2</v>
      </c>
      <c r="K21" s="46">
        <v>0.24754018627600971</v>
      </c>
      <c r="L21" s="47">
        <f t="shared" si="0"/>
        <v>94.454305186718656</v>
      </c>
      <c r="M21" s="47">
        <f t="shared" si="0"/>
        <v>247.54018627600971</v>
      </c>
      <c r="N21" s="43">
        <v>2.8104902418569734E-3</v>
      </c>
      <c r="O21" s="43">
        <v>0.24752423106872187</v>
      </c>
      <c r="P21" t="s">
        <v>35</v>
      </c>
    </row>
    <row r="22" spans="1:16" x14ac:dyDescent="0.35">
      <c r="A22" t="s">
        <v>4</v>
      </c>
      <c r="B22">
        <v>2.09</v>
      </c>
      <c r="C22">
        <v>122333</v>
      </c>
      <c r="D22" s="45">
        <v>574048</v>
      </c>
      <c r="E22" s="45">
        <v>0.2</v>
      </c>
      <c r="F22" s="46">
        <v>0.15072004093264599</v>
      </c>
      <c r="G22" s="46">
        <v>4.4817026996766041E-2</v>
      </c>
      <c r="H22" s="46">
        <v>2.2252947608434366</v>
      </c>
      <c r="I22" s="46">
        <v>7.7645963983378294E-2</v>
      </c>
      <c r="J22" s="46">
        <v>6.7730371537620349E-2</v>
      </c>
      <c r="K22" s="46">
        <v>2.0277999666808988E-2</v>
      </c>
      <c r="L22" s="47">
        <f t="shared" si="0"/>
        <v>67.730371537620343</v>
      </c>
      <c r="M22" s="47">
        <f t="shared" si="0"/>
        <v>20.277999666808988</v>
      </c>
      <c r="N22" s="43">
        <v>1.9940008283806003E-3</v>
      </c>
      <c r="O22" s="43">
        <v>2.0179723268259224E-2</v>
      </c>
      <c r="P22" t="s">
        <v>35</v>
      </c>
    </row>
    <row r="23" spans="1:16" x14ac:dyDescent="0.35">
      <c r="A23" t="s">
        <v>5</v>
      </c>
      <c r="B23">
        <v>2.14</v>
      </c>
      <c r="C23">
        <v>122333</v>
      </c>
      <c r="D23" s="45">
        <v>574048</v>
      </c>
      <c r="E23" s="45">
        <v>0.33</v>
      </c>
      <c r="F23" s="46">
        <v>0.13005036313007401</v>
      </c>
      <c r="G23" s="46">
        <v>4.3081119664660827E-2</v>
      </c>
      <c r="H23" s="46">
        <v>2.1174577972454021</v>
      </c>
      <c r="I23" s="46">
        <v>7.4372336256320892E-2</v>
      </c>
      <c r="J23" s="46">
        <v>6.1418160635482957E-2</v>
      </c>
      <c r="K23" s="46">
        <v>2.0459723591371669E-2</v>
      </c>
      <c r="L23" s="47">
        <f t="shared" si="0"/>
        <v>61.418160635482955</v>
      </c>
      <c r="M23" s="47">
        <f t="shared" si="0"/>
        <v>20.45972359137167</v>
      </c>
      <c r="N23" s="43">
        <v>1.8393266033933284E-3</v>
      </c>
      <c r="O23" s="43">
        <v>2.0376878246713356E-2</v>
      </c>
      <c r="P23" t="s">
        <v>35</v>
      </c>
    </row>
    <row r="24" spans="1:16" x14ac:dyDescent="0.35">
      <c r="A24" t="s">
        <v>6</v>
      </c>
      <c r="B24">
        <v>2.17</v>
      </c>
      <c r="C24">
        <v>122333</v>
      </c>
      <c r="D24" s="45">
        <v>574048</v>
      </c>
      <c r="E24" s="45">
        <v>0.4</v>
      </c>
      <c r="F24" s="46">
        <v>5.3493628389712902E-2</v>
      </c>
      <c r="G24" s="46">
        <v>1.3567251032999498E-2</v>
      </c>
      <c r="H24" s="46">
        <v>1.9578019708231766</v>
      </c>
      <c r="I24" s="46">
        <v>6.8214659462228405E-2</v>
      </c>
      <c r="J24" s="46">
        <v>2.7323309091992074E-2</v>
      </c>
      <c r="K24" s="46">
        <v>6.994925635529504E-3</v>
      </c>
      <c r="L24" s="47">
        <f t="shared" si="0"/>
        <v>27.323309091992073</v>
      </c>
      <c r="M24" s="47">
        <f t="shared" si="0"/>
        <v>6.994925635529504</v>
      </c>
      <c r="N24" s="43">
        <v>8.428887585725318E-4</v>
      </c>
      <c r="O24" s="43">
        <v>6.9439558745184931E-3</v>
      </c>
      <c r="P24" t="s">
        <v>35</v>
      </c>
    </row>
    <row r="25" spans="1:16" x14ac:dyDescent="0.35">
      <c r="A25" t="s">
        <v>7</v>
      </c>
      <c r="B25">
        <v>2.21</v>
      </c>
      <c r="C25">
        <v>122333</v>
      </c>
      <c r="D25" s="45">
        <v>574048</v>
      </c>
      <c r="E25" s="45">
        <v>0.5</v>
      </c>
      <c r="F25" s="46">
        <v>1.0248387031118</v>
      </c>
      <c r="G25" s="46">
        <v>0.14331615315923854</v>
      </c>
      <c r="H25" s="46">
        <v>2.292739148214995</v>
      </c>
      <c r="I25" s="46">
        <v>8.4091517432270349E-2</v>
      </c>
      <c r="J25" s="46">
        <v>0.44699315397902334</v>
      </c>
      <c r="K25" s="46">
        <v>6.4622890856155593E-2</v>
      </c>
      <c r="L25" s="47">
        <f t="shared" si="0"/>
        <v>446.99315397902336</v>
      </c>
      <c r="M25" s="47">
        <f t="shared" si="0"/>
        <v>64.622890856155593</v>
      </c>
      <c r="N25" s="43">
        <v>1.3017393051888843E-2</v>
      </c>
      <c r="O25" s="43">
        <v>6.3298226679261979E-2</v>
      </c>
      <c r="P25" t="s">
        <v>35</v>
      </c>
    </row>
    <row r="26" spans="1:16" x14ac:dyDescent="0.35">
      <c r="A26" t="s">
        <v>0</v>
      </c>
      <c r="B26">
        <v>2.0099999999999998</v>
      </c>
      <c r="C26">
        <v>122333</v>
      </c>
      <c r="D26" s="45">
        <v>574048</v>
      </c>
      <c r="E26" s="45">
        <v>1.4999999999999999E-2</v>
      </c>
      <c r="F26" s="46">
        <v>0.1983549843480544</v>
      </c>
      <c r="G26" s="46">
        <v>8.2514076490477914E-2</v>
      </c>
      <c r="H26" s="46">
        <v>2.1022048959204525</v>
      </c>
      <c r="I26" s="46">
        <v>7.9735946286540765E-2</v>
      </c>
      <c r="J26" s="46">
        <v>9.4355685657940822E-2</v>
      </c>
      <c r="K26" s="46">
        <v>3.9414026975937759E-2</v>
      </c>
      <c r="L26" s="47">
        <f t="shared" si="0"/>
        <v>94.355685657940825</v>
      </c>
      <c r="M26" s="47">
        <f t="shared" si="0"/>
        <v>39.414026975937759</v>
      </c>
      <c r="N26" s="43">
        <v>2.854539796048456E-3</v>
      </c>
      <c r="O26" s="43">
        <v>3.931052181048638E-2</v>
      </c>
      <c r="P26" t="s">
        <v>61</v>
      </c>
    </row>
    <row r="27" spans="1:16" x14ac:dyDescent="0.35">
      <c r="A27" t="s">
        <v>1</v>
      </c>
      <c r="B27">
        <v>2.0299999999999998</v>
      </c>
      <c r="C27">
        <v>122333</v>
      </c>
      <c r="D27" s="45">
        <v>574048</v>
      </c>
      <c r="E27" s="45">
        <v>0.05</v>
      </c>
      <c r="F27" s="46">
        <v>0.2474902104730605</v>
      </c>
      <c r="G27" s="46">
        <v>7.8709352600621785E-2</v>
      </c>
      <c r="H27" s="46">
        <v>2.1863055074867033</v>
      </c>
      <c r="I27" s="46">
        <v>7.7375290759163717E-2</v>
      </c>
      <c r="J27" s="46">
        <v>0.11320019531834148</v>
      </c>
      <c r="K27" s="46">
        <v>3.6223302115519503E-2</v>
      </c>
      <c r="L27" s="47">
        <f t="shared" si="0"/>
        <v>113.20019531834149</v>
      </c>
      <c r="M27" s="47">
        <f t="shared" si="0"/>
        <v>36.223302115519502</v>
      </c>
      <c r="N27" s="43">
        <v>3.3632623948462491E-3</v>
      </c>
      <c r="O27" s="43">
        <v>3.6066828003244372E-2</v>
      </c>
      <c r="P27" t="s">
        <v>61</v>
      </c>
    </row>
    <row r="28" spans="1:16" x14ac:dyDescent="0.35">
      <c r="A28" t="s">
        <v>2</v>
      </c>
      <c r="B28">
        <v>2.0499999999999998</v>
      </c>
      <c r="C28">
        <v>122333</v>
      </c>
      <c r="D28" s="45">
        <v>574048</v>
      </c>
      <c r="E28" s="45">
        <v>0.1</v>
      </c>
      <c r="F28" s="46">
        <v>0.36756795505145268</v>
      </c>
      <c r="G28" s="46">
        <v>0.11687731893810259</v>
      </c>
      <c r="H28" s="46">
        <v>2.2072945592443523</v>
      </c>
      <c r="I28" s="46">
        <v>7.7144722152558187E-2</v>
      </c>
      <c r="J28" s="46">
        <v>0.16652419746700517</v>
      </c>
      <c r="K28" s="46">
        <v>5.3269375616247602E-2</v>
      </c>
      <c r="L28" s="47">
        <f t="shared" si="0"/>
        <v>166.52419746700517</v>
      </c>
      <c r="M28" s="47">
        <f t="shared" si="0"/>
        <v>53.269375616247601</v>
      </c>
      <c r="N28" s="43">
        <v>4.9221141432915757E-3</v>
      </c>
      <c r="O28" s="43">
        <v>5.3041485376121245E-2</v>
      </c>
      <c r="P28" t="s">
        <v>61</v>
      </c>
    </row>
    <row r="29" spans="1:16" x14ac:dyDescent="0.35">
      <c r="A29" t="s">
        <v>3</v>
      </c>
      <c r="B29">
        <v>2.0699999999999998</v>
      </c>
      <c r="C29">
        <v>122333</v>
      </c>
      <c r="D29" s="45">
        <v>574048</v>
      </c>
      <c r="E29" s="45">
        <v>0.15</v>
      </c>
      <c r="F29" s="46">
        <v>0.32342217876895119</v>
      </c>
      <c r="G29" s="46">
        <v>9.96584353019003E-2</v>
      </c>
      <c r="H29" s="46">
        <v>2.1584384405701496</v>
      </c>
      <c r="I29" s="46">
        <v>7.7121807193683292E-2</v>
      </c>
      <c r="J29" s="46">
        <v>0.1498408167172558</v>
      </c>
      <c r="K29" s="46">
        <v>4.6480914070368175E-2</v>
      </c>
      <c r="L29" s="47">
        <f t="shared" si="0"/>
        <v>149.84081671725579</v>
      </c>
      <c r="M29" s="47">
        <f t="shared" si="0"/>
        <v>46.480914070368172</v>
      </c>
      <c r="N29" s="43">
        <v>4.4585172945080511E-3</v>
      </c>
      <c r="O29" s="43">
        <v>4.6266586175678921E-2</v>
      </c>
      <c r="P29" t="s">
        <v>61</v>
      </c>
    </row>
    <row r="30" spans="1:16" x14ac:dyDescent="0.35">
      <c r="A30" t="s">
        <v>4</v>
      </c>
      <c r="B30">
        <v>2.09</v>
      </c>
      <c r="C30">
        <v>122333</v>
      </c>
      <c r="D30" s="45">
        <v>574048</v>
      </c>
      <c r="E30" s="45">
        <v>0.2</v>
      </c>
      <c r="F30" s="46">
        <v>0.1667684000514216</v>
      </c>
      <c r="G30" s="46">
        <v>3.8858181420100682E-2</v>
      </c>
      <c r="H30" s="46">
        <v>2.2252947608434366</v>
      </c>
      <c r="I30" s="46">
        <v>7.7645963983378294E-2</v>
      </c>
      <c r="J30" s="46">
        <v>7.4942161814200575E-2</v>
      </c>
      <c r="K30" s="46">
        <v>1.7656742252637733E-2</v>
      </c>
      <c r="L30" s="47">
        <f t="shared" si="0"/>
        <v>74.942161814200574</v>
      </c>
      <c r="M30" s="47">
        <f t="shared" si="0"/>
        <v>17.656742252637734</v>
      </c>
      <c r="N30" s="43">
        <v>2.2063179242291101E-3</v>
      </c>
      <c r="O30" s="43">
        <v>1.7518353466958816E-2</v>
      </c>
      <c r="P30" t="s">
        <v>61</v>
      </c>
    </row>
    <row r="31" spans="1:16" x14ac:dyDescent="0.35">
      <c r="A31" t="s">
        <v>5</v>
      </c>
      <c r="B31">
        <v>2.14</v>
      </c>
      <c r="C31">
        <v>122333</v>
      </c>
      <c r="D31" s="45">
        <v>574048</v>
      </c>
      <c r="E31" s="45">
        <v>0.33</v>
      </c>
      <c r="F31" s="46">
        <v>0.1985409036975925</v>
      </c>
      <c r="G31" s="46">
        <v>3.9708180739518499E-3</v>
      </c>
      <c r="H31" s="46">
        <v>2.1174577972454021</v>
      </c>
      <c r="I31" s="46">
        <v>7.4372336256320892E-2</v>
      </c>
      <c r="J31" s="46">
        <v>9.3763806747824724E-2</v>
      </c>
      <c r="K31" s="46">
        <v>3.7897909356178457E-3</v>
      </c>
      <c r="L31" s="47">
        <f t="shared" si="0"/>
        <v>93.763806747824731</v>
      </c>
      <c r="M31" s="47">
        <f t="shared" si="0"/>
        <v>3.7897909356178459</v>
      </c>
      <c r="N31" s="43">
        <v>2.8080011254369721E-3</v>
      </c>
      <c r="O31" s="43">
        <v>2.5451218075439692E-3</v>
      </c>
      <c r="P31" t="s">
        <v>61</v>
      </c>
    </row>
    <row r="32" spans="1:16" x14ac:dyDescent="0.35">
      <c r="A32" t="s">
        <v>6</v>
      </c>
      <c r="B32">
        <v>2.17</v>
      </c>
      <c r="C32">
        <v>122333</v>
      </c>
      <c r="D32" s="45">
        <v>574048</v>
      </c>
      <c r="E32" s="45">
        <v>0.4</v>
      </c>
      <c r="F32" s="46">
        <v>0.2564571432973104</v>
      </c>
      <c r="G32" s="46">
        <v>7.0952855860386604E-2</v>
      </c>
      <c r="H32" s="46">
        <v>1.9578019708231766</v>
      </c>
      <c r="I32" s="46">
        <v>6.8214659462228405E-2</v>
      </c>
      <c r="J32" s="46">
        <v>0.13099238182372477</v>
      </c>
      <c r="K32" s="46">
        <v>3.6527343177101518E-2</v>
      </c>
      <c r="L32" s="47">
        <f t="shared" si="0"/>
        <v>130.99238182372477</v>
      </c>
      <c r="M32" s="47">
        <f t="shared" si="0"/>
        <v>36.527343177101521</v>
      </c>
      <c r="N32" s="43">
        <v>4.040945616291332E-3</v>
      </c>
      <c r="O32" s="43">
        <v>3.6303134273832624E-2</v>
      </c>
      <c r="P32" t="s">
        <v>61</v>
      </c>
    </row>
    <row r="33" spans="1:16" x14ac:dyDescent="0.35">
      <c r="A33" t="s">
        <v>7</v>
      </c>
      <c r="B33">
        <v>2.21</v>
      </c>
      <c r="C33">
        <v>122333</v>
      </c>
      <c r="D33" s="45">
        <v>574048</v>
      </c>
      <c r="E33" s="45">
        <v>0.5</v>
      </c>
      <c r="F33" s="46">
        <v>0.88840867789170752</v>
      </c>
      <c r="G33" s="46">
        <v>0.13580827286478953</v>
      </c>
      <c r="H33" s="46">
        <v>2.292739148214995</v>
      </c>
      <c r="I33" s="46">
        <v>8.4091517432270349E-2</v>
      </c>
      <c r="J33" s="46">
        <v>0.38748790004452766</v>
      </c>
      <c r="K33" s="46">
        <v>6.0915158493224625E-2</v>
      </c>
      <c r="L33" s="47">
        <f t="shared" si="0"/>
        <v>387.48790004452763</v>
      </c>
      <c r="M33" s="47">
        <f t="shared" si="0"/>
        <v>60.915158493224624</v>
      </c>
      <c r="N33" s="43">
        <v>1.128447326951084E-2</v>
      </c>
      <c r="O33" s="43">
        <v>5.9860815207315468E-2</v>
      </c>
      <c r="P33" t="s">
        <v>61</v>
      </c>
    </row>
    <row r="34" spans="1:16" x14ac:dyDescent="0.35">
      <c r="D34" s="45"/>
      <c r="E34" s="45"/>
      <c r="F34" s="45"/>
      <c r="G34" s="45"/>
      <c r="H34" s="45"/>
      <c r="I34" s="45"/>
      <c r="J34" s="45"/>
      <c r="K34" s="45"/>
      <c r="L34" s="45"/>
      <c r="M34" s="45"/>
    </row>
    <row r="35" spans="1:16" x14ac:dyDescent="0.35">
      <c r="D35" s="45"/>
      <c r="E35" s="45"/>
      <c r="F35" s="45"/>
      <c r="G35" s="45"/>
      <c r="H35" s="45"/>
      <c r="I35" s="45"/>
      <c r="J35" s="45"/>
      <c r="K35" s="45"/>
      <c r="L35" s="45"/>
      <c r="M35" s="4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QZ_MG_iterated</vt:lpstr>
      <vt:lpstr>QZ_MG_models</vt:lpstr>
      <vt:lpstr>QZ_MG_models_2decimals</vt:lpstr>
      <vt:lpstr>FS_SG_IRSL50_iterated</vt:lpstr>
      <vt:lpstr>FS_SG_IRSL50_models</vt:lpstr>
      <vt:lpstr>FS_SG_IRSL50_models_2decimals</vt:lpstr>
      <vt:lpstr>FS_SG_pIR175_iterated</vt:lpstr>
      <vt:lpstr>FS_SG_pIR175_models</vt:lpstr>
      <vt:lpstr>FS_SG_pIR175_models_2decimals</vt:lpstr>
    </vt:vector>
  </TitlesOfParts>
  <Company>Wageningen University and Research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Boer, Anna-Maartje de</dc:creator>
  <cp:lastModifiedBy>Boer, Anna-Maartje de</cp:lastModifiedBy>
  <dcterms:created xsi:type="dcterms:W3CDTF">2024-09-25T12:53:57Z</dcterms:created>
  <dcterms:modified xsi:type="dcterms:W3CDTF">2025-03-19T14:56:01Z</dcterms:modified>
</cp:coreProperties>
</file>