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Volumes/RCvdV_BU3_Grey4TB_HDD4/NIOZdataverse/PrecambianSelfOrganisation/20191219_NIOZdataverse_EstuarineBiofilmPatterns/GrowthPotential/"/>
    </mc:Choice>
  </mc:AlternateContent>
  <xr:revisionPtr revIDLastSave="0" documentId="13_ncr:1_{EB974861-151C-E04D-B4E4-DC8767084E1A}" xr6:coauthVersionLast="36" xr6:coauthVersionMax="36" xr10:uidLastSave="{00000000-0000-0000-0000-000000000000}"/>
  <bookViews>
    <workbookView xWindow="30800" yWindow="1080" windowWidth="28800" windowHeight="16200" tabRatio="500" xr2:uid="{00000000-000D-0000-FFFF-FFFF00000000}"/>
  </bookViews>
  <sheets>
    <sheet name="Paardeschor" sheetId="1" r:id="rId1"/>
    <sheet name="Ketenisse" sheetId="2" r:id="rId2"/>
  </sheets>
  <calcPr calcId="19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1" i="2" l="1"/>
  <c r="M47" i="2"/>
  <c r="M53" i="2"/>
  <c r="M59" i="2"/>
  <c r="M65" i="2"/>
  <c r="E74" i="2"/>
  <c r="M39" i="2"/>
  <c r="M45" i="2"/>
  <c r="M51" i="2"/>
  <c r="M57" i="2"/>
  <c r="M63" i="2"/>
  <c r="E73" i="2"/>
  <c r="G73" i="2"/>
  <c r="M42" i="2"/>
  <c r="M48" i="2"/>
  <c r="M54" i="2"/>
  <c r="M60" i="2"/>
  <c r="M66" i="2"/>
  <c r="D75" i="2"/>
  <c r="M40" i="2"/>
  <c r="M46" i="2"/>
  <c r="M52" i="2"/>
  <c r="M58" i="2"/>
  <c r="M64" i="2"/>
  <c r="D74" i="2"/>
  <c r="M38" i="2"/>
  <c r="M44" i="2"/>
  <c r="M50" i="2"/>
  <c r="M56" i="2"/>
  <c r="M62" i="2"/>
  <c r="D73" i="2"/>
  <c r="M67" i="2"/>
  <c r="L67" i="2"/>
  <c r="L66" i="2"/>
  <c r="L65" i="2"/>
  <c r="L64" i="2"/>
  <c r="L63" i="2"/>
  <c r="L62" i="2"/>
  <c r="M61" i="2"/>
  <c r="L61" i="2"/>
  <c r="L60" i="2"/>
  <c r="E75" i="2"/>
  <c r="G75" i="2"/>
  <c r="L59" i="2"/>
  <c r="L58" i="2"/>
  <c r="L57" i="2"/>
  <c r="L56" i="2"/>
  <c r="M55" i="2"/>
  <c r="L55" i="2"/>
  <c r="L54" i="2"/>
  <c r="L53" i="2"/>
  <c r="L52" i="2"/>
  <c r="L51" i="2"/>
  <c r="L50" i="2"/>
  <c r="M49" i="2"/>
  <c r="L49" i="2"/>
  <c r="L48" i="2"/>
  <c r="L47" i="2"/>
  <c r="L46" i="2"/>
  <c r="L45" i="2"/>
  <c r="L44" i="2"/>
  <c r="M43" i="2"/>
  <c r="L43" i="2"/>
  <c r="L42" i="2"/>
  <c r="L41" i="2"/>
  <c r="F73" i="2"/>
  <c r="L40" i="2"/>
  <c r="L39" i="2"/>
  <c r="L38" i="2"/>
  <c r="L39" i="1"/>
  <c r="M39" i="1"/>
  <c r="M41" i="1"/>
  <c r="M43" i="1"/>
  <c r="M45" i="1"/>
  <c r="M47" i="1"/>
  <c r="E103" i="1"/>
  <c r="G103" i="1"/>
  <c r="L40" i="1"/>
  <c r="M40" i="1"/>
  <c r="L41" i="1"/>
  <c r="L42" i="1"/>
  <c r="M42" i="1"/>
  <c r="L43" i="1"/>
  <c r="L44" i="1"/>
  <c r="M44" i="1"/>
  <c r="L45" i="1"/>
  <c r="L46" i="1"/>
  <c r="M46" i="1"/>
  <c r="L47" i="1"/>
  <c r="L48" i="1"/>
  <c r="M48" i="1"/>
  <c r="M50" i="1"/>
  <c r="M52" i="1"/>
  <c r="M54" i="1"/>
  <c r="M56" i="1"/>
  <c r="D104" i="1"/>
  <c r="F104" i="1"/>
  <c r="L49" i="1"/>
  <c r="M49" i="1"/>
  <c r="M51" i="1"/>
  <c r="M53" i="1"/>
  <c r="M55" i="1"/>
  <c r="M57" i="1"/>
  <c r="E104" i="1"/>
  <c r="G104" i="1"/>
  <c r="L50" i="1"/>
  <c r="L51" i="1"/>
  <c r="L52" i="1"/>
  <c r="L53" i="1"/>
  <c r="L54" i="1"/>
  <c r="L55" i="1"/>
  <c r="L56" i="1"/>
  <c r="L57" i="1"/>
  <c r="L58" i="1"/>
  <c r="M58" i="1"/>
  <c r="M60" i="1"/>
  <c r="M62" i="1"/>
  <c r="M64" i="1"/>
  <c r="M66" i="1"/>
  <c r="D105" i="1"/>
  <c r="F105" i="1"/>
  <c r="L59" i="1"/>
  <c r="M59" i="1"/>
  <c r="M61" i="1"/>
  <c r="M63" i="1"/>
  <c r="M65" i="1"/>
  <c r="M67" i="1"/>
  <c r="E105" i="1"/>
  <c r="G105" i="1"/>
  <c r="L60" i="1"/>
  <c r="L61" i="1"/>
  <c r="L62" i="1"/>
  <c r="L63" i="1"/>
  <c r="L64" i="1"/>
  <c r="L65" i="1"/>
  <c r="L66" i="1"/>
  <c r="L67" i="1"/>
  <c r="L68" i="1"/>
  <c r="M68" i="1"/>
  <c r="M70" i="1"/>
  <c r="M72" i="1"/>
  <c r="M74" i="1"/>
  <c r="M76" i="1"/>
  <c r="D106" i="1"/>
  <c r="F106" i="1"/>
  <c r="L69" i="1"/>
  <c r="M69" i="1"/>
  <c r="M71" i="1"/>
  <c r="M73" i="1"/>
  <c r="M75" i="1"/>
  <c r="M77" i="1"/>
  <c r="E106" i="1"/>
  <c r="G106" i="1"/>
  <c r="L70" i="1"/>
  <c r="L71" i="1"/>
  <c r="L72" i="1"/>
  <c r="L73" i="1"/>
  <c r="L74" i="1"/>
  <c r="L75" i="1"/>
  <c r="L76" i="1"/>
  <c r="L77" i="1"/>
  <c r="L78" i="1"/>
  <c r="M78" i="1"/>
  <c r="M80" i="1"/>
  <c r="M82" i="1"/>
  <c r="M84" i="1"/>
  <c r="M86" i="1"/>
  <c r="D107" i="1"/>
  <c r="F107" i="1"/>
  <c r="L79" i="1"/>
  <c r="M79" i="1"/>
  <c r="M81" i="1"/>
  <c r="M83" i="1"/>
  <c r="M85" i="1"/>
  <c r="M87" i="1"/>
  <c r="E107" i="1"/>
  <c r="G107" i="1"/>
  <c r="L80" i="1"/>
  <c r="L81" i="1"/>
  <c r="L82" i="1"/>
  <c r="L83" i="1"/>
  <c r="L84" i="1"/>
  <c r="L85" i="1"/>
  <c r="L86" i="1"/>
  <c r="L87" i="1"/>
  <c r="L88" i="1"/>
  <c r="M88" i="1"/>
  <c r="M90" i="1"/>
  <c r="M92" i="1"/>
  <c r="M94" i="1"/>
  <c r="M96" i="1"/>
  <c r="D108" i="1"/>
  <c r="F108" i="1"/>
  <c r="L89" i="1"/>
  <c r="M89" i="1"/>
  <c r="M91" i="1"/>
  <c r="M93" i="1"/>
  <c r="M95" i="1"/>
  <c r="M97" i="1"/>
  <c r="E108" i="1"/>
  <c r="G108" i="1"/>
  <c r="L90" i="1"/>
  <c r="L91" i="1"/>
  <c r="L92" i="1"/>
  <c r="L93" i="1"/>
  <c r="L94" i="1"/>
  <c r="L95" i="1"/>
  <c r="L96" i="1"/>
  <c r="L97" i="1"/>
  <c r="M38" i="1"/>
  <c r="D103" i="1"/>
  <c r="F103" i="1"/>
  <c r="L38" i="1"/>
  <c r="F75" i="2"/>
  <c r="F74" i="2"/>
  <c r="G74" i="2"/>
</calcChain>
</file>

<file path=xl/sharedStrings.xml><?xml version="1.0" encoding="utf-8"?>
<sst xmlns="http://schemas.openxmlformats.org/spreadsheetml/2006/main" count="485" uniqueCount="155">
  <si>
    <t>Code</t>
  </si>
  <si>
    <t>Location</t>
  </si>
  <si>
    <t>Level</t>
  </si>
  <si>
    <t>Replicate</t>
  </si>
  <si>
    <t>Treatment</t>
  </si>
  <si>
    <t>Pigment</t>
  </si>
  <si>
    <t>Brown</t>
  </si>
  <si>
    <t>Green</t>
  </si>
  <si>
    <t>Species</t>
  </si>
  <si>
    <t>Diatoms</t>
  </si>
  <si>
    <t>Vaucheria</t>
  </si>
  <si>
    <t>L1.1A</t>
  </si>
  <si>
    <t>L1.1C</t>
  </si>
  <si>
    <t>L1.2A</t>
  </si>
  <si>
    <t>L1.2C</t>
  </si>
  <si>
    <t>L1.3A</t>
  </si>
  <si>
    <t>Paardeschor</t>
  </si>
  <si>
    <t>A</t>
  </si>
  <si>
    <t>C</t>
  </si>
  <si>
    <t>4&amp;5</t>
  </si>
  <si>
    <t>L1.3C</t>
  </si>
  <si>
    <t>L1.4A</t>
  </si>
  <si>
    <t>L1.4C</t>
  </si>
  <si>
    <t>L1.5A</t>
  </si>
  <si>
    <t>L1.5C</t>
  </si>
  <si>
    <t>L2.1A</t>
  </si>
  <si>
    <t>L2.1C</t>
  </si>
  <si>
    <t>L2.2A</t>
  </si>
  <si>
    <t>L2.2C</t>
  </si>
  <si>
    <t>L2.3A</t>
  </si>
  <si>
    <t>L2.3C</t>
  </si>
  <si>
    <t>L2.4A</t>
  </si>
  <si>
    <t>L2.4C</t>
  </si>
  <si>
    <t>L2.5A</t>
  </si>
  <si>
    <t>L2.5C</t>
  </si>
  <si>
    <t>V.1A</t>
  </si>
  <si>
    <t>V.1C</t>
  </si>
  <si>
    <t>V.2A</t>
  </si>
  <si>
    <t>V.2C</t>
  </si>
  <si>
    <t>V.3A</t>
  </si>
  <si>
    <t>V.3C</t>
  </si>
  <si>
    <t>V.4A</t>
  </si>
  <si>
    <t>V.4C</t>
  </si>
  <si>
    <t>V.5A</t>
  </si>
  <si>
    <t>V.5C</t>
  </si>
  <si>
    <t>Description</t>
  </si>
  <si>
    <t>Results</t>
  </si>
  <si>
    <t>Sample</t>
  </si>
  <si>
    <t>Negative control</t>
  </si>
  <si>
    <t>Positive control</t>
  </si>
  <si>
    <t>Vaucheria growth potential test</t>
  </si>
  <si>
    <t>location: Paardeschor</t>
  </si>
  <si>
    <t>samples collected:</t>
  </si>
  <si>
    <t>negative control =&gt; sterilzed sample by autoclave @ 110-130C</t>
  </si>
  <si>
    <t>positive control =&gt; samples collected did contain large amounts of Vaucheria</t>
  </si>
  <si>
    <t>sample =&gt; bare sediment sample</t>
  </si>
  <si>
    <t>L3.1A</t>
  </si>
  <si>
    <t>L3.1C</t>
  </si>
  <si>
    <t>L3.2A</t>
  </si>
  <si>
    <t>L3.2C</t>
  </si>
  <si>
    <t>L3.3A</t>
  </si>
  <si>
    <t>L3.3C</t>
  </si>
  <si>
    <t>L3.4A</t>
  </si>
  <si>
    <t>L3.4C</t>
  </si>
  <si>
    <t>L3.5A</t>
  </si>
  <si>
    <t>L3.5C</t>
  </si>
  <si>
    <t>L4.1A</t>
  </si>
  <si>
    <t>L4.1C</t>
  </si>
  <si>
    <t>L4.2A</t>
  </si>
  <si>
    <t>L4.2C</t>
  </si>
  <si>
    <t>L4.3A</t>
  </si>
  <si>
    <t>L4.3C</t>
  </si>
  <si>
    <t>L4.4A</t>
  </si>
  <si>
    <t>L4.4C</t>
  </si>
  <si>
    <t>L4.5A</t>
  </si>
  <si>
    <t>L4.5C</t>
  </si>
  <si>
    <t>L5.1A</t>
  </si>
  <si>
    <t>L5.1C</t>
  </si>
  <si>
    <t>L5.2A</t>
  </si>
  <si>
    <t>L5.2C</t>
  </si>
  <si>
    <t>L5.3A</t>
  </si>
  <si>
    <t>L5.3C</t>
  </si>
  <si>
    <t>L5.4A</t>
  </si>
  <si>
    <t>L5.4C</t>
  </si>
  <si>
    <t>L5.5A</t>
  </si>
  <si>
    <t>L5.5C</t>
  </si>
  <si>
    <t>Presenc/absence</t>
  </si>
  <si>
    <t>scale of score =&gt; 0,5 = present but little; 1 = clearly present; 2 = abundant; &gt;2 = very abundant</t>
  </si>
  <si>
    <t>Pos. control</t>
  </si>
  <si>
    <t># positive for Vaucheria</t>
  </si>
  <si>
    <t>Neg. control</t>
  </si>
  <si>
    <t>% positive for Vaucheria</t>
  </si>
  <si>
    <t>location: Ketenisse</t>
  </si>
  <si>
    <t>Ketenisse</t>
  </si>
  <si>
    <t>KC1A</t>
  </si>
  <si>
    <t>KC1C</t>
  </si>
  <si>
    <t>KM1A</t>
  </si>
  <si>
    <t>KM1C</t>
  </si>
  <si>
    <t>KV1A</t>
  </si>
  <si>
    <t>KV1C</t>
  </si>
  <si>
    <t>KC2A</t>
  </si>
  <si>
    <t>KC2C</t>
  </si>
  <si>
    <t>KM2A</t>
  </si>
  <si>
    <t>KM2C</t>
  </si>
  <si>
    <t>KV2A</t>
  </si>
  <si>
    <t>KV2C</t>
  </si>
  <si>
    <t>KC3A</t>
  </si>
  <si>
    <t>KC3C</t>
  </si>
  <si>
    <t>KM3A</t>
  </si>
  <si>
    <t>KM3C</t>
  </si>
  <si>
    <t>KV3A</t>
  </si>
  <si>
    <t>KV3C</t>
  </si>
  <si>
    <t>KC4A</t>
  </si>
  <si>
    <t>KC4C</t>
  </si>
  <si>
    <t>KM4A</t>
  </si>
  <si>
    <t>KM4C</t>
  </si>
  <si>
    <t>KV4A</t>
  </si>
  <si>
    <t>KV4C</t>
  </si>
  <si>
    <t>KC5A</t>
  </si>
  <si>
    <t>KC5C</t>
  </si>
  <si>
    <t>KM5A</t>
  </si>
  <si>
    <t>KM5C</t>
  </si>
  <si>
    <t>KV5A</t>
  </si>
  <si>
    <t>KV5C</t>
  </si>
  <si>
    <t>Creek</t>
  </si>
  <si>
    <t>Mud</t>
  </si>
  <si>
    <t>Vaucheria (positive control)</t>
  </si>
  <si>
    <t>Height of levels (m above NAP)</t>
  </si>
  <si>
    <t>#1  1.3-1.4</t>
  </si>
  <si>
    <t>#2 1.5-1.6</t>
  </si>
  <si>
    <t>#3 2.2-2.35</t>
  </si>
  <si>
    <t>#4 2.5-2.6</t>
  </si>
  <si>
    <t>#5 2.75-2.9</t>
  </si>
  <si>
    <t>roeland.van.de.vijsel[at]nioz.nl</t>
  </si>
  <si>
    <t>Roeland C. van de Vijsel &amp; Jim van Belzen</t>
  </si>
  <si>
    <t>In the manuscript, only levels 3-5 are plotted, because this elevation range is most relevant (roughly corresponding to the elevation of Ketenisse mudflat).</t>
  </si>
  <si>
    <t>Date: 19 December 2019</t>
  </si>
  <si>
    <t>Dataset creator and contact person:</t>
  </si>
  <si>
    <t>Roeland C. van de Vijsel</t>
  </si>
  <si>
    <t>NIOZ Royal Netherlands Institute for Sea Research (www.nioz.nl)</t>
  </si>
  <si>
    <t>Yerseke, The Netherlands</t>
  </si>
  <si>
    <t>This dataset is part of the following publication:</t>
  </si>
  <si>
    <t>This data belongs to the dataset that can be downloaded from the NIOZ</t>
  </si>
  <si>
    <t xml:space="preserve">Data Repository (https://dataverse.nioz.nl) and/or can be found as </t>
  </si>
  <si>
    <t>DOI: 10.25850/nioz/7b.b.m (https://doi.org/10.25850/nioz/7b.b.m).</t>
  </si>
  <si>
    <t>van de Vijsel, R.C., van Belzen, J., Bouma, T.J., van der Wal, D.,</t>
  </si>
  <si>
    <t>Cusseddu, V., Purkis, S.J., Rietkerk, M. &amp; van de Koppel, J. (2019).</t>
  </si>
  <si>
    <t>Estuarine biofilm patterns: Modern analogues for Precambrian</t>
  </si>
  <si>
    <t xml:space="preserve">self-organization. Earth Surface Processes and Landforms. </t>
  </si>
  <si>
    <t>DOI: 10.1002/esp.4783 (https://doi.org/10.1002/esp.4783).</t>
  </si>
  <si>
    <t>Whenever any of these data (scripts, figures, raw and processed data) are</t>
  </si>
  <si>
    <t>used elsewhere, please refer correctly to this publication and its</t>
  </si>
  <si>
    <t>authors and please cite the dataset. Options for citing the dataset can</t>
  </si>
  <si>
    <t>be found on https://dataverse.nioz.nl. Dataset and publication published</t>
  </si>
  <si>
    <t xml:space="preserve">under the Creative Commons Attribution License.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</si>
</sst>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1" fillId="4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potential test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Paardeschor!$D$102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Paardeschor!$C$103:$C$108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Pos. control</c:v>
                </c:pt>
              </c:strCache>
            </c:strRef>
          </c:cat>
          <c:val>
            <c:numRef>
              <c:f>Paardeschor!$D$103:$D$108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8-5B46-A0E0-FC2344C79101}"/>
            </c:ext>
          </c:extLst>
        </c:ser>
        <c:ser>
          <c:idx val="1"/>
          <c:order val="1"/>
          <c:tx>
            <c:strRef>
              <c:f>Paardeschor!$E$102</c:f>
              <c:strCache>
                <c:ptCount val="1"/>
                <c:pt idx="0">
                  <c:v>Neg. control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Paardeschor!$C$103:$C$108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Pos. control</c:v>
                </c:pt>
              </c:strCache>
            </c:strRef>
          </c:cat>
          <c:val>
            <c:numRef>
              <c:f>Paardeschor!$E$103:$E$108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8-5B46-A0E0-FC2344C79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4390496"/>
        <c:axId val="-2104400368"/>
      </c:barChart>
      <c:catAx>
        <c:axId val="-2104390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4400368"/>
        <c:crosses val="autoZero"/>
        <c:auto val="1"/>
        <c:lblAlgn val="ctr"/>
        <c:lblOffset val="100"/>
        <c:noMultiLvlLbl val="0"/>
      </c:catAx>
      <c:valAx>
        <c:axId val="-2104400368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Positive for Vaucheria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4390496"/>
        <c:crosses val="autoZero"/>
        <c:crossBetween val="between"/>
        <c:majorUnit val="1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Vaucheria growth potential test</a:t>
            </a:r>
          </a:p>
        </c:rich>
      </c:tx>
      <c:layout>
        <c:manualLayout>
          <c:xMode val="edge"/>
          <c:yMode val="edge"/>
          <c:x val="0.335573693532211"/>
          <c:y val="3.3823683804230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Paardeschor!$D$102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Paardeschor!$C$103:$C$108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Pos. control</c:v>
                </c:pt>
              </c:strCache>
            </c:strRef>
          </c:cat>
          <c:val>
            <c:numRef>
              <c:f>Paardeschor!$F$103:$F$108</c:f>
              <c:numCache>
                <c:formatCode>0%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1</c:v>
                </c:pt>
                <c:pt idx="3">
                  <c:v>0.4</c:v>
                </c:pt>
                <c:pt idx="4">
                  <c:v>0.6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5-3A43-BC2F-F034727B427A}"/>
            </c:ext>
          </c:extLst>
        </c:ser>
        <c:ser>
          <c:idx val="1"/>
          <c:order val="1"/>
          <c:tx>
            <c:strRef>
              <c:f>Paardeschor!$E$102</c:f>
              <c:strCache>
                <c:ptCount val="1"/>
                <c:pt idx="0">
                  <c:v>Neg. control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Paardeschor!$C$103:$C$108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Pos. control</c:v>
                </c:pt>
              </c:strCache>
            </c:strRef>
          </c:cat>
          <c:val>
            <c:numRef>
              <c:f>Paardeschor!$G$103:$G$108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E5-3A43-BC2F-F034727B4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0859344"/>
        <c:axId val="-2100856080"/>
      </c:barChart>
      <c:catAx>
        <c:axId val="-2100859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0856080"/>
        <c:crosses val="autoZero"/>
        <c:auto val="1"/>
        <c:lblAlgn val="ctr"/>
        <c:lblOffset val="100"/>
        <c:noMultiLvlLbl val="0"/>
      </c:catAx>
      <c:valAx>
        <c:axId val="-2100856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Samples positive for Vaucheria</a:t>
                </a:r>
              </a:p>
            </c:rich>
          </c:tx>
          <c:layout>
            <c:manualLayout>
              <c:xMode val="edge"/>
              <c:yMode val="edge"/>
              <c:x val="6.6666666666666693E-2"/>
              <c:y val="0.1022685185185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0859344"/>
        <c:crosses val="autoZero"/>
        <c:crossBetween val="between"/>
        <c:majorUnit val="0.2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potential test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Ketenisse!$D$72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Ketenisse!$C$73:$C$75</c:f>
              <c:strCache>
                <c:ptCount val="3"/>
                <c:pt idx="0">
                  <c:v>Creek</c:v>
                </c:pt>
                <c:pt idx="1">
                  <c:v>Mud</c:v>
                </c:pt>
                <c:pt idx="2">
                  <c:v>Vaucheria (positive control)</c:v>
                </c:pt>
              </c:strCache>
            </c:strRef>
          </c:cat>
          <c:val>
            <c:numRef>
              <c:f>Ketenisse!$D$73:$D$78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D1-D946-8DFC-D6CF4043D6F6}"/>
            </c:ext>
          </c:extLst>
        </c:ser>
        <c:ser>
          <c:idx val="1"/>
          <c:order val="1"/>
          <c:tx>
            <c:strRef>
              <c:f>Ketenisse!$E$72</c:f>
              <c:strCache>
                <c:ptCount val="1"/>
                <c:pt idx="0">
                  <c:v>Neg. control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Ketenisse!$C$73:$C$75</c:f>
              <c:strCache>
                <c:ptCount val="3"/>
                <c:pt idx="0">
                  <c:v>Creek</c:v>
                </c:pt>
                <c:pt idx="1">
                  <c:v>Mud</c:v>
                </c:pt>
                <c:pt idx="2">
                  <c:v>Vaucheria (positive control)</c:v>
                </c:pt>
              </c:strCache>
            </c:strRef>
          </c:cat>
          <c:val>
            <c:numRef>
              <c:f>Ketenisse!$E$73:$E$78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D1-D946-8DFC-D6CF4043D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4390496"/>
        <c:axId val="-2104400368"/>
      </c:barChart>
      <c:catAx>
        <c:axId val="-2104390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4400368"/>
        <c:crosses val="autoZero"/>
        <c:auto val="1"/>
        <c:lblAlgn val="ctr"/>
        <c:lblOffset val="100"/>
        <c:noMultiLvlLbl val="0"/>
      </c:catAx>
      <c:valAx>
        <c:axId val="-2104400368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Positive for Vaucheria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4390496"/>
        <c:crosses val="autoZero"/>
        <c:crossBetween val="between"/>
        <c:majorUnit val="1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Vaucheria growth potential test</a:t>
            </a:r>
          </a:p>
        </c:rich>
      </c:tx>
      <c:layout>
        <c:manualLayout>
          <c:xMode val="edge"/>
          <c:yMode val="edge"/>
          <c:x val="0.335573693532211"/>
          <c:y val="3.38236838042303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Ketenisse!$D$72</c:f>
              <c:strCache>
                <c:ptCount val="1"/>
                <c:pt idx="0">
                  <c:v>Sample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Ketenisse!$C$73:$C$75</c:f>
              <c:strCache>
                <c:ptCount val="3"/>
                <c:pt idx="0">
                  <c:v>Creek</c:v>
                </c:pt>
                <c:pt idx="1">
                  <c:v>Mud</c:v>
                </c:pt>
                <c:pt idx="2">
                  <c:v>Vaucheria (positive control)</c:v>
                </c:pt>
              </c:strCache>
            </c:strRef>
          </c:cat>
          <c:val>
            <c:numRef>
              <c:f>Ketenisse!$F$73:$F$78</c:f>
              <c:numCache>
                <c:formatCode>0%</c:formatCode>
                <c:ptCount val="6"/>
                <c:pt idx="0">
                  <c:v>0.6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71-6D4A-8D6C-09161B5A62CE}"/>
            </c:ext>
          </c:extLst>
        </c:ser>
        <c:ser>
          <c:idx val="1"/>
          <c:order val="1"/>
          <c:tx>
            <c:strRef>
              <c:f>Ketenisse!$E$72</c:f>
              <c:strCache>
                <c:ptCount val="1"/>
                <c:pt idx="0">
                  <c:v>Neg. control</c:v>
                </c:pt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strRef>
              <c:f>Ketenisse!$C$73:$C$75</c:f>
              <c:strCache>
                <c:ptCount val="3"/>
                <c:pt idx="0">
                  <c:v>Creek</c:v>
                </c:pt>
                <c:pt idx="1">
                  <c:v>Mud</c:v>
                </c:pt>
                <c:pt idx="2">
                  <c:v>Vaucheria (positive control)</c:v>
                </c:pt>
              </c:strCache>
            </c:strRef>
          </c:cat>
          <c:val>
            <c:numRef>
              <c:f>Ketenisse!$G$73:$G$78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71-6D4A-8D6C-09161B5A6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0859344"/>
        <c:axId val="-2100856080"/>
      </c:barChart>
      <c:catAx>
        <c:axId val="-2100859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0856080"/>
        <c:crosses val="autoZero"/>
        <c:auto val="1"/>
        <c:lblAlgn val="ctr"/>
        <c:lblOffset val="100"/>
        <c:noMultiLvlLbl val="0"/>
      </c:catAx>
      <c:valAx>
        <c:axId val="-2100856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Samples positive for Vaucheria</a:t>
                </a:r>
              </a:p>
            </c:rich>
          </c:tx>
          <c:layout>
            <c:manualLayout>
              <c:xMode val="edge"/>
              <c:yMode val="edge"/>
              <c:x val="6.6666666666666693E-2"/>
              <c:y val="0.102268518518518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0859344"/>
        <c:crosses val="autoZero"/>
        <c:crossBetween val="between"/>
        <c:majorUnit val="0.2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98</xdr:row>
      <xdr:rowOff>88900</xdr:rowOff>
    </xdr:from>
    <xdr:to>
      <xdr:col>13</xdr:col>
      <xdr:colOff>558800</xdr:colOff>
      <xdr:row>111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63500</xdr:colOff>
      <xdr:row>113</xdr:row>
      <xdr:rowOff>12700</xdr:rowOff>
    </xdr:from>
    <xdr:to>
      <xdr:col>14</xdr:col>
      <xdr:colOff>304800</xdr:colOff>
      <xdr:row>129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68</xdr:row>
      <xdr:rowOff>88900</xdr:rowOff>
    </xdr:from>
    <xdr:to>
      <xdr:col>13</xdr:col>
      <xdr:colOff>558800</xdr:colOff>
      <xdr:row>81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C168D7-C380-704A-9D6D-2CA897B01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63500</xdr:colOff>
      <xdr:row>83</xdr:row>
      <xdr:rowOff>12700</xdr:rowOff>
    </xdr:from>
    <xdr:to>
      <xdr:col>14</xdr:col>
      <xdr:colOff>304800</xdr:colOff>
      <xdr:row>99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673019-CE78-AA47-90C1-58C3D954F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zoomScale="120" zoomScaleNormal="120" zoomScalePageLayoutView="170" workbookViewId="0">
      <selection activeCell="G7" sqref="G7"/>
    </sheetView>
  </sheetViews>
  <sheetFormatPr baseColWidth="10" defaultRowHeight="16" x14ac:dyDescent="0.2"/>
  <cols>
    <col min="5" max="5" width="14.83203125" customWidth="1"/>
    <col min="6" max="6" width="14.5" bestFit="1" customWidth="1"/>
  </cols>
  <sheetData>
    <row r="1" spans="1:5" x14ac:dyDescent="0.2">
      <c r="A1" s="19" t="s">
        <v>134</v>
      </c>
      <c r="B1" s="11"/>
      <c r="C1" s="11"/>
      <c r="D1" s="11"/>
      <c r="E1" s="12"/>
    </row>
    <row r="2" spans="1:5" x14ac:dyDescent="0.2">
      <c r="A2" s="13" t="s">
        <v>136</v>
      </c>
      <c r="B2" s="14"/>
      <c r="C2" s="14"/>
      <c r="D2" s="14"/>
      <c r="E2" s="15"/>
    </row>
    <row r="3" spans="1:5" x14ac:dyDescent="0.2">
      <c r="A3" s="13"/>
      <c r="B3" s="14"/>
      <c r="C3" s="14"/>
      <c r="D3" s="14"/>
      <c r="E3" s="15"/>
    </row>
    <row r="4" spans="1:5" x14ac:dyDescent="0.2">
      <c r="A4" s="13" t="s">
        <v>137</v>
      </c>
      <c r="B4" s="14"/>
      <c r="C4" s="14"/>
      <c r="D4" s="14"/>
      <c r="E4" s="15"/>
    </row>
    <row r="5" spans="1:5" x14ac:dyDescent="0.2">
      <c r="A5" s="13" t="s">
        <v>138</v>
      </c>
      <c r="B5" s="14"/>
      <c r="C5" s="14"/>
      <c r="D5" s="14"/>
      <c r="E5" s="15"/>
    </row>
    <row r="6" spans="1:5" x14ac:dyDescent="0.2">
      <c r="A6" s="13" t="s">
        <v>133</v>
      </c>
      <c r="B6" s="14"/>
      <c r="C6" s="14"/>
      <c r="D6" s="14"/>
      <c r="E6" s="15"/>
    </row>
    <row r="7" spans="1:5" x14ac:dyDescent="0.2">
      <c r="A7" s="13" t="s">
        <v>139</v>
      </c>
      <c r="B7" s="14"/>
      <c r="C7" s="14"/>
      <c r="D7" s="14"/>
      <c r="E7" s="15"/>
    </row>
    <row r="8" spans="1:5" x14ac:dyDescent="0.2">
      <c r="A8" s="13" t="s">
        <v>140</v>
      </c>
      <c r="B8" s="14"/>
      <c r="C8" s="14"/>
      <c r="D8" s="14"/>
      <c r="E8" s="15"/>
    </row>
    <row r="9" spans="1:5" x14ac:dyDescent="0.2">
      <c r="A9" s="13"/>
      <c r="B9" s="14"/>
      <c r="C9" s="14"/>
      <c r="D9" s="14"/>
      <c r="E9" s="15"/>
    </row>
    <row r="10" spans="1:5" x14ac:dyDescent="0.2">
      <c r="A10" s="13" t="s">
        <v>142</v>
      </c>
      <c r="B10" s="14"/>
      <c r="C10" s="14"/>
      <c r="D10" s="14"/>
      <c r="E10" s="15"/>
    </row>
    <row r="11" spans="1:5" x14ac:dyDescent="0.2">
      <c r="A11" s="13" t="s">
        <v>143</v>
      </c>
      <c r="B11" s="14"/>
      <c r="C11" s="14"/>
      <c r="D11" s="14"/>
      <c r="E11" s="15"/>
    </row>
    <row r="12" spans="1:5" x14ac:dyDescent="0.2">
      <c r="A12" s="13" t="s">
        <v>144</v>
      </c>
      <c r="B12" s="14"/>
      <c r="C12" s="14"/>
      <c r="D12" s="14"/>
      <c r="E12" s="15"/>
    </row>
    <row r="13" spans="1:5" x14ac:dyDescent="0.2">
      <c r="A13" s="13"/>
      <c r="B13" s="14"/>
      <c r="C13" s="14"/>
      <c r="D13" s="14"/>
      <c r="E13" s="15"/>
    </row>
    <row r="14" spans="1:5" x14ac:dyDescent="0.2">
      <c r="A14" s="13" t="s">
        <v>141</v>
      </c>
      <c r="B14" s="14"/>
      <c r="C14" s="14"/>
      <c r="D14" s="14"/>
      <c r="E14" s="15"/>
    </row>
    <row r="15" spans="1:5" x14ac:dyDescent="0.2">
      <c r="A15" s="13" t="s">
        <v>145</v>
      </c>
      <c r="B15" s="14"/>
      <c r="C15" s="14"/>
      <c r="D15" s="14"/>
      <c r="E15" s="15"/>
    </row>
    <row r="16" spans="1:5" x14ac:dyDescent="0.2">
      <c r="A16" s="13" t="s">
        <v>146</v>
      </c>
      <c r="B16" s="14"/>
      <c r="C16" s="14"/>
      <c r="D16" s="14"/>
      <c r="E16" s="15"/>
    </row>
    <row r="17" spans="1:17" x14ac:dyDescent="0.2">
      <c r="A17" s="13" t="s">
        <v>147</v>
      </c>
      <c r="B17" s="14"/>
      <c r="C17" s="14"/>
      <c r="D17" s="14"/>
      <c r="E17" s="15"/>
    </row>
    <row r="18" spans="1:17" x14ac:dyDescent="0.2">
      <c r="A18" s="13" t="s">
        <v>148</v>
      </c>
      <c r="B18" s="14"/>
      <c r="C18" s="14"/>
      <c r="D18" s="14"/>
      <c r="E18" s="15"/>
    </row>
    <row r="19" spans="1:17" x14ac:dyDescent="0.2">
      <c r="A19" s="13" t="s">
        <v>149</v>
      </c>
      <c r="B19" s="14"/>
      <c r="C19" s="14"/>
      <c r="D19" s="14"/>
      <c r="E19" s="15"/>
    </row>
    <row r="20" spans="1:17" x14ac:dyDescent="0.2">
      <c r="A20" s="13"/>
      <c r="B20" s="14"/>
      <c r="C20" s="14"/>
      <c r="D20" s="14"/>
      <c r="E20" s="15"/>
    </row>
    <row r="21" spans="1:17" x14ac:dyDescent="0.2">
      <c r="A21" s="13" t="s">
        <v>150</v>
      </c>
      <c r="B21" s="14"/>
      <c r="C21" s="14"/>
      <c r="D21" s="14"/>
      <c r="E21" s="15"/>
    </row>
    <row r="22" spans="1:17" x14ac:dyDescent="0.2">
      <c r="A22" s="13" t="s">
        <v>151</v>
      </c>
      <c r="B22" s="14"/>
      <c r="C22" s="14"/>
      <c r="D22" s="14"/>
      <c r="E22" s="15"/>
    </row>
    <row r="23" spans="1:17" x14ac:dyDescent="0.2">
      <c r="A23" s="13" t="s">
        <v>152</v>
      </c>
      <c r="B23" s="14"/>
      <c r="C23" s="14"/>
      <c r="D23" s="14"/>
      <c r="E23" s="15"/>
    </row>
    <row r="24" spans="1:17" x14ac:dyDescent="0.2">
      <c r="A24" s="13" t="s">
        <v>153</v>
      </c>
      <c r="B24" s="14"/>
      <c r="C24" s="14"/>
      <c r="D24" s="14"/>
      <c r="E24" s="15"/>
    </row>
    <row r="25" spans="1:17" x14ac:dyDescent="0.2">
      <c r="A25" s="13" t="s">
        <v>154</v>
      </c>
      <c r="B25" s="14"/>
      <c r="C25" s="14"/>
      <c r="D25" s="14"/>
      <c r="E25" s="15"/>
    </row>
    <row r="26" spans="1:17" x14ac:dyDescent="0.2">
      <c r="A26" s="13"/>
      <c r="B26" s="14"/>
      <c r="C26" s="14"/>
      <c r="D26" s="14"/>
      <c r="E26" s="15"/>
    </row>
    <row r="27" spans="1:17" ht="17" thickBot="1" x14ac:dyDescent="0.25">
      <c r="A27" s="16"/>
      <c r="B27" s="17"/>
      <c r="C27" s="17"/>
      <c r="D27" s="17"/>
      <c r="E27" s="18"/>
    </row>
    <row r="29" spans="1:17" x14ac:dyDescent="0.2">
      <c r="A29" t="s">
        <v>50</v>
      </c>
    </row>
    <row r="30" spans="1:17" x14ac:dyDescent="0.2">
      <c r="A30" t="s">
        <v>51</v>
      </c>
      <c r="F30" t="s">
        <v>55</v>
      </c>
      <c r="O30" s="9" t="s">
        <v>127</v>
      </c>
      <c r="P30" s="10"/>
      <c r="Q30" s="10"/>
    </row>
    <row r="31" spans="1:17" x14ac:dyDescent="0.2">
      <c r="A31" t="s">
        <v>52</v>
      </c>
      <c r="F31" t="s">
        <v>53</v>
      </c>
      <c r="O31" s="10" t="s">
        <v>128</v>
      </c>
      <c r="P31" s="10"/>
      <c r="Q31" s="10"/>
    </row>
    <row r="32" spans="1:17" x14ac:dyDescent="0.2">
      <c r="F32" t="s">
        <v>54</v>
      </c>
      <c r="O32" s="10" t="s">
        <v>129</v>
      </c>
      <c r="P32" s="10"/>
      <c r="Q32" s="10"/>
    </row>
    <row r="33" spans="1:17" x14ac:dyDescent="0.2">
      <c r="F33" t="s">
        <v>87</v>
      </c>
      <c r="O33" s="10" t="s">
        <v>130</v>
      </c>
      <c r="P33" s="10"/>
      <c r="Q33" s="10"/>
    </row>
    <row r="34" spans="1:17" x14ac:dyDescent="0.2">
      <c r="O34" s="10" t="s">
        <v>131</v>
      </c>
      <c r="P34" s="10"/>
      <c r="Q34" s="10"/>
    </row>
    <row r="35" spans="1:17" x14ac:dyDescent="0.2">
      <c r="G35" s="3" t="s">
        <v>46</v>
      </c>
      <c r="H35" s="3"/>
      <c r="I35" s="3"/>
      <c r="J35" s="3"/>
      <c r="L35" s="3" t="s">
        <v>86</v>
      </c>
      <c r="O35" s="10" t="s">
        <v>132</v>
      </c>
      <c r="P35" s="10"/>
      <c r="Q35" s="10"/>
    </row>
    <row r="36" spans="1:17" x14ac:dyDescent="0.2">
      <c r="G36" s="3" t="s">
        <v>5</v>
      </c>
      <c r="H36" s="3"/>
      <c r="I36" s="3" t="s">
        <v>8</v>
      </c>
      <c r="J36" s="3"/>
      <c r="L36" s="3" t="s">
        <v>8</v>
      </c>
      <c r="M36" s="3"/>
      <c r="O36" s="20" t="s">
        <v>135</v>
      </c>
    </row>
    <row r="37" spans="1:17" x14ac:dyDescent="0.2">
      <c r="A37" s="4" t="s">
        <v>0</v>
      </c>
      <c r="B37" s="4" t="s">
        <v>1</v>
      </c>
      <c r="C37" s="4" t="s">
        <v>2</v>
      </c>
      <c r="D37" s="4" t="s">
        <v>3</v>
      </c>
      <c r="E37" s="4" t="s">
        <v>4</v>
      </c>
      <c r="F37" s="4" t="s">
        <v>45</v>
      </c>
      <c r="G37" s="4" t="s">
        <v>6</v>
      </c>
      <c r="H37" s="4" t="s">
        <v>7</v>
      </c>
      <c r="I37" s="4" t="s">
        <v>9</v>
      </c>
      <c r="J37" s="4" t="s">
        <v>10</v>
      </c>
      <c r="L37" s="4" t="s">
        <v>9</v>
      </c>
      <c r="M37" s="4" t="s">
        <v>10</v>
      </c>
    </row>
    <row r="38" spans="1:17" x14ac:dyDescent="0.2">
      <c r="A38" s="2" t="s">
        <v>11</v>
      </c>
      <c r="B38" s="2" t="s">
        <v>16</v>
      </c>
      <c r="C38" s="2">
        <v>1</v>
      </c>
      <c r="D38" s="2">
        <v>1</v>
      </c>
      <c r="E38" s="2" t="s">
        <v>17</v>
      </c>
      <c r="F38" s="2" t="s">
        <v>47</v>
      </c>
      <c r="G38" s="2">
        <v>1</v>
      </c>
      <c r="H38" s="2">
        <v>1</v>
      </c>
      <c r="I38" s="2">
        <v>1</v>
      </c>
      <c r="J38" s="2">
        <v>0</v>
      </c>
      <c r="L38" s="2">
        <f>IF(I38&gt;0,1,0)</f>
        <v>1</v>
      </c>
      <c r="M38" s="2">
        <f>IF(J38&gt;0,1,0)</f>
        <v>0</v>
      </c>
    </row>
    <row r="39" spans="1:17" x14ac:dyDescent="0.2">
      <c r="A39" s="2" t="s">
        <v>12</v>
      </c>
      <c r="B39" s="2" t="s">
        <v>16</v>
      </c>
      <c r="C39" s="2">
        <v>1</v>
      </c>
      <c r="D39" s="2">
        <v>1</v>
      </c>
      <c r="E39" s="2" t="s">
        <v>18</v>
      </c>
      <c r="F39" s="2" t="s">
        <v>48</v>
      </c>
      <c r="G39" s="2">
        <v>0</v>
      </c>
      <c r="H39" s="2">
        <v>0</v>
      </c>
      <c r="I39" s="2">
        <v>0</v>
      </c>
      <c r="J39" s="2">
        <v>0</v>
      </c>
      <c r="L39" s="2">
        <f t="shared" ref="L39:L97" si="0">IF(I39&gt;0,1,0)</f>
        <v>0</v>
      </c>
      <c r="M39" s="2">
        <f t="shared" ref="M39:M97" si="1">IF(J39&gt;0,1,0)</f>
        <v>0</v>
      </c>
    </row>
    <row r="40" spans="1:17" x14ac:dyDescent="0.2">
      <c r="A40" s="2" t="s">
        <v>13</v>
      </c>
      <c r="B40" s="2" t="s">
        <v>16</v>
      </c>
      <c r="C40" s="2">
        <v>1</v>
      </c>
      <c r="D40" s="2">
        <v>2</v>
      </c>
      <c r="E40" s="2" t="s">
        <v>17</v>
      </c>
      <c r="F40" s="2" t="s">
        <v>47</v>
      </c>
      <c r="G40" s="2">
        <v>1</v>
      </c>
      <c r="H40" s="2">
        <v>1</v>
      </c>
      <c r="I40" s="2">
        <v>1</v>
      </c>
      <c r="J40" s="2">
        <v>0</v>
      </c>
      <c r="L40" s="2">
        <f t="shared" si="0"/>
        <v>1</v>
      </c>
      <c r="M40" s="2">
        <f t="shared" si="1"/>
        <v>0</v>
      </c>
    </row>
    <row r="41" spans="1:17" x14ac:dyDescent="0.2">
      <c r="A41" s="2" t="s">
        <v>14</v>
      </c>
      <c r="B41" s="2" t="s">
        <v>16</v>
      </c>
      <c r="C41" s="2">
        <v>1</v>
      </c>
      <c r="D41" s="2">
        <v>2</v>
      </c>
      <c r="E41" s="2" t="s">
        <v>18</v>
      </c>
      <c r="F41" s="2" t="s">
        <v>48</v>
      </c>
      <c r="G41" s="2">
        <v>0</v>
      </c>
      <c r="H41" s="2">
        <v>0</v>
      </c>
      <c r="I41" s="2">
        <v>0</v>
      </c>
      <c r="J41" s="2">
        <v>0</v>
      </c>
      <c r="L41" s="2">
        <f t="shared" si="0"/>
        <v>0</v>
      </c>
      <c r="M41" s="2">
        <f t="shared" si="1"/>
        <v>0</v>
      </c>
    </row>
    <row r="42" spans="1:17" x14ac:dyDescent="0.2">
      <c r="A42" s="2" t="s">
        <v>15</v>
      </c>
      <c r="B42" s="2" t="s">
        <v>16</v>
      </c>
      <c r="C42" s="2">
        <v>1</v>
      </c>
      <c r="D42" s="2">
        <v>3</v>
      </c>
      <c r="E42" s="2" t="s">
        <v>17</v>
      </c>
      <c r="F42" s="2" t="s">
        <v>47</v>
      </c>
      <c r="G42" s="2">
        <v>1</v>
      </c>
      <c r="H42" s="2">
        <v>1</v>
      </c>
      <c r="I42" s="2">
        <v>1</v>
      </c>
      <c r="J42" s="2">
        <v>0</v>
      </c>
      <c r="L42" s="2">
        <f t="shared" si="0"/>
        <v>1</v>
      </c>
      <c r="M42" s="2">
        <f t="shared" si="1"/>
        <v>0</v>
      </c>
    </row>
    <row r="43" spans="1:17" x14ac:dyDescent="0.2">
      <c r="A43" s="2" t="s">
        <v>20</v>
      </c>
      <c r="B43" s="2" t="s">
        <v>16</v>
      </c>
      <c r="C43" s="2">
        <v>1</v>
      </c>
      <c r="D43" s="2">
        <v>3</v>
      </c>
      <c r="E43" s="2" t="s">
        <v>18</v>
      </c>
      <c r="F43" s="2" t="s">
        <v>48</v>
      </c>
      <c r="G43" s="2">
        <v>0</v>
      </c>
      <c r="H43" s="2">
        <v>0</v>
      </c>
      <c r="I43" s="2">
        <v>0</v>
      </c>
      <c r="J43" s="2">
        <v>0</v>
      </c>
      <c r="L43" s="2">
        <f t="shared" si="0"/>
        <v>0</v>
      </c>
      <c r="M43" s="2">
        <f t="shared" si="1"/>
        <v>0</v>
      </c>
    </row>
    <row r="44" spans="1:17" x14ac:dyDescent="0.2">
      <c r="A44" s="2" t="s">
        <v>21</v>
      </c>
      <c r="B44" s="2" t="s">
        <v>16</v>
      </c>
      <c r="C44" s="2">
        <v>1</v>
      </c>
      <c r="D44" s="2">
        <v>4</v>
      </c>
      <c r="E44" s="2" t="s">
        <v>17</v>
      </c>
      <c r="F44" s="2" t="s">
        <v>47</v>
      </c>
      <c r="G44" s="2">
        <v>1</v>
      </c>
      <c r="H44" s="2">
        <v>1</v>
      </c>
      <c r="I44" s="2">
        <v>1</v>
      </c>
      <c r="J44" s="2">
        <v>1</v>
      </c>
      <c r="L44" s="2">
        <f t="shared" si="0"/>
        <v>1</v>
      </c>
      <c r="M44" s="2">
        <f t="shared" si="1"/>
        <v>1</v>
      </c>
    </row>
    <row r="45" spans="1:17" x14ac:dyDescent="0.2">
      <c r="A45" s="2" t="s">
        <v>22</v>
      </c>
      <c r="B45" s="2" t="s">
        <v>16</v>
      </c>
      <c r="C45" s="2">
        <v>1</v>
      </c>
      <c r="D45" s="2">
        <v>4</v>
      </c>
      <c r="E45" s="2" t="s">
        <v>18</v>
      </c>
      <c r="F45" s="2" t="s">
        <v>48</v>
      </c>
      <c r="G45" s="2">
        <v>0</v>
      </c>
      <c r="H45" s="2">
        <v>0</v>
      </c>
      <c r="I45" s="2">
        <v>0</v>
      </c>
      <c r="J45" s="2">
        <v>0</v>
      </c>
      <c r="L45" s="2">
        <f t="shared" si="0"/>
        <v>0</v>
      </c>
      <c r="M45" s="2">
        <f t="shared" si="1"/>
        <v>0</v>
      </c>
    </row>
    <row r="46" spans="1:17" x14ac:dyDescent="0.2">
      <c r="A46" s="2" t="s">
        <v>23</v>
      </c>
      <c r="B46" s="2" t="s">
        <v>16</v>
      </c>
      <c r="C46" s="2">
        <v>1</v>
      </c>
      <c r="D46" s="2">
        <v>5</v>
      </c>
      <c r="E46" s="2" t="s">
        <v>17</v>
      </c>
      <c r="F46" s="2" t="s">
        <v>47</v>
      </c>
      <c r="G46" s="2">
        <v>1</v>
      </c>
      <c r="H46" s="2">
        <v>1</v>
      </c>
      <c r="I46" s="2">
        <v>1</v>
      </c>
      <c r="J46" s="2">
        <v>0</v>
      </c>
      <c r="L46" s="2">
        <f t="shared" si="0"/>
        <v>1</v>
      </c>
      <c r="M46" s="2">
        <f t="shared" si="1"/>
        <v>0</v>
      </c>
    </row>
    <row r="47" spans="1:17" x14ac:dyDescent="0.2">
      <c r="A47" s="2" t="s">
        <v>24</v>
      </c>
      <c r="B47" s="2" t="s">
        <v>16</v>
      </c>
      <c r="C47" s="2">
        <v>1</v>
      </c>
      <c r="D47" s="2">
        <v>5</v>
      </c>
      <c r="E47" s="2" t="s">
        <v>18</v>
      </c>
      <c r="F47" s="2" t="s">
        <v>48</v>
      </c>
      <c r="G47" s="2">
        <v>0</v>
      </c>
      <c r="H47" s="2">
        <v>0</v>
      </c>
      <c r="I47" s="2">
        <v>0</v>
      </c>
      <c r="J47" s="2">
        <v>0</v>
      </c>
      <c r="L47" s="2">
        <f t="shared" si="0"/>
        <v>0</v>
      </c>
      <c r="M47" s="2">
        <f t="shared" si="1"/>
        <v>0</v>
      </c>
    </row>
    <row r="48" spans="1:17" x14ac:dyDescent="0.2">
      <c r="A48" s="2" t="s">
        <v>25</v>
      </c>
      <c r="B48" s="2" t="s">
        <v>16</v>
      </c>
      <c r="C48" s="2">
        <v>2</v>
      </c>
      <c r="D48" s="2">
        <v>1</v>
      </c>
      <c r="E48" s="2" t="s">
        <v>17</v>
      </c>
      <c r="F48" s="2" t="s">
        <v>47</v>
      </c>
      <c r="G48" s="2">
        <v>1</v>
      </c>
      <c r="H48" s="2">
        <v>1</v>
      </c>
      <c r="I48" s="2">
        <v>1</v>
      </c>
      <c r="J48" s="2">
        <v>0</v>
      </c>
      <c r="L48" s="2">
        <f t="shared" si="0"/>
        <v>1</v>
      </c>
      <c r="M48" s="2">
        <f t="shared" si="1"/>
        <v>0</v>
      </c>
    </row>
    <row r="49" spans="1:13" x14ac:dyDescent="0.2">
      <c r="A49" s="2" t="s">
        <v>26</v>
      </c>
      <c r="B49" s="2" t="s">
        <v>16</v>
      </c>
      <c r="C49" s="2">
        <v>2</v>
      </c>
      <c r="D49" s="2">
        <v>1</v>
      </c>
      <c r="E49" s="2" t="s">
        <v>18</v>
      </c>
      <c r="F49" s="2" t="s">
        <v>48</v>
      </c>
      <c r="G49" s="2">
        <v>0</v>
      </c>
      <c r="H49" s="2">
        <v>0</v>
      </c>
      <c r="I49" s="2">
        <v>0</v>
      </c>
      <c r="J49" s="2">
        <v>0</v>
      </c>
      <c r="L49" s="2">
        <f t="shared" si="0"/>
        <v>0</v>
      </c>
      <c r="M49" s="2">
        <f t="shared" si="1"/>
        <v>0</v>
      </c>
    </row>
    <row r="50" spans="1:13" x14ac:dyDescent="0.2">
      <c r="A50" s="2" t="s">
        <v>27</v>
      </c>
      <c r="B50" s="2" t="s">
        <v>16</v>
      </c>
      <c r="C50" s="2">
        <v>2</v>
      </c>
      <c r="D50" s="2">
        <v>2</v>
      </c>
      <c r="E50" s="2" t="s">
        <v>17</v>
      </c>
      <c r="F50" s="2" t="s">
        <v>47</v>
      </c>
      <c r="G50" s="2">
        <v>1</v>
      </c>
      <c r="H50" s="2">
        <v>1</v>
      </c>
      <c r="I50" s="2">
        <v>1</v>
      </c>
      <c r="J50" s="2">
        <v>0</v>
      </c>
      <c r="L50" s="2">
        <f t="shared" si="0"/>
        <v>1</v>
      </c>
      <c r="M50" s="2">
        <f t="shared" si="1"/>
        <v>0</v>
      </c>
    </row>
    <row r="51" spans="1:13" x14ac:dyDescent="0.2">
      <c r="A51" s="2" t="s">
        <v>28</v>
      </c>
      <c r="B51" s="2" t="s">
        <v>16</v>
      </c>
      <c r="C51" s="2">
        <v>2</v>
      </c>
      <c r="D51" s="2">
        <v>2</v>
      </c>
      <c r="E51" s="2" t="s">
        <v>18</v>
      </c>
      <c r="F51" s="2" t="s">
        <v>48</v>
      </c>
      <c r="G51" s="2">
        <v>0</v>
      </c>
      <c r="H51" s="2">
        <v>0</v>
      </c>
      <c r="I51" s="2">
        <v>0</v>
      </c>
      <c r="J51" s="2">
        <v>0</v>
      </c>
      <c r="L51" s="2">
        <f t="shared" si="0"/>
        <v>0</v>
      </c>
      <c r="M51" s="2">
        <f t="shared" si="1"/>
        <v>0</v>
      </c>
    </row>
    <row r="52" spans="1:13" x14ac:dyDescent="0.2">
      <c r="A52" s="2" t="s">
        <v>29</v>
      </c>
      <c r="B52" s="2" t="s">
        <v>16</v>
      </c>
      <c r="C52" s="2">
        <v>2</v>
      </c>
      <c r="D52" s="2">
        <v>3</v>
      </c>
      <c r="E52" s="2" t="s">
        <v>17</v>
      </c>
      <c r="F52" s="2" t="s">
        <v>47</v>
      </c>
      <c r="G52" s="2">
        <v>1</v>
      </c>
      <c r="H52" s="2">
        <v>1</v>
      </c>
      <c r="I52" s="2">
        <v>1</v>
      </c>
      <c r="J52" s="2">
        <v>0</v>
      </c>
      <c r="L52" s="2">
        <f t="shared" si="0"/>
        <v>1</v>
      </c>
      <c r="M52" s="2">
        <f t="shared" si="1"/>
        <v>0</v>
      </c>
    </row>
    <row r="53" spans="1:13" x14ac:dyDescent="0.2">
      <c r="A53" s="2" t="s">
        <v>30</v>
      </c>
      <c r="B53" s="2" t="s">
        <v>16</v>
      </c>
      <c r="C53" s="2">
        <v>2</v>
      </c>
      <c r="D53" s="2">
        <v>3</v>
      </c>
      <c r="E53" s="2" t="s">
        <v>18</v>
      </c>
      <c r="F53" s="2" t="s">
        <v>48</v>
      </c>
      <c r="G53" s="2">
        <v>0</v>
      </c>
      <c r="H53" s="2">
        <v>0</v>
      </c>
      <c r="I53" s="2">
        <v>0</v>
      </c>
      <c r="J53" s="2">
        <v>0</v>
      </c>
      <c r="L53" s="2">
        <f t="shared" si="0"/>
        <v>0</v>
      </c>
      <c r="M53" s="2">
        <f t="shared" si="1"/>
        <v>0</v>
      </c>
    </row>
    <row r="54" spans="1:13" x14ac:dyDescent="0.2">
      <c r="A54" s="2" t="s">
        <v>31</v>
      </c>
      <c r="B54" s="2" t="s">
        <v>16</v>
      </c>
      <c r="C54" s="2">
        <v>2</v>
      </c>
      <c r="D54" s="2">
        <v>4</v>
      </c>
      <c r="E54" s="2" t="s">
        <v>17</v>
      </c>
      <c r="F54" s="2" t="s">
        <v>47</v>
      </c>
      <c r="G54" s="2">
        <v>1</v>
      </c>
      <c r="H54" s="2">
        <v>1</v>
      </c>
      <c r="I54" s="2">
        <v>1</v>
      </c>
      <c r="J54" s="2">
        <v>1</v>
      </c>
      <c r="L54" s="2">
        <f t="shared" si="0"/>
        <v>1</v>
      </c>
      <c r="M54" s="2">
        <f t="shared" si="1"/>
        <v>1</v>
      </c>
    </row>
    <row r="55" spans="1:13" x14ac:dyDescent="0.2">
      <c r="A55" s="2" t="s">
        <v>32</v>
      </c>
      <c r="B55" s="2" t="s">
        <v>16</v>
      </c>
      <c r="C55" s="2">
        <v>2</v>
      </c>
      <c r="D55" s="2">
        <v>4</v>
      </c>
      <c r="E55" s="2" t="s">
        <v>18</v>
      </c>
      <c r="F55" s="2" t="s">
        <v>48</v>
      </c>
      <c r="G55" s="2">
        <v>0</v>
      </c>
      <c r="H55" s="2">
        <v>0</v>
      </c>
      <c r="I55" s="2">
        <v>0</v>
      </c>
      <c r="J55" s="2">
        <v>0</v>
      </c>
      <c r="L55" s="2">
        <f t="shared" si="0"/>
        <v>0</v>
      </c>
      <c r="M55" s="2">
        <f t="shared" si="1"/>
        <v>0</v>
      </c>
    </row>
    <row r="56" spans="1:13" x14ac:dyDescent="0.2">
      <c r="A56" s="2" t="s">
        <v>33</v>
      </c>
      <c r="B56" s="2" t="s">
        <v>16</v>
      </c>
      <c r="C56" s="2">
        <v>2</v>
      </c>
      <c r="D56" s="2">
        <v>5</v>
      </c>
      <c r="E56" s="2" t="s">
        <v>17</v>
      </c>
      <c r="F56" s="2" t="s">
        <v>47</v>
      </c>
      <c r="G56" s="2">
        <v>1</v>
      </c>
      <c r="H56" s="2">
        <v>1</v>
      </c>
      <c r="I56" s="2">
        <v>1</v>
      </c>
      <c r="J56" s="2">
        <v>1</v>
      </c>
      <c r="L56" s="2">
        <f t="shared" si="0"/>
        <v>1</v>
      </c>
      <c r="M56" s="2">
        <f t="shared" si="1"/>
        <v>1</v>
      </c>
    </row>
    <row r="57" spans="1:13" x14ac:dyDescent="0.2">
      <c r="A57" s="2" t="s">
        <v>34</v>
      </c>
      <c r="B57" s="2" t="s">
        <v>16</v>
      </c>
      <c r="C57" s="2">
        <v>2</v>
      </c>
      <c r="D57" s="2">
        <v>5</v>
      </c>
      <c r="E57" s="2" t="s">
        <v>18</v>
      </c>
      <c r="F57" s="2" t="s">
        <v>48</v>
      </c>
      <c r="G57" s="2">
        <v>0</v>
      </c>
      <c r="H57" s="2">
        <v>0</v>
      </c>
      <c r="I57" s="2">
        <v>0</v>
      </c>
      <c r="J57" s="2">
        <v>0</v>
      </c>
      <c r="L57" s="2">
        <f t="shared" si="0"/>
        <v>0</v>
      </c>
      <c r="M57" s="2">
        <f t="shared" si="1"/>
        <v>0</v>
      </c>
    </row>
    <row r="58" spans="1:13" x14ac:dyDescent="0.2">
      <c r="A58" s="2" t="s">
        <v>56</v>
      </c>
      <c r="B58" s="2" t="s">
        <v>16</v>
      </c>
      <c r="C58" s="2">
        <v>3</v>
      </c>
      <c r="D58" s="2">
        <v>1</v>
      </c>
      <c r="E58" s="2" t="s">
        <v>17</v>
      </c>
      <c r="F58" s="2" t="s">
        <v>47</v>
      </c>
      <c r="G58" s="2">
        <v>1</v>
      </c>
      <c r="H58" s="2">
        <v>1</v>
      </c>
      <c r="I58" s="2">
        <v>1</v>
      </c>
      <c r="J58" s="2">
        <v>1</v>
      </c>
      <c r="L58" s="2">
        <f t="shared" si="0"/>
        <v>1</v>
      </c>
      <c r="M58" s="2">
        <f t="shared" si="1"/>
        <v>1</v>
      </c>
    </row>
    <row r="59" spans="1:13" x14ac:dyDescent="0.2">
      <c r="A59" s="2" t="s">
        <v>57</v>
      </c>
      <c r="B59" s="2" t="s">
        <v>16</v>
      </c>
      <c r="C59" s="2">
        <v>3</v>
      </c>
      <c r="D59" s="2">
        <v>1</v>
      </c>
      <c r="E59" s="2" t="s">
        <v>18</v>
      </c>
      <c r="F59" s="2" t="s">
        <v>48</v>
      </c>
      <c r="G59" s="2">
        <v>0</v>
      </c>
      <c r="H59" s="2">
        <v>0</v>
      </c>
      <c r="I59" s="2">
        <v>0</v>
      </c>
      <c r="J59" s="2">
        <v>0</v>
      </c>
      <c r="L59" s="2">
        <f t="shared" si="0"/>
        <v>0</v>
      </c>
      <c r="M59" s="2">
        <f t="shared" si="1"/>
        <v>0</v>
      </c>
    </row>
    <row r="60" spans="1:13" x14ac:dyDescent="0.2">
      <c r="A60" s="2" t="s">
        <v>58</v>
      </c>
      <c r="B60" s="2" t="s">
        <v>16</v>
      </c>
      <c r="C60" s="2">
        <v>3</v>
      </c>
      <c r="D60" s="2">
        <v>2</v>
      </c>
      <c r="E60" s="2" t="s">
        <v>17</v>
      </c>
      <c r="F60" s="2" t="s">
        <v>47</v>
      </c>
      <c r="G60" s="2">
        <v>1</v>
      </c>
      <c r="H60" s="2">
        <v>1</v>
      </c>
      <c r="I60" s="2">
        <v>1</v>
      </c>
      <c r="J60" s="2">
        <v>1</v>
      </c>
      <c r="L60" s="2">
        <f t="shared" si="0"/>
        <v>1</v>
      </c>
      <c r="M60" s="2">
        <f t="shared" si="1"/>
        <v>1</v>
      </c>
    </row>
    <row r="61" spans="1:13" x14ac:dyDescent="0.2">
      <c r="A61" s="2" t="s">
        <v>59</v>
      </c>
      <c r="B61" s="2" t="s">
        <v>16</v>
      </c>
      <c r="C61" s="2">
        <v>3</v>
      </c>
      <c r="D61" s="2">
        <v>2</v>
      </c>
      <c r="E61" s="2" t="s">
        <v>18</v>
      </c>
      <c r="F61" s="2" t="s">
        <v>48</v>
      </c>
      <c r="G61" s="2">
        <v>0</v>
      </c>
      <c r="H61" s="2">
        <v>0</v>
      </c>
      <c r="I61" s="2">
        <v>0</v>
      </c>
      <c r="J61" s="2">
        <v>0</v>
      </c>
      <c r="L61" s="2">
        <f t="shared" si="0"/>
        <v>0</v>
      </c>
      <c r="M61" s="2">
        <f t="shared" si="1"/>
        <v>0</v>
      </c>
    </row>
    <row r="62" spans="1:13" x14ac:dyDescent="0.2">
      <c r="A62" s="2" t="s">
        <v>60</v>
      </c>
      <c r="B62" s="2" t="s">
        <v>16</v>
      </c>
      <c r="C62" s="2">
        <v>3</v>
      </c>
      <c r="D62" s="2">
        <v>3</v>
      </c>
      <c r="E62" s="2" t="s">
        <v>17</v>
      </c>
      <c r="F62" s="2" t="s">
        <v>47</v>
      </c>
      <c r="G62" s="2">
        <v>1</v>
      </c>
      <c r="H62" s="2">
        <v>1</v>
      </c>
      <c r="I62" s="2">
        <v>1</v>
      </c>
      <c r="J62" s="2">
        <v>1</v>
      </c>
      <c r="L62" s="2">
        <f t="shared" si="0"/>
        <v>1</v>
      </c>
      <c r="M62" s="2">
        <f t="shared" si="1"/>
        <v>1</v>
      </c>
    </row>
    <row r="63" spans="1:13" x14ac:dyDescent="0.2">
      <c r="A63" s="2" t="s">
        <v>61</v>
      </c>
      <c r="B63" s="2" t="s">
        <v>16</v>
      </c>
      <c r="C63" s="2">
        <v>3</v>
      </c>
      <c r="D63" s="2">
        <v>3</v>
      </c>
      <c r="E63" s="2" t="s">
        <v>18</v>
      </c>
      <c r="F63" s="2" t="s">
        <v>48</v>
      </c>
      <c r="G63" s="2">
        <v>0</v>
      </c>
      <c r="H63" s="2">
        <v>0</v>
      </c>
      <c r="I63" s="2">
        <v>0</v>
      </c>
      <c r="J63" s="2">
        <v>0</v>
      </c>
      <c r="L63" s="2">
        <f t="shared" si="0"/>
        <v>0</v>
      </c>
      <c r="M63" s="2">
        <f t="shared" si="1"/>
        <v>0</v>
      </c>
    </row>
    <row r="64" spans="1:13" x14ac:dyDescent="0.2">
      <c r="A64" s="2" t="s">
        <v>62</v>
      </c>
      <c r="B64" s="2" t="s">
        <v>16</v>
      </c>
      <c r="C64" s="2">
        <v>3</v>
      </c>
      <c r="D64" s="2">
        <v>4</v>
      </c>
      <c r="E64" s="2" t="s">
        <v>17</v>
      </c>
      <c r="F64" s="2" t="s">
        <v>47</v>
      </c>
      <c r="G64" s="2">
        <v>1</v>
      </c>
      <c r="H64" s="2">
        <v>1</v>
      </c>
      <c r="I64" s="2">
        <v>1</v>
      </c>
      <c r="J64" s="2">
        <v>1</v>
      </c>
      <c r="L64" s="2">
        <f t="shared" si="0"/>
        <v>1</v>
      </c>
      <c r="M64" s="2">
        <f t="shared" si="1"/>
        <v>1</v>
      </c>
    </row>
    <row r="65" spans="1:13" x14ac:dyDescent="0.2">
      <c r="A65" s="2" t="s">
        <v>63</v>
      </c>
      <c r="B65" s="2" t="s">
        <v>16</v>
      </c>
      <c r="C65" s="2">
        <v>3</v>
      </c>
      <c r="D65" s="2">
        <v>4</v>
      </c>
      <c r="E65" s="2" t="s">
        <v>18</v>
      </c>
      <c r="F65" s="2" t="s">
        <v>48</v>
      </c>
      <c r="G65" s="2">
        <v>0</v>
      </c>
      <c r="H65" s="2">
        <v>0</v>
      </c>
      <c r="I65" s="2">
        <v>0</v>
      </c>
      <c r="J65" s="2">
        <v>0</v>
      </c>
      <c r="L65" s="2">
        <f t="shared" si="0"/>
        <v>0</v>
      </c>
      <c r="M65" s="2">
        <f t="shared" si="1"/>
        <v>0</v>
      </c>
    </row>
    <row r="66" spans="1:13" x14ac:dyDescent="0.2">
      <c r="A66" s="2" t="s">
        <v>64</v>
      </c>
      <c r="B66" s="2" t="s">
        <v>16</v>
      </c>
      <c r="C66" s="2">
        <v>3</v>
      </c>
      <c r="D66" s="2">
        <v>5</v>
      </c>
      <c r="E66" s="2" t="s">
        <v>17</v>
      </c>
      <c r="F66" s="2" t="s">
        <v>47</v>
      </c>
      <c r="G66" s="2">
        <v>1</v>
      </c>
      <c r="H66" s="2">
        <v>1</v>
      </c>
      <c r="I66" s="2">
        <v>1</v>
      </c>
      <c r="J66" s="2">
        <v>1</v>
      </c>
      <c r="L66" s="2">
        <f t="shared" si="0"/>
        <v>1</v>
      </c>
      <c r="M66" s="2">
        <f t="shared" si="1"/>
        <v>1</v>
      </c>
    </row>
    <row r="67" spans="1:13" x14ac:dyDescent="0.2">
      <c r="A67" s="2" t="s">
        <v>65</v>
      </c>
      <c r="B67" s="2" t="s">
        <v>16</v>
      </c>
      <c r="C67" s="2">
        <v>3</v>
      </c>
      <c r="D67" s="2">
        <v>5</v>
      </c>
      <c r="E67" s="2" t="s">
        <v>18</v>
      </c>
      <c r="F67" s="2" t="s">
        <v>48</v>
      </c>
      <c r="G67" s="2">
        <v>0</v>
      </c>
      <c r="H67" s="2">
        <v>0</v>
      </c>
      <c r="I67" s="2">
        <v>0</v>
      </c>
      <c r="J67" s="2">
        <v>0</v>
      </c>
      <c r="L67" s="2">
        <f t="shared" si="0"/>
        <v>0</v>
      </c>
      <c r="M67" s="2">
        <f t="shared" si="1"/>
        <v>0</v>
      </c>
    </row>
    <row r="68" spans="1:13" x14ac:dyDescent="0.2">
      <c r="A68" s="2" t="s">
        <v>66</v>
      </c>
      <c r="B68" s="2" t="s">
        <v>16</v>
      </c>
      <c r="C68" s="2">
        <v>4</v>
      </c>
      <c r="D68" s="2">
        <v>1</v>
      </c>
      <c r="E68" s="2" t="s">
        <v>17</v>
      </c>
      <c r="F68" s="2" t="s">
        <v>47</v>
      </c>
      <c r="G68" s="2">
        <v>1</v>
      </c>
      <c r="H68" s="2">
        <v>1</v>
      </c>
      <c r="I68" s="2">
        <v>1</v>
      </c>
      <c r="J68" s="2">
        <v>1</v>
      </c>
      <c r="L68" s="2">
        <f t="shared" si="0"/>
        <v>1</v>
      </c>
      <c r="M68" s="2">
        <f t="shared" si="1"/>
        <v>1</v>
      </c>
    </row>
    <row r="69" spans="1:13" x14ac:dyDescent="0.2">
      <c r="A69" s="2" t="s">
        <v>67</v>
      </c>
      <c r="B69" s="2" t="s">
        <v>16</v>
      </c>
      <c r="C69" s="2">
        <v>4</v>
      </c>
      <c r="D69" s="2">
        <v>1</v>
      </c>
      <c r="E69" s="2" t="s">
        <v>18</v>
      </c>
      <c r="F69" s="2" t="s">
        <v>48</v>
      </c>
      <c r="G69" s="2">
        <v>0</v>
      </c>
      <c r="H69" s="2">
        <v>0</v>
      </c>
      <c r="I69" s="2">
        <v>0</v>
      </c>
      <c r="J69" s="2">
        <v>0</v>
      </c>
      <c r="L69" s="2">
        <f t="shared" si="0"/>
        <v>0</v>
      </c>
      <c r="M69" s="2">
        <f t="shared" si="1"/>
        <v>0</v>
      </c>
    </row>
    <row r="70" spans="1:13" x14ac:dyDescent="0.2">
      <c r="A70" s="2" t="s">
        <v>68</v>
      </c>
      <c r="B70" s="2" t="s">
        <v>16</v>
      </c>
      <c r="C70" s="2">
        <v>4</v>
      </c>
      <c r="D70" s="2">
        <v>2</v>
      </c>
      <c r="E70" s="2" t="s">
        <v>17</v>
      </c>
      <c r="F70" s="2" t="s">
        <v>47</v>
      </c>
      <c r="G70" s="2">
        <v>1</v>
      </c>
      <c r="H70" s="2">
        <v>1</v>
      </c>
      <c r="I70" s="2">
        <v>1</v>
      </c>
      <c r="J70" s="2">
        <v>0</v>
      </c>
      <c r="L70" s="2">
        <f t="shared" si="0"/>
        <v>1</v>
      </c>
      <c r="M70" s="2">
        <f t="shared" si="1"/>
        <v>0</v>
      </c>
    </row>
    <row r="71" spans="1:13" x14ac:dyDescent="0.2">
      <c r="A71" s="2" t="s">
        <v>69</v>
      </c>
      <c r="B71" s="2" t="s">
        <v>16</v>
      </c>
      <c r="C71" s="2">
        <v>4</v>
      </c>
      <c r="D71" s="2">
        <v>2</v>
      </c>
      <c r="E71" s="2" t="s">
        <v>18</v>
      </c>
      <c r="F71" s="2" t="s">
        <v>48</v>
      </c>
      <c r="G71" s="2">
        <v>0</v>
      </c>
      <c r="H71" s="2">
        <v>0</v>
      </c>
      <c r="I71" s="2">
        <v>0</v>
      </c>
      <c r="J71" s="2">
        <v>0</v>
      </c>
      <c r="L71" s="2">
        <f t="shared" si="0"/>
        <v>0</v>
      </c>
      <c r="M71" s="2">
        <f t="shared" si="1"/>
        <v>0</v>
      </c>
    </row>
    <row r="72" spans="1:13" x14ac:dyDescent="0.2">
      <c r="A72" s="2" t="s">
        <v>70</v>
      </c>
      <c r="B72" s="2" t="s">
        <v>16</v>
      </c>
      <c r="C72" s="2">
        <v>4</v>
      </c>
      <c r="D72" s="2">
        <v>3</v>
      </c>
      <c r="E72" s="2" t="s">
        <v>17</v>
      </c>
      <c r="F72" s="2" t="s">
        <v>47</v>
      </c>
      <c r="G72" s="2">
        <v>1</v>
      </c>
      <c r="H72" s="2">
        <v>1</v>
      </c>
      <c r="I72" s="2">
        <v>1</v>
      </c>
      <c r="J72" s="2">
        <v>0</v>
      </c>
      <c r="L72" s="2">
        <f t="shared" si="0"/>
        <v>1</v>
      </c>
      <c r="M72" s="2">
        <f t="shared" si="1"/>
        <v>0</v>
      </c>
    </row>
    <row r="73" spans="1:13" x14ac:dyDescent="0.2">
      <c r="A73" s="2" t="s">
        <v>71</v>
      </c>
      <c r="B73" s="2" t="s">
        <v>16</v>
      </c>
      <c r="C73" s="2">
        <v>4</v>
      </c>
      <c r="D73" s="2">
        <v>3</v>
      </c>
      <c r="E73" s="2" t="s">
        <v>18</v>
      </c>
      <c r="F73" s="2" t="s">
        <v>48</v>
      </c>
      <c r="G73" s="2">
        <v>0</v>
      </c>
      <c r="H73" s="2">
        <v>0</v>
      </c>
      <c r="I73" s="2">
        <v>0</v>
      </c>
      <c r="J73" s="2">
        <v>0</v>
      </c>
      <c r="L73" s="2">
        <f t="shared" si="0"/>
        <v>0</v>
      </c>
      <c r="M73" s="2">
        <f t="shared" si="1"/>
        <v>0</v>
      </c>
    </row>
    <row r="74" spans="1:13" x14ac:dyDescent="0.2">
      <c r="A74" s="2" t="s">
        <v>72</v>
      </c>
      <c r="B74" s="2" t="s">
        <v>16</v>
      </c>
      <c r="C74" s="2">
        <v>4</v>
      </c>
      <c r="D74" s="2">
        <v>4</v>
      </c>
      <c r="E74" s="2" t="s">
        <v>17</v>
      </c>
      <c r="F74" s="2" t="s">
        <v>47</v>
      </c>
      <c r="G74" s="2">
        <v>1</v>
      </c>
      <c r="H74" s="2">
        <v>1</v>
      </c>
      <c r="I74" s="2">
        <v>1</v>
      </c>
      <c r="J74" s="2">
        <v>1</v>
      </c>
      <c r="L74" s="2">
        <f t="shared" si="0"/>
        <v>1</v>
      </c>
      <c r="M74" s="2">
        <f t="shared" si="1"/>
        <v>1</v>
      </c>
    </row>
    <row r="75" spans="1:13" x14ac:dyDescent="0.2">
      <c r="A75" s="2" t="s">
        <v>73</v>
      </c>
      <c r="B75" s="2" t="s">
        <v>16</v>
      </c>
      <c r="C75" s="2">
        <v>4</v>
      </c>
      <c r="D75" s="2">
        <v>4</v>
      </c>
      <c r="E75" s="2" t="s">
        <v>18</v>
      </c>
      <c r="F75" s="2" t="s">
        <v>48</v>
      </c>
      <c r="G75" s="2">
        <v>0</v>
      </c>
      <c r="H75" s="2">
        <v>0</v>
      </c>
      <c r="I75" s="2">
        <v>0</v>
      </c>
      <c r="J75" s="2">
        <v>0</v>
      </c>
      <c r="L75" s="2">
        <f t="shared" si="0"/>
        <v>0</v>
      </c>
      <c r="M75" s="2">
        <f t="shared" si="1"/>
        <v>0</v>
      </c>
    </row>
    <row r="76" spans="1:13" x14ac:dyDescent="0.2">
      <c r="A76" s="2" t="s">
        <v>74</v>
      </c>
      <c r="B76" s="2" t="s">
        <v>16</v>
      </c>
      <c r="C76" s="2">
        <v>4</v>
      </c>
      <c r="D76" s="2">
        <v>5</v>
      </c>
      <c r="E76" s="2" t="s">
        <v>17</v>
      </c>
      <c r="F76" s="2" t="s">
        <v>47</v>
      </c>
      <c r="G76" s="2">
        <v>1</v>
      </c>
      <c r="H76" s="2">
        <v>1</v>
      </c>
      <c r="I76" s="2">
        <v>1</v>
      </c>
      <c r="J76" s="2">
        <v>0</v>
      </c>
      <c r="L76" s="2">
        <f t="shared" si="0"/>
        <v>1</v>
      </c>
      <c r="M76" s="2">
        <f t="shared" si="1"/>
        <v>0</v>
      </c>
    </row>
    <row r="77" spans="1:13" x14ac:dyDescent="0.2">
      <c r="A77" s="2" t="s">
        <v>75</v>
      </c>
      <c r="B77" s="2" t="s">
        <v>16</v>
      </c>
      <c r="C77" s="2">
        <v>4</v>
      </c>
      <c r="D77" s="2">
        <v>5</v>
      </c>
      <c r="E77" s="2" t="s">
        <v>18</v>
      </c>
      <c r="F77" s="2" t="s">
        <v>48</v>
      </c>
      <c r="G77" s="2">
        <v>1</v>
      </c>
      <c r="H77" s="2">
        <v>0</v>
      </c>
      <c r="I77" s="2">
        <v>0</v>
      </c>
      <c r="J77" s="2">
        <v>0</v>
      </c>
      <c r="L77" s="2">
        <f t="shared" si="0"/>
        <v>0</v>
      </c>
      <c r="M77" s="2">
        <f t="shared" si="1"/>
        <v>0</v>
      </c>
    </row>
    <row r="78" spans="1:13" x14ac:dyDescent="0.2">
      <c r="A78" s="2" t="s">
        <v>76</v>
      </c>
      <c r="B78" s="2" t="s">
        <v>16</v>
      </c>
      <c r="C78" s="2">
        <v>5</v>
      </c>
      <c r="D78" s="2">
        <v>1</v>
      </c>
      <c r="E78" s="2" t="s">
        <v>17</v>
      </c>
      <c r="F78" s="2" t="s">
        <v>47</v>
      </c>
      <c r="G78" s="2">
        <v>1</v>
      </c>
      <c r="H78" s="2">
        <v>1</v>
      </c>
      <c r="I78" s="2">
        <v>1</v>
      </c>
      <c r="J78" s="2">
        <v>1</v>
      </c>
      <c r="L78" s="2">
        <f t="shared" si="0"/>
        <v>1</v>
      </c>
      <c r="M78" s="2">
        <f t="shared" si="1"/>
        <v>1</v>
      </c>
    </row>
    <row r="79" spans="1:13" x14ac:dyDescent="0.2">
      <c r="A79" s="2" t="s">
        <v>77</v>
      </c>
      <c r="B79" s="2" t="s">
        <v>16</v>
      </c>
      <c r="C79" s="2">
        <v>5</v>
      </c>
      <c r="D79" s="2">
        <v>1</v>
      </c>
      <c r="E79" s="2" t="s">
        <v>18</v>
      </c>
      <c r="F79" s="2" t="s">
        <v>48</v>
      </c>
      <c r="G79" s="2">
        <v>0</v>
      </c>
      <c r="H79" s="2">
        <v>0</v>
      </c>
      <c r="I79" s="2">
        <v>0</v>
      </c>
      <c r="J79" s="2">
        <v>0</v>
      </c>
      <c r="L79" s="2">
        <f t="shared" si="0"/>
        <v>0</v>
      </c>
      <c r="M79" s="2">
        <f t="shared" si="1"/>
        <v>0</v>
      </c>
    </row>
    <row r="80" spans="1:13" x14ac:dyDescent="0.2">
      <c r="A80" s="2" t="s">
        <v>78</v>
      </c>
      <c r="B80" s="2" t="s">
        <v>16</v>
      </c>
      <c r="C80" s="2">
        <v>5</v>
      </c>
      <c r="D80" s="2">
        <v>2</v>
      </c>
      <c r="E80" s="2" t="s">
        <v>17</v>
      </c>
      <c r="F80" s="2" t="s">
        <v>47</v>
      </c>
      <c r="G80" s="2">
        <v>1</v>
      </c>
      <c r="H80" s="2">
        <v>1</v>
      </c>
      <c r="I80" s="2">
        <v>1</v>
      </c>
      <c r="J80" s="2">
        <v>0</v>
      </c>
      <c r="L80" s="2">
        <f t="shared" si="0"/>
        <v>1</v>
      </c>
      <c r="M80" s="2">
        <f t="shared" si="1"/>
        <v>0</v>
      </c>
    </row>
    <row r="81" spans="1:13" x14ac:dyDescent="0.2">
      <c r="A81" s="2" t="s">
        <v>79</v>
      </c>
      <c r="B81" s="2" t="s">
        <v>16</v>
      </c>
      <c r="C81" s="2">
        <v>5</v>
      </c>
      <c r="D81" s="2">
        <v>2</v>
      </c>
      <c r="E81" s="2" t="s">
        <v>18</v>
      </c>
      <c r="F81" s="2" t="s">
        <v>48</v>
      </c>
      <c r="G81" s="2">
        <v>0</v>
      </c>
      <c r="H81" s="2">
        <v>0</v>
      </c>
      <c r="I81" s="2">
        <v>0</v>
      </c>
      <c r="J81" s="2">
        <v>0</v>
      </c>
      <c r="L81" s="2">
        <f t="shared" si="0"/>
        <v>0</v>
      </c>
      <c r="M81" s="2">
        <f t="shared" si="1"/>
        <v>0</v>
      </c>
    </row>
    <row r="82" spans="1:13" x14ac:dyDescent="0.2">
      <c r="A82" s="2" t="s">
        <v>80</v>
      </c>
      <c r="B82" s="2" t="s">
        <v>16</v>
      </c>
      <c r="C82" s="2">
        <v>5</v>
      </c>
      <c r="D82" s="2">
        <v>3</v>
      </c>
      <c r="E82" s="2" t="s">
        <v>17</v>
      </c>
      <c r="F82" s="2" t="s">
        <v>47</v>
      </c>
      <c r="G82" s="2">
        <v>1</v>
      </c>
      <c r="H82" s="2">
        <v>1</v>
      </c>
      <c r="I82" s="2">
        <v>1</v>
      </c>
      <c r="J82" s="2">
        <v>1</v>
      </c>
      <c r="L82" s="2">
        <f t="shared" si="0"/>
        <v>1</v>
      </c>
      <c r="M82" s="2">
        <f t="shared" si="1"/>
        <v>1</v>
      </c>
    </row>
    <row r="83" spans="1:13" x14ac:dyDescent="0.2">
      <c r="A83" s="2" t="s">
        <v>81</v>
      </c>
      <c r="B83" s="2" t="s">
        <v>16</v>
      </c>
      <c r="C83" s="2">
        <v>5</v>
      </c>
      <c r="D83" s="2">
        <v>3</v>
      </c>
      <c r="E83" s="2" t="s">
        <v>18</v>
      </c>
      <c r="F83" s="2" t="s">
        <v>48</v>
      </c>
      <c r="G83" s="2">
        <v>0</v>
      </c>
      <c r="H83" s="2">
        <v>0</v>
      </c>
      <c r="I83" s="2">
        <v>0</v>
      </c>
      <c r="J83" s="2">
        <v>0</v>
      </c>
      <c r="L83" s="2">
        <f t="shared" si="0"/>
        <v>0</v>
      </c>
      <c r="M83" s="2">
        <f t="shared" si="1"/>
        <v>0</v>
      </c>
    </row>
    <row r="84" spans="1:13" x14ac:dyDescent="0.2">
      <c r="A84" s="2" t="s">
        <v>82</v>
      </c>
      <c r="B84" s="2" t="s">
        <v>16</v>
      </c>
      <c r="C84" s="2">
        <v>5</v>
      </c>
      <c r="D84" s="2">
        <v>4</v>
      </c>
      <c r="E84" s="2" t="s">
        <v>17</v>
      </c>
      <c r="F84" s="2" t="s">
        <v>47</v>
      </c>
      <c r="G84" s="2">
        <v>1</v>
      </c>
      <c r="H84" s="2">
        <v>1</v>
      </c>
      <c r="I84" s="2">
        <v>1</v>
      </c>
      <c r="J84" s="2">
        <v>1</v>
      </c>
      <c r="L84" s="2">
        <f t="shared" si="0"/>
        <v>1</v>
      </c>
      <c r="M84" s="2">
        <f t="shared" si="1"/>
        <v>1</v>
      </c>
    </row>
    <row r="85" spans="1:13" x14ac:dyDescent="0.2">
      <c r="A85" s="2" t="s">
        <v>83</v>
      </c>
      <c r="B85" s="2" t="s">
        <v>16</v>
      </c>
      <c r="C85" s="2">
        <v>5</v>
      </c>
      <c r="D85" s="2">
        <v>4</v>
      </c>
      <c r="E85" s="2" t="s">
        <v>18</v>
      </c>
      <c r="F85" s="2" t="s">
        <v>48</v>
      </c>
      <c r="G85" s="2">
        <v>0</v>
      </c>
      <c r="H85" s="2">
        <v>0</v>
      </c>
      <c r="I85" s="2">
        <v>0</v>
      </c>
      <c r="J85" s="2">
        <v>0</v>
      </c>
      <c r="L85" s="2">
        <f t="shared" si="0"/>
        <v>0</v>
      </c>
      <c r="M85" s="2">
        <f t="shared" si="1"/>
        <v>0</v>
      </c>
    </row>
    <row r="86" spans="1:13" x14ac:dyDescent="0.2">
      <c r="A86" s="2" t="s">
        <v>84</v>
      </c>
      <c r="B86" s="2" t="s">
        <v>16</v>
      </c>
      <c r="C86" s="2">
        <v>5</v>
      </c>
      <c r="D86" s="2">
        <v>5</v>
      </c>
      <c r="E86" s="2" t="s">
        <v>17</v>
      </c>
      <c r="F86" s="2" t="s">
        <v>47</v>
      </c>
      <c r="G86" s="2">
        <v>1</v>
      </c>
      <c r="H86" s="2">
        <v>1</v>
      </c>
      <c r="I86" s="2">
        <v>1</v>
      </c>
      <c r="J86" s="2">
        <v>0</v>
      </c>
      <c r="L86" s="2">
        <f t="shared" si="0"/>
        <v>1</v>
      </c>
      <c r="M86" s="2">
        <f t="shared" si="1"/>
        <v>0</v>
      </c>
    </row>
    <row r="87" spans="1:13" x14ac:dyDescent="0.2">
      <c r="A87" s="2" t="s">
        <v>85</v>
      </c>
      <c r="B87" s="2" t="s">
        <v>16</v>
      </c>
      <c r="C87" s="2">
        <v>5</v>
      </c>
      <c r="D87" s="2">
        <v>5</v>
      </c>
      <c r="E87" s="2" t="s">
        <v>18</v>
      </c>
      <c r="F87" s="2" t="s">
        <v>48</v>
      </c>
      <c r="G87" s="2">
        <v>0</v>
      </c>
      <c r="H87" s="2">
        <v>0</v>
      </c>
      <c r="I87" s="2">
        <v>0</v>
      </c>
      <c r="J87" s="2">
        <v>0</v>
      </c>
      <c r="L87" s="2">
        <f t="shared" si="0"/>
        <v>0</v>
      </c>
      <c r="M87" s="2">
        <f t="shared" si="1"/>
        <v>0</v>
      </c>
    </row>
    <row r="88" spans="1:13" x14ac:dyDescent="0.2">
      <c r="A88" s="2" t="s">
        <v>35</v>
      </c>
      <c r="B88" s="2" t="s">
        <v>16</v>
      </c>
      <c r="C88" s="1" t="s">
        <v>19</v>
      </c>
      <c r="D88" s="2">
        <v>1</v>
      </c>
      <c r="E88" s="2" t="s">
        <v>17</v>
      </c>
      <c r="F88" s="2" t="s">
        <v>49</v>
      </c>
      <c r="G88" s="2">
        <v>1</v>
      </c>
      <c r="H88" s="2">
        <v>2</v>
      </c>
      <c r="I88" s="2">
        <v>1</v>
      </c>
      <c r="J88" s="2">
        <v>2</v>
      </c>
      <c r="L88" s="2">
        <f t="shared" si="0"/>
        <v>1</v>
      </c>
      <c r="M88" s="2">
        <f t="shared" si="1"/>
        <v>1</v>
      </c>
    </row>
    <row r="89" spans="1:13" x14ac:dyDescent="0.2">
      <c r="A89" s="2" t="s">
        <v>36</v>
      </c>
      <c r="B89" s="2" t="s">
        <v>16</v>
      </c>
      <c r="C89" s="1" t="s">
        <v>19</v>
      </c>
      <c r="D89" s="2">
        <v>1</v>
      </c>
      <c r="E89" s="2" t="s">
        <v>18</v>
      </c>
      <c r="F89" s="2" t="s">
        <v>48</v>
      </c>
      <c r="G89" s="2">
        <v>0</v>
      </c>
      <c r="H89" s="2">
        <v>0</v>
      </c>
      <c r="I89" s="2">
        <v>0</v>
      </c>
      <c r="J89" s="2">
        <v>0</v>
      </c>
      <c r="L89" s="2">
        <f t="shared" si="0"/>
        <v>0</v>
      </c>
      <c r="M89" s="2">
        <f t="shared" si="1"/>
        <v>0</v>
      </c>
    </row>
    <row r="90" spans="1:13" x14ac:dyDescent="0.2">
      <c r="A90" s="2" t="s">
        <v>37</v>
      </c>
      <c r="B90" s="2" t="s">
        <v>16</v>
      </c>
      <c r="C90" s="1" t="s">
        <v>19</v>
      </c>
      <c r="D90" s="2">
        <v>2</v>
      </c>
      <c r="E90" s="2" t="s">
        <v>17</v>
      </c>
      <c r="F90" s="2" t="s">
        <v>49</v>
      </c>
      <c r="G90" s="2">
        <v>1</v>
      </c>
      <c r="H90" s="2">
        <v>2</v>
      </c>
      <c r="I90" s="2">
        <v>1</v>
      </c>
      <c r="J90" s="2">
        <v>2</v>
      </c>
      <c r="L90" s="2">
        <f t="shared" si="0"/>
        <v>1</v>
      </c>
      <c r="M90" s="2">
        <f t="shared" si="1"/>
        <v>1</v>
      </c>
    </row>
    <row r="91" spans="1:13" x14ac:dyDescent="0.2">
      <c r="A91" s="2" t="s">
        <v>38</v>
      </c>
      <c r="B91" s="2" t="s">
        <v>16</v>
      </c>
      <c r="C91" s="1" t="s">
        <v>19</v>
      </c>
      <c r="D91" s="2">
        <v>2</v>
      </c>
      <c r="E91" s="2" t="s">
        <v>18</v>
      </c>
      <c r="F91" s="2" t="s">
        <v>48</v>
      </c>
      <c r="G91" s="2">
        <v>0</v>
      </c>
      <c r="H91" s="2">
        <v>0</v>
      </c>
      <c r="I91" s="2">
        <v>0</v>
      </c>
      <c r="J91" s="2">
        <v>0</v>
      </c>
      <c r="L91" s="2">
        <f t="shared" si="0"/>
        <v>0</v>
      </c>
      <c r="M91" s="2">
        <f t="shared" si="1"/>
        <v>0</v>
      </c>
    </row>
    <row r="92" spans="1:13" x14ac:dyDescent="0.2">
      <c r="A92" s="2" t="s">
        <v>39</v>
      </c>
      <c r="B92" s="2" t="s">
        <v>16</v>
      </c>
      <c r="C92" s="1" t="s">
        <v>19</v>
      </c>
      <c r="D92" s="2">
        <v>3</v>
      </c>
      <c r="E92" s="2" t="s">
        <v>17</v>
      </c>
      <c r="F92" s="2" t="s">
        <v>49</v>
      </c>
      <c r="G92" s="2">
        <v>1</v>
      </c>
      <c r="H92" s="2">
        <v>2</v>
      </c>
      <c r="I92" s="2">
        <v>1</v>
      </c>
      <c r="J92" s="2">
        <v>3</v>
      </c>
      <c r="L92" s="2">
        <f t="shared" si="0"/>
        <v>1</v>
      </c>
      <c r="M92" s="2">
        <f t="shared" si="1"/>
        <v>1</v>
      </c>
    </row>
    <row r="93" spans="1:13" x14ac:dyDescent="0.2">
      <c r="A93" s="2" t="s">
        <v>40</v>
      </c>
      <c r="B93" s="2" t="s">
        <v>16</v>
      </c>
      <c r="C93" s="1" t="s">
        <v>19</v>
      </c>
      <c r="D93" s="2">
        <v>3</v>
      </c>
      <c r="E93" s="2" t="s">
        <v>18</v>
      </c>
      <c r="F93" s="2" t="s">
        <v>48</v>
      </c>
      <c r="G93" s="2">
        <v>0</v>
      </c>
      <c r="H93" s="2">
        <v>0</v>
      </c>
      <c r="I93" s="2">
        <v>0</v>
      </c>
      <c r="J93" s="2">
        <v>0</v>
      </c>
      <c r="L93" s="2">
        <f t="shared" si="0"/>
        <v>0</v>
      </c>
      <c r="M93" s="2">
        <f t="shared" si="1"/>
        <v>0</v>
      </c>
    </row>
    <row r="94" spans="1:13" x14ac:dyDescent="0.2">
      <c r="A94" s="2" t="s">
        <v>41</v>
      </c>
      <c r="B94" s="2" t="s">
        <v>16</v>
      </c>
      <c r="C94" s="1" t="s">
        <v>19</v>
      </c>
      <c r="D94" s="2">
        <v>4</v>
      </c>
      <c r="E94" s="2" t="s">
        <v>17</v>
      </c>
      <c r="F94" s="2" t="s">
        <v>49</v>
      </c>
      <c r="G94" s="2">
        <v>0.5</v>
      </c>
      <c r="H94" s="2">
        <v>2</v>
      </c>
      <c r="I94" s="2">
        <v>0.5</v>
      </c>
      <c r="J94" s="2">
        <v>4</v>
      </c>
      <c r="L94" s="2">
        <f t="shared" si="0"/>
        <v>1</v>
      </c>
      <c r="M94" s="2">
        <f t="shared" si="1"/>
        <v>1</v>
      </c>
    </row>
    <row r="95" spans="1:13" x14ac:dyDescent="0.2">
      <c r="A95" s="2" t="s">
        <v>42</v>
      </c>
      <c r="B95" s="2" t="s">
        <v>16</v>
      </c>
      <c r="C95" s="1" t="s">
        <v>19</v>
      </c>
      <c r="D95" s="2">
        <v>4</v>
      </c>
      <c r="E95" s="2" t="s">
        <v>18</v>
      </c>
      <c r="F95" s="2" t="s">
        <v>48</v>
      </c>
      <c r="G95" s="2">
        <v>0</v>
      </c>
      <c r="H95" s="2">
        <v>0</v>
      </c>
      <c r="I95" s="2">
        <v>0</v>
      </c>
      <c r="J95" s="2">
        <v>0</v>
      </c>
      <c r="L95" s="2">
        <f t="shared" si="0"/>
        <v>0</v>
      </c>
      <c r="M95" s="2">
        <f t="shared" si="1"/>
        <v>0</v>
      </c>
    </row>
    <row r="96" spans="1:13" x14ac:dyDescent="0.2">
      <c r="A96" s="2" t="s">
        <v>43</v>
      </c>
      <c r="B96" s="2" t="s">
        <v>16</v>
      </c>
      <c r="C96" s="1" t="s">
        <v>19</v>
      </c>
      <c r="D96" s="2">
        <v>5</v>
      </c>
      <c r="E96" s="2" t="s">
        <v>17</v>
      </c>
      <c r="F96" s="2" t="s">
        <v>49</v>
      </c>
      <c r="G96" s="2">
        <v>1</v>
      </c>
      <c r="H96" s="2">
        <v>2</v>
      </c>
      <c r="I96" s="2">
        <v>1</v>
      </c>
      <c r="J96" s="2">
        <v>1</v>
      </c>
      <c r="L96" s="2">
        <f t="shared" si="0"/>
        <v>1</v>
      </c>
      <c r="M96" s="2">
        <f t="shared" si="1"/>
        <v>1</v>
      </c>
    </row>
    <row r="97" spans="1:13" x14ac:dyDescent="0.2">
      <c r="A97" s="2" t="s">
        <v>44</v>
      </c>
      <c r="B97" s="2" t="s">
        <v>16</v>
      </c>
      <c r="C97" s="1" t="s">
        <v>19</v>
      </c>
      <c r="D97" s="2">
        <v>5</v>
      </c>
      <c r="E97" s="2" t="s">
        <v>18</v>
      </c>
      <c r="F97" s="2" t="s">
        <v>48</v>
      </c>
      <c r="G97" s="2">
        <v>0</v>
      </c>
      <c r="H97" s="2">
        <v>0</v>
      </c>
      <c r="I97" s="2">
        <v>0</v>
      </c>
      <c r="J97" s="2">
        <v>0</v>
      </c>
      <c r="L97" s="2">
        <f t="shared" si="0"/>
        <v>0</v>
      </c>
      <c r="M97" s="2">
        <f t="shared" si="1"/>
        <v>0</v>
      </c>
    </row>
    <row r="98" spans="1:13" x14ac:dyDescent="0.2">
      <c r="E98" s="2"/>
      <c r="F98" s="2"/>
    </row>
    <row r="101" spans="1:13" x14ac:dyDescent="0.2">
      <c r="C101" s="4"/>
      <c r="D101" s="5" t="s">
        <v>89</v>
      </c>
      <c r="E101" s="4"/>
      <c r="F101" s="3" t="s">
        <v>91</v>
      </c>
    </row>
    <row r="102" spans="1:13" x14ac:dyDescent="0.2">
      <c r="C102" s="4" t="s">
        <v>2</v>
      </c>
      <c r="D102" s="4" t="s">
        <v>47</v>
      </c>
      <c r="E102" s="4" t="s">
        <v>90</v>
      </c>
      <c r="F102" s="4" t="s">
        <v>47</v>
      </c>
      <c r="G102" s="4" t="s">
        <v>90</v>
      </c>
    </row>
    <row r="103" spans="1:13" x14ac:dyDescent="0.2">
      <c r="C103" s="2">
        <v>1</v>
      </c>
      <c r="D103" s="2">
        <f>SUM(M38,M40,M42,M44,M46)</f>
        <v>1</v>
      </c>
      <c r="E103" s="2">
        <f>SUM(M39,M41,M43,M45,M47)</f>
        <v>0</v>
      </c>
      <c r="F103" s="6">
        <f>D103/5</f>
        <v>0.2</v>
      </c>
      <c r="G103" s="6">
        <f>E103/5</f>
        <v>0</v>
      </c>
    </row>
    <row r="104" spans="1:13" x14ac:dyDescent="0.2">
      <c r="C104" s="2">
        <v>2</v>
      </c>
      <c r="D104" s="2">
        <f>SUM(M48,M50,M52,M54,M56)</f>
        <v>2</v>
      </c>
      <c r="E104" s="2">
        <f>SUM(M49,M51,M53,M55,M57)</f>
        <v>0</v>
      </c>
      <c r="F104" s="6">
        <f t="shared" ref="F104:F108" si="2">D104/5</f>
        <v>0.4</v>
      </c>
      <c r="G104" s="6">
        <f t="shared" ref="G104:G108" si="3">E104/5</f>
        <v>0</v>
      </c>
    </row>
    <row r="105" spans="1:13" x14ac:dyDescent="0.2">
      <c r="C105" s="2">
        <v>3</v>
      </c>
      <c r="D105" s="2">
        <f>SUM(M58,M60,M62,M64,M66)</f>
        <v>5</v>
      </c>
      <c r="E105" s="2">
        <f>SUM(M59,M61,M63,M65,M67)</f>
        <v>0</v>
      </c>
      <c r="F105" s="6">
        <f t="shared" si="2"/>
        <v>1</v>
      </c>
      <c r="G105" s="6">
        <f t="shared" si="3"/>
        <v>0</v>
      </c>
    </row>
    <row r="106" spans="1:13" x14ac:dyDescent="0.2">
      <c r="C106" s="2">
        <v>4</v>
      </c>
      <c r="D106" s="2">
        <f>SUM(M68,M70,M72,M74,M76)</f>
        <v>2</v>
      </c>
      <c r="E106" s="2">
        <f>SUM(M69,M71,M73,M75,M77)</f>
        <v>0</v>
      </c>
      <c r="F106" s="6">
        <f t="shared" si="2"/>
        <v>0.4</v>
      </c>
      <c r="G106" s="6">
        <f t="shared" si="3"/>
        <v>0</v>
      </c>
    </row>
    <row r="107" spans="1:13" x14ac:dyDescent="0.2">
      <c r="C107" s="2">
        <v>5</v>
      </c>
      <c r="D107" s="2">
        <f>SUM(M78,M80,M82,M84,M86)</f>
        <v>3</v>
      </c>
      <c r="E107" s="2">
        <f>SUM(M79,M81,M83,M85,M87)</f>
        <v>0</v>
      </c>
      <c r="F107" s="6">
        <f t="shared" si="2"/>
        <v>0.6</v>
      </c>
      <c r="G107" s="6">
        <f t="shared" si="3"/>
        <v>0</v>
      </c>
    </row>
    <row r="108" spans="1:13" x14ac:dyDescent="0.2">
      <c r="C108" s="2" t="s">
        <v>88</v>
      </c>
      <c r="D108" s="2">
        <f>SUM(M88,M90,M92,M94,M96)</f>
        <v>5</v>
      </c>
      <c r="E108" s="2">
        <f>SUM(M89,M91,M93,M95,M97)</f>
        <v>0</v>
      </c>
      <c r="F108" s="6">
        <f t="shared" si="2"/>
        <v>1</v>
      </c>
      <c r="G108" s="6">
        <f t="shared" si="3"/>
        <v>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CF368-F7A4-0E4A-BAA3-3C4B4F6595FE}">
  <dimension ref="A1:M78"/>
  <sheetViews>
    <sheetView zoomScale="120" zoomScaleNormal="120" zoomScalePageLayoutView="170" workbookViewId="0">
      <selection activeCell="F9" sqref="F9"/>
    </sheetView>
  </sheetViews>
  <sheetFormatPr baseColWidth="10" defaultRowHeight="16" x14ac:dyDescent="0.2"/>
  <cols>
    <col min="5" max="5" width="14.6640625" customWidth="1"/>
    <col min="6" max="6" width="14.5" bestFit="1" customWidth="1"/>
  </cols>
  <sheetData>
    <row r="1" spans="1:5" x14ac:dyDescent="0.2">
      <c r="A1" s="19" t="s">
        <v>134</v>
      </c>
      <c r="B1" s="11"/>
      <c r="C1" s="11"/>
      <c r="D1" s="11"/>
      <c r="E1" s="12"/>
    </row>
    <row r="2" spans="1:5" x14ac:dyDescent="0.2">
      <c r="A2" s="13" t="s">
        <v>136</v>
      </c>
      <c r="B2" s="14"/>
      <c r="C2" s="14"/>
      <c r="D2" s="14"/>
      <c r="E2" s="15"/>
    </row>
    <row r="3" spans="1:5" x14ac:dyDescent="0.2">
      <c r="A3" s="13"/>
      <c r="B3" s="14"/>
      <c r="C3" s="14"/>
      <c r="D3" s="14"/>
      <c r="E3" s="15"/>
    </row>
    <row r="4" spans="1:5" x14ac:dyDescent="0.2">
      <c r="A4" s="13" t="s">
        <v>137</v>
      </c>
      <c r="B4" s="14"/>
      <c r="C4" s="14"/>
      <c r="D4" s="14"/>
      <c r="E4" s="15"/>
    </row>
    <row r="5" spans="1:5" x14ac:dyDescent="0.2">
      <c r="A5" s="13" t="s">
        <v>138</v>
      </c>
      <c r="B5" s="14"/>
      <c r="C5" s="14"/>
      <c r="D5" s="14"/>
      <c r="E5" s="15"/>
    </row>
    <row r="6" spans="1:5" x14ac:dyDescent="0.2">
      <c r="A6" s="13" t="s">
        <v>133</v>
      </c>
      <c r="B6" s="14"/>
      <c r="C6" s="14"/>
      <c r="D6" s="14"/>
      <c r="E6" s="15"/>
    </row>
    <row r="7" spans="1:5" x14ac:dyDescent="0.2">
      <c r="A7" s="13" t="s">
        <v>139</v>
      </c>
      <c r="B7" s="14"/>
      <c r="C7" s="14"/>
      <c r="D7" s="14"/>
      <c r="E7" s="15"/>
    </row>
    <row r="8" spans="1:5" x14ac:dyDescent="0.2">
      <c r="A8" s="13" t="s">
        <v>140</v>
      </c>
      <c r="B8" s="14"/>
      <c r="C8" s="14"/>
      <c r="D8" s="14"/>
      <c r="E8" s="15"/>
    </row>
    <row r="9" spans="1:5" x14ac:dyDescent="0.2">
      <c r="A9" s="13"/>
      <c r="B9" s="14"/>
      <c r="C9" s="14"/>
      <c r="D9" s="14"/>
      <c r="E9" s="15"/>
    </row>
    <row r="10" spans="1:5" x14ac:dyDescent="0.2">
      <c r="A10" s="13" t="s">
        <v>142</v>
      </c>
      <c r="B10" s="14"/>
      <c r="C10" s="14"/>
      <c r="D10" s="14"/>
      <c r="E10" s="15"/>
    </row>
    <row r="11" spans="1:5" x14ac:dyDescent="0.2">
      <c r="A11" s="13" t="s">
        <v>143</v>
      </c>
      <c r="B11" s="14"/>
      <c r="C11" s="14"/>
      <c r="D11" s="14"/>
      <c r="E11" s="15"/>
    </row>
    <row r="12" spans="1:5" x14ac:dyDescent="0.2">
      <c r="A12" s="13" t="s">
        <v>144</v>
      </c>
      <c r="B12" s="14"/>
      <c r="C12" s="14"/>
      <c r="D12" s="14"/>
      <c r="E12" s="15"/>
    </row>
    <row r="13" spans="1:5" x14ac:dyDescent="0.2">
      <c r="A13" s="13"/>
      <c r="B13" s="14"/>
      <c r="C13" s="14"/>
      <c r="D13" s="14"/>
      <c r="E13" s="15"/>
    </row>
    <row r="14" spans="1:5" x14ac:dyDescent="0.2">
      <c r="A14" s="13" t="s">
        <v>141</v>
      </c>
      <c r="B14" s="14"/>
      <c r="C14" s="14"/>
      <c r="D14" s="14"/>
      <c r="E14" s="15"/>
    </row>
    <row r="15" spans="1:5" x14ac:dyDescent="0.2">
      <c r="A15" s="13" t="s">
        <v>145</v>
      </c>
      <c r="B15" s="14"/>
      <c r="C15" s="14"/>
      <c r="D15" s="14"/>
      <c r="E15" s="15"/>
    </row>
    <row r="16" spans="1:5" x14ac:dyDescent="0.2">
      <c r="A16" s="13" t="s">
        <v>146</v>
      </c>
      <c r="B16" s="14"/>
      <c r="C16" s="14"/>
      <c r="D16" s="14"/>
      <c r="E16" s="15"/>
    </row>
    <row r="17" spans="1:6" x14ac:dyDescent="0.2">
      <c r="A17" s="13" t="s">
        <v>147</v>
      </c>
      <c r="B17" s="14"/>
      <c r="C17" s="14"/>
      <c r="D17" s="14"/>
      <c r="E17" s="15"/>
    </row>
    <row r="18" spans="1:6" x14ac:dyDescent="0.2">
      <c r="A18" s="13" t="s">
        <v>148</v>
      </c>
      <c r="B18" s="14"/>
      <c r="C18" s="14"/>
      <c r="D18" s="14"/>
      <c r="E18" s="15"/>
    </row>
    <row r="19" spans="1:6" x14ac:dyDescent="0.2">
      <c r="A19" s="13" t="s">
        <v>149</v>
      </c>
      <c r="B19" s="14"/>
      <c r="C19" s="14"/>
      <c r="D19" s="14"/>
      <c r="E19" s="15"/>
    </row>
    <row r="20" spans="1:6" x14ac:dyDescent="0.2">
      <c r="A20" s="13"/>
      <c r="B20" s="14"/>
      <c r="C20" s="14"/>
      <c r="D20" s="14"/>
      <c r="E20" s="15"/>
    </row>
    <row r="21" spans="1:6" x14ac:dyDescent="0.2">
      <c r="A21" s="13" t="s">
        <v>150</v>
      </c>
      <c r="B21" s="14"/>
      <c r="C21" s="14"/>
      <c r="D21" s="14"/>
      <c r="E21" s="15"/>
    </row>
    <row r="22" spans="1:6" x14ac:dyDescent="0.2">
      <c r="A22" s="13" t="s">
        <v>151</v>
      </c>
      <c r="B22" s="14"/>
      <c r="C22" s="14"/>
      <c r="D22" s="14"/>
      <c r="E22" s="15"/>
    </row>
    <row r="23" spans="1:6" x14ac:dyDescent="0.2">
      <c r="A23" s="13" t="s">
        <v>152</v>
      </c>
      <c r="B23" s="14"/>
      <c r="C23" s="14"/>
      <c r="D23" s="14"/>
      <c r="E23" s="15"/>
    </row>
    <row r="24" spans="1:6" x14ac:dyDescent="0.2">
      <c r="A24" s="13" t="s">
        <v>153</v>
      </c>
      <c r="B24" s="14"/>
      <c r="C24" s="14"/>
      <c r="D24" s="14"/>
      <c r="E24" s="15"/>
    </row>
    <row r="25" spans="1:6" x14ac:dyDescent="0.2">
      <c r="A25" s="13" t="s">
        <v>154</v>
      </c>
      <c r="B25" s="14"/>
      <c r="C25" s="14"/>
      <c r="D25" s="14"/>
      <c r="E25" s="15"/>
    </row>
    <row r="26" spans="1:6" x14ac:dyDescent="0.2">
      <c r="A26" s="13"/>
      <c r="B26" s="14"/>
      <c r="C26" s="14"/>
      <c r="D26" s="14"/>
      <c r="E26" s="15"/>
    </row>
    <row r="27" spans="1:6" ht="17" thickBot="1" x14ac:dyDescent="0.25">
      <c r="A27" s="16"/>
      <c r="B27" s="17"/>
      <c r="C27" s="17"/>
      <c r="D27" s="17"/>
      <c r="E27" s="18"/>
    </row>
    <row r="29" spans="1:6" x14ac:dyDescent="0.2">
      <c r="A29" t="s">
        <v>50</v>
      </c>
    </row>
    <row r="30" spans="1:6" x14ac:dyDescent="0.2">
      <c r="A30" t="s">
        <v>92</v>
      </c>
      <c r="F30" t="s">
        <v>55</v>
      </c>
    </row>
    <row r="31" spans="1:6" x14ac:dyDescent="0.2">
      <c r="A31" t="s">
        <v>52</v>
      </c>
      <c r="F31" t="s">
        <v>53</v>
      </c>
    </row>
    <row r="32" spans="1:6" x14ac:dyDescent="0.2">
      <c r="F32" t="s">
        <v>54</v>
      </c>
    </row>
    <row r="33" spans="1:13" x14ac:dyDescent="0.2">
      <c r="F33" t="s">
        <v>87</v>
      </c>
    </row>
    <row r="35" spans="1:13" x14ac:dyDescent="0.2">
      <c r="G35" s="3" t="s">
        <v>46</v>
      </c>
      <c r="H35" s="3"/>
      <c r="I35" s="3"/>
      <c r="J35" s="3"/>
      <c r="L35" s="3" t="s">
        <v>86</v>
      </c>
    </row>
    <row r="36" spans="1:13" x14ac:dyDescent="0.2">
      <c r="G36" s="3" t="s">
        <v>5</v>
      </c>
      <c r="H36" s="3"/>
      <c r="I36" s="3" t="s">
        <v>8</v>
      </c>
      <c r="J36" s="3"/>
      <c r="L36" s="3" t="s">
        <v>8</v>
      </c>
      <c r="M36" s="3"/>
    </row>
    <row r="37" spans="1:13" x14ac:dyDescent="0.2">
      <c r="A37" s="4" t="s">
        <v>0</v>
      </c>
      <c r="B37" s="4" t="s">
        <v>1</v>
      </c>
      <c r="C37" s="4" t="s">
        <v>2</v>
      </c>
      <c r="D37" s="4" t="s">
        <v>3</v>
      </c>
      <c r="E37" s="4" t="s">
        <v>4</v>
      </c>
      <c r="F37" s="4" t="s">
        <v>45</v>
      </c>
      <c r="G37" s="4" t="s">
        <v>6</v>
      </c>
      <c r="H37" s="4" t="s">
        <v>7</v>
      </c>
      <c r="I37" s="4" t="s">
        <v>9</v>
      </c>
      <c r="J37" s="4" t="s">
        <v>10</v>
      </c>
      <c r="L37" s="4" t="s">
        <v>9</v>
      </c>
      <c r="M37" s="4" t="s">
        <v>10</v>
      </c>
    </row>
    <row r="38" spans="1:13" x14ac:dyDescent="0.2">
      <c r="A38" s="2" t="s">
        <v>94</v>
      </c>
      <c r="B38" s="2" t="s">
        <v>93</v>
      </c>
      <c r="C38" s="2">
        <v>1</v>
      </c>
      <c r="D38" s="2">
        <v>1</v>
      </c>
      <c r="E38" s="2" t="s">
        <v>17</v>
      </c>
      <c r="F38" s="2" t="s">
        <v>47</v>
      </c>
      <c r="G38" s="2">
        <v>1</v>
      </c>
      <c r="H38" s="2">
        <v>1</v>
      </c>
      <c r="I38" s="2">
        <v>1</v>
      </c>
      <c r="J38" s="2">
        <v>1</v>
      </c>
      <c r="K38" s="8"/>
      <c r="L38" s="2">
        <f>IF(I38&gt;0,1,0)</f>
        <v>1</v>
      </c>
      <c r="M38" s="2">
        <f>IF(J38&gt;0,1,0)</f>
        <v>1</v>
      </c>
    </row>
    <row r="39" spans="1:13" x14ac:dyDescent="0.2">
      <c r="A39" s="2" t="s">
        <v>95</v>
      </c>
      <c r="B39" s="2" t="s">
        <v>93</v>
      </c>
      <c r="C39" s="2">
        <v>1</v>
      </c>
      <c r="D39" s="2">
        <v>1</v>
      </c>
      <c r="E39" s="2" t="s">
        <v>18</v>
      </c>
      <c r="F39" s="2" t="s">
        <v>48</v>
      </c>
      <c r="G39" s="2">
        <v>0</v>
      </c>
      <c r="H39" s="2">
        <v>0</v>
      </c>
      <c r="I39" s="2">
        <v>0</v>
      </c>
      <c r="J39" s="2">
        <v>0</v>
      </c>
      <c r="K39" s="8"/>
      <c r="L39" s="2">
        <f t="shared" ref="L39:M67" si="0">IF(I39&gt;0,1,0)</f>
        <v>0</v>
      </c>
      <c r="M39" s="2">
        <f t="shared" si="0"/>
        <v>0</v>
      </c>
    </row>
    <row r="40" spans="1:13" x14ac:dyDescent="0.2">
      <c r="A40" s="2" t="s">
        <v>96</v>
      </c>
      <c r="B40" s="2" t="s">
        <v>93</v>
      </c>
      <c r="C40" s="2">
        <v>1</v>
      </c>
      <c r="D40" s="2">
        <v>1</v>
      </c>
      <c r="E40" s="2" t="s">
        <v>17</v>
      </c>
      <c r="F40" s="2" t="s">
        <v>47</v>
      </c>
      <c r="G40" s="2">
        <v>1</v>
      </c>
      <c r="H40" s="2">
        <v>1</v>
      </c>
      <c r="I40" s="2">
        <v>1</v>
      </c>
      <c r="J40" s="2">
        <v>2</v>
      </c>
      <c r="K40" s="8"/>
      <c r="L40" s="2">
        <f t="shared" si="0"/>
        <v>1</v>
      </c>
      <c r="M40" s="2">
        <f t="shared" si="0"/>
        <v>1</v>
      </c>
    </row>
    <row r="41" spans="1:13" x14ac:dyDescent="0.2">
      <c r="A41" s="2" t="s">
        <v>97</v>
      </c>
      <c r="B41" s="2" t="s">
        <v>93</v>
      </c>
      <c r="C41" s="2">
        <v>1</v>
      </c>
      <c r="D41" s="2">
        <v>1</v>
      </c>
      <c r="E41" s="2" t="s">
        <v>18</v>
      </c>
      <c r="F41" s="2" t="s">
        <v>48</v>
      </c>
      <c r="G41" s="2">
        <v>0</v>
      </c>
      <c r="H41" s="2">
        <v>0</v>
      </c>
      <c r="I41" s="2">
        <v>0</v>
      </c>
      <c r="J41" s="2">
        <v>0</v>
      </c>
      <c r="K41" s="8"/>
      <c r="L41" s="2">
        <f t="shared" si="0"/>
        <v>0</v>
      </c>
      <c r="M41" s="2">
        <f t="shared" si="0"/>
        <v>0</v>
      </c>
    </row>
    <row r="42" spans="1:13" x14ac:dyDescent="0.2">
      <c r="A42" s="2" t="s">
        <v>98</v>
      </c>
      <c r="B42" s="2" t="s">
        <v>93</v>
      </c>
      <c r="C42" s="2">
        <v>1</v>
      </c>
      <c r="D42" s="2">
        <v>1</v>
      </c>
      <c r="E42" s="2" t="s">
        <v>17</v>
      </c>
      <c r="F42" s="2" t="s">
        <v>47</v>
      </c>
      <c r="G42" s="2">
        <v>1</v>
      </c>
      <c r="H42" s="2">
        <v>1</v>
      </c>
      <c r="I42" s="2">
        <v>1</v>
      </c>
      <c r="J42" s="2">
        <v>2</v>
      </c>
      <c r="K42" s="8"/>
      <c r="L42" s="2">
        <f t="shared" si="0"/>
        <v>1</v>
      </c>
      <c r="M42" s="2">
        <f t="shared" si="0"/>
        <v>1</v>
      </c>
    </row>
    <row r="43" spans="1:13" x14ac:dyDescent="0.2">
      <c r="A43" s="2" t="s">
        <v>99</v>
      </c>
      <c r="B43" s="2" t="s">
        <v>93</v>
      </c>
      <c r="C43" s="2">
        <v>1</v>
      </c>
      <c r="D43" s="2">
        <v>1</v>
      </c>
      <c r="E43" s="2" t="s">
        <v>18</v>
      </c>
      <c r="F43" s="2" t="s">
        <v>48</v>
      </c>
      <c r="G43" s="2">
        <v>0</v>
      </c>
      <c r="H43" s="2">
        <v>0</v>
      </c>
      <c r="I43" s="2">
        <v>0</v>
      </c>
      <c r="J43" s="2">
        <v>0</v>
      </c>
      <c r="K43" s="8"/>
      <c r="L43" s="2">
        <f t="shared" si="0"/>
        <v>0</v>
      </c>
      <c r="M43" s="2">
        <f t="shared" si="0"/>
        <v>0</v>
      </c>
    </row>
    <row r="44" spans="1:13" x14ac:dyDescent="0.2">
      <c r="A44" s="2" t="s">
        <v>100</v>
      </c>
      <c r="B44" s="2" t="s">
        <v>93</v>
      </c>
      <c r="C44" s="2">
        <v>1</v>
      </c>
      <c r="D44" s="2">
        <v>2</v>
      </c>
      <c r="E44" s="2" t="s">
        <v>17</v>
      </c>
      <c r="F44" s="2" t="s">
        <v>47</v>
      </c>
      <c r="G44" s="2">
        <v>1</v>
      </c>
      <c r="H44" s="2">
        <v>0</v>
      </c>
      <c r="I44" s="2">
        <v>0</v>
      </c>
      <c r="J44" s="2">
        <v>0</v>
      </c>
      <c r="L44" s="2">
        <f t="shared" si="0"/>
        <v>0</v>
      </c>
      <c r="M44" s="2">
        <f t="shared" si="0"/>
        <v>0</v>
      </c>
    </row>
    <row r="45" spans="1:13" x14ac:dyDescent="0.2">
      <c r="A45" s="2" t="s">
        <v>101</v>
      </c>
      <c r="B45" s="2" t="s">
        <v>93</v>
      </c>
      <c r="C45" s="2">
        <v>1</v>
      </c>
      <c r="D45" s="2">
        <v>2</v>
      </c>
      <c r="E45" s="2" t="s">
        <v>18</v>
      </c>
      <c r="F45" s="2" t="s">
        <v>48</v>
      </c>
      <c r="G45" s="2">
        <v>0</v>
      </c>
      <c r="H45" s="2">
        <v>0</v>
      </c>
      <c r="I45" s="2">
        <v>0</v>
      </c>
      <c r="J45" s="2">
        <v>0</v>
      </c>
      <c r="L45" s="2">
        <f t="shared" si="0"/>
        <v>0</v>
      </c>
      <c r="M45" s="2">
        <f t="shared" si="0"/>
        <v>0</v>
      </c>
    </row>
    <row r="46" spans="1:13" x14ac:dyDescent="0.2">
      <c r="A46" s="2" t="s">
        <v>102</v>
      </c>
      <c r="B46" s="2" t="s">
        <v>93</v>
      </c>
      <c r="C46" s="2">
        <v>1</v>
      </c>
      <c r="D46" s="2">
        <v>2</v>
      </c>
      <c r="E46" s="2" t="s">
        <v>17</v>
      </c>
      <c r="F46" s="2" t="s">
        <v>47</v>
      </c>
      <c r="G46" s="2">
        <v>1</v>
      </c>
      <c r="H46" s="2">
        <v>1</v>
      </c>
      <c r="I46" s="2">
        <v>1</v>
      </c>
      <c r="J46" s="2">
        <v>1</v>
      </c>
      <c r="L46" s="2">
        <f t="shared" si="0"/>
        <v>1</v>
      </c>
      <c r="M46" s="2">
        <f t="shared" si="0"/>
        <v>1</v>
      </c>
    </row>
    <row r="47" spans="1:13" x14ac:dyDescent="0.2">
      <c r="A47" s="2" t="s">
        <v>103</v>
      </c>
      <c r="B47" s="2" t="s">
        <v>93</v>
      </c>
      <c r="C47" s="2">
        <v>1</v>
      </c>
      <c r="D47" s="2">
        <v>2</v>
      </c>
      <c r="E47" s="2" t="s">
        <v>18</v>
      </c>
      <c r="F47" s="2" t="s">
        <v>48</v>
      </c>
      <c r="G47" s="2">
        <v>0</v>
      </c>
      <c r="H47" s="2">
        <v>0</v>
      </c>
      <c r="I47" s="2">
        <v>0</v>
      </c>
      <c r="J47" s="2">
        <v>0</v>
      </c>
      <c r="L47" s="2">
        <f t="shared" si="0"/>
        <v>0</v>
      </c>
      <c r="M47" s="2">
        <f t="shared" si="0"/>
        <v>0</v>
      </c>
    </row>
    <row r="48" spans="1:13" x14ac:dyDescent="0.2">
      <c r="A48" s="2" t="s">
        <v>104</v>
      </c>
      <c r="B48" s="2" t="s">
        <v>93</v>
      </c>
      <c r="C48" s="2">
        <v>2</v>
      </c>
      <c r="D48" s="2">
        <v>2</v>
      </c>
      <c r="E48" s="2" t="s">
        <v>17</v>
      </c>
      <c r="F48" s="2" t="s">
        <v>47</v>
      </c>
      <c r="G48" s="2">
        <v>1</v>
      </c>
      <c r="H48" s="2">
        <v>1</v>
      </c>
      <c r="I48" s="2">
        <v>1</v>
      </c>
      <c r="J48" s="2">
        <v>2</v>
      </c>
      <c r="L48" s="2">
        <f t="shared" si="0"/>
        <v>1</v>
      </c>
      <c r="M48" s="2">
        <f t="shared" si="0"/>
        <v>1</v>
      </c>
    </row>
    <row r="49" spans="1:13" x14ac:dyDescent="0.2">
      <c r="A49" s="2" t="s">
        <v>105</v>
      </c>
      <c r="B49" s="2" t="s">
        <v>93</v>
      </c>
      <c r="C49" s="2">
        <v>2</v>
      </c>
      <c r="D49" s="2">
        <v>2</v>
      </c>
      <c r="E49" s="2" t="s">
        <v>18</v>
      </c>
      <c r="F49" s="2" t="s">
        <v>48</v>
      </c>
      <c r="G49" s="2">
        <v>0</v>
      </c>
      <c r="H49" s="2">
        <v>0</v>
      </c>
      <c r="I49" s="2">
        <v>0</v>
      </c>
      <c r="J49" s="2">
        <v>0</v>
      </c>
      <c r="L49" s="2">
        <f t="shared" si="0"/>
        <v>0</v>
      </c>
      <c r="M49" s="2">
        <f t="shared" si="0"/>
        <v>0</v>
      </c>
    </row>
    <row r="50" spans="1:13" x14ac:dyDescent="0.2">
      <c r="A50" s="2" t="s">
        <v>106</v>
      </c>
      <c r="B50" s="2" t="s">
        <v>93</v>
      </c>
      <c r="C50" s="2">
        <v>2</v>
      </c>
      <c r="D50" s="2">
        <v>3</v>
      </c>
      <c r="E50" s="2" t="s">
        <v>17</v>
      </c>
      <c r="F50" s="2" t="s">
        <v>47</v>
      </c>
      <c r="G50" s="2">
        <v>1</v>
      </c>
      <c r="H50" s="2">
        <v>1</v>
      </c>
      <c r="I50" s="2">
        <v>1</v>
      </c>
      <c r="J50" s="2">
        <v>1</v>
      </c>
      <c r="K50" s="8"/>
      <c r="L50" s="2">
        <f t="shared" si="0"/>
        <v>1</v>
      </c>
      <c r="M50" s="2">
        <f t="shared" si="0"/>
        <v>1</v>
      </c>
    </row>
    <row r="51" spans="1:13" x14ac:dyDescent="0.2">
      <c r="A51" s="2" t="s">
        <v>107</v>
      </c>
      <c r="B51" s="2" t="s">
        <v>93</v>
      </c>
      <c r="C51" s="2">
        <v>2</v>
      </c>
      <c r="D51" s="2">
        <v>3</v>
      </c>
      <c r="E51" s="2" t="s">
        <v>18</v>
      </c>
      <c r="F51" s="2" t="s">
        <v>48</v>
      </c>
      <c r="G51" s="2">
        <v>0</v>
      </c>
      <c r="H51" s="2">
        <v>0</v>
      </c>
      <c r="I51" s="2">
        <v>0</v>
      </c>
      <c r="J51" s="2">
        <v>0</v>
      </c>
      <c r="K51" s="8"/>
      <c r="L51" s="2">
        <f t="shared" si="0"/>
        <v>0</v>
      </c>
      <c r="M51" s="2">
        <f t="shared" si="0"/>
        <v>0</v>
      </c>
    </row>
    <row r="52" spans="1:13" x14ac:dyDescent="0.2">
      <c r="A52" s="2" t="s">
        <v>108</v>
      </c>
      <c r="B52" s="2" t="s">
        <v>93</v>
      </c>
      <c r="C52" s="2">
        <v>2</v>
      </c>
      <c r="D52" s="2">
        <v>3</v>
      </c>
      <c r="E52" s="2" t="s">
        <v>17</v>
      </c>
      <c r="F52" s="2" t="s">
        <v>47</v>
      </c>
      <c r="G52" s="2">
        <v>1</v>
      </c>
      <c r="H52" s="2">
        <v>1</v>
      </c>
      <c r="I52" s="2">
        <v>1</v>
      </c>
      <c r="J52" s="2">
        <v>1</v>
      </c>
      <c r="K52" s="8"/>
      <c r="L52" s="2">
        <f t="shared" si="0"/>
        <v>1</v>
      </c>
      <c r="M52" s="2">
        <f t="shared" si="0"/>
        <v>1</v>
      </c>
    </row>
    <row r="53" spans="1:13" x14ac:dyDescent="0.2">
      <c r="A53" s="2" t="s">
        <v>109</v>
      </c>
      <c r="B53" s="2" t="s">
        <v>93</v>
      </c>
      <c r="C53" s="2">
        <v>2</v>
      </c>
      <c r="D53" s="2">
        <v>3</v>
      </c>
      <c r="E53" s="2" t="s">
        <v>18</v>
      </c>
      <c r="F53" s="2" t="s">
        <v>48</v>
      </c>
      <c r="G53" s="2">
        <v>0</v>
      </c>
      <c r="H53" s="2">
        <v>0</v>
      </c>
      <c r="I53" s="2">
        <v>0</v>
      </c>
      <c r="J53" s="2">
        <v>0</v>
      </c>
      <c r="K53" s="8"/>
      <c r="L53" s="2">
        <f t="shared" si="0"/>
        <v>0</v>
      </c>
      <c r="M53" s="2">
        <f t="shared" si="0"/>
        <v>0</v>
      </c>
    </row>
    <row r="54" spans="1:13" x14ac:dyDescent="0.2">
      <c r="A54" s="2" t="s">
        <v>110</v>
      </c>
      <c r="B54" s="2" t="s">
        <v>93</v>
      </c>
      <c r="C54" s="2">
        <v>2</v>
      </c>
      <c r="D54" s="2">
        <v>3</v>
      </c>
      <c r="E54" s="2" t="s">
        <v>17</v>
      </c>
      <c r="F54" s="2" t="s">
        <v>47</v>
      </c>
      <c r="G54" s="2">
        <v>1</v>
      </c>
      <c r="H54" s="2">
        <v>1</v>
      </c>
      <c r="I54" s="2">
        <v>1</v>
      </c>
      <c r="J54" s="2">
        <v>2</v>
      </c>
      <c r="K54" s="8"/>
      <c r="L54" s="2">
        <f t="shared" si="0"/>
        <v>1</v>
      </c>
      <c r="M54" s="2">
        <f t="shared" si="0"/>
        <v>1</v>
      </c>
    </row>
    <row r="55" spans="1:13" x14ac:dyDescent="0.2">
      <c r="A55" s="2" t="s">
        <v>111</v>
      </c>
      <c r="B55" s="2" t="s">
        <v>93</v>
      </c>
      <c r="C55" s="2">
        <v>2</v>
      </c>
      <c r="D55" s="2">
        <v>3</v>
      </c>
      <c r="E55" s="2" t="s">
        <v>18</v>
      </c>
      <c r="F55" s="2" t="s">
        <v>48</v>
      </c>
      <c r="G55" s="2">
        <v>0</v>
      </c>
      <c r="H55" s="2">
        <v>0</v>
      </c>
      <c r="I55" s="2">
        <v>0</v>
      </c>
      <c r="J55" s="2">
        <v>0</v>
      </c>
      <c r="K55" s="8"/>
      <c r="L55" s="2">
        <f t="shared" si="0"/>
        <v>0</v>
      </c>
      <c r="M55" s="2">
        <f t="shared" si="0"/>
        <v>0</v>
      </c>
    </row>
    <row r="56" spans="1:13" x14ac:dyDescent="0.2">
      <c r="A56" s="2" t="s">
        <v>112</v>
      </c>
      <c r="B56" s="2" t="s">
        <v>93</v>
      </c>
      <c r="C56" s="2">
        <v>2</v>
      </c>
      <c r="D56" s="2">
        <v>4</v>
      </c>
      <c r="E56" s="2" t="s">
        <v>17</v>
      </c>
      <c r="F56" s="2" t="s">
        <v>47</v>
      </c>
      <c r="G56" s="2">
        <v>0</v>
      </c>
      <c r="H56" s="2">
        <v>0</v>
      </c>
      <c r="I56" s="2">
        <v>0</v>
      </c>
      <c r="J56" s="2">
        <v>0</v>
      </c>
      <c r="L56" s="2">
        <f t="shared" si="0"/>
        <v>0</v>
      </c>
      <c r="M56" s="2">
        <f t="shared" si="0"/>
        <v>0</v>
      </c>
    </row>
    <row r="57" spans="1:13" x14ac:dyDescent="0.2">
      <c r="A57" s="2" t="s">
        <v>113</v>
      </c>
      <c r="B57" s="2" t="s">
        <v>93</v>
      </c>
      <c r="C57" s="2">
        <v>2</v>
      </c>
      <c r="D57" s="2">
        <v>4</v>
      </c>
      <c r="E57" s="2" t="s">
        <v>18</v>
      </c>
      <c r="F57" s="2" t="s">
        <v>48</v>
      </c>
      <c r="G57" s="2">
        <v>0</v>
      </c>
      <c r="H57" s="2">
        <v>0</v>
      </c>
      <c r="I57" s="2">
        <v>0</v>
      </c>
      <c r="J57" s="2">
        <v>0</v>
      </c>
      <c r="L57" s="2">
        <f t="shared" si="0"/>
        <v>0</v>
      </c>
      <c r="M57" s="2">
        <f t="shared" si="0"/>
        <v>0</v>
      </c>
    </row>
    <row r="58" spans="1:13" x14ac:dyDescent="0.2">
      <c r="A58" s="2" t="s">
        <v>114</v>
      </c>
      <c r="B58" s="2" t="s">
        <v>93</v>
      </c>
      <c r="C58" s="2">
        <v>3</v>
      </c>
      <c r="D58" s="2">
        <v>4</v>
      </c>
      <c r="E58" s="2" t="s">
        <v>17</v>
      </c>
      <c r="F58" s="2" t="s">
        <v>47</v>
      </c>
      <c r="G58" s="2">
        <v>1</v>
      </c>
      <c r="H58" s="2">
        <v>1</v>
      </c>
      <c r="I58" s="2">
        <v>1</v>
      </c>
      <c r="J58" s="2">
        <v>1</v>
      </c>
      <c r="L58" s="2">
        <f t="shared" si="0"/>
        <v>1</v>
      </c>
      <c r="M58" s="2">
        <f t="shared" si="0"/>
        <v>1</v>
      </c>
    </row>
    <row r="59" spans="1:13" x14ac:dyDescent="0.2">
      <c r="A59" s="2" t="s">
        <v>115</v>
      </c>
      <c r="B59" s="2" t="s">
        <v>93</v>
      </c>
      <c r="C59" s="2">
        <v>3</v>
      </c>
      <c r="D59" s="2">
        <v>4</v>
      </c>
      <c r="E59" s="2" t="s">
        <v>18</v>
      </c>
      <c r="F59" s="2" t="s">
        <v>48</v>
      </c>
      <c r="G59" s="2">
        <v>0</v>
      </c>
      <c r="H59" s="2">
        <v>0</v>
      </c>
      <c r="I59" s="2">
        <v>0</v>
      </c>
      <c r="J59" s="2">
        <v>0</v>
      </c>
      <c r="L59" s="2">
        <f t="shared" si="0"/>
        <v>0</v>
      </c>
      <c r="M59" s="2">
        <f t="shared" si="0"/>
        <v>0</v>
      </c>
    </row>
    <row r="60" spans="1:13" x14ac:dyDescent="0.2">
      <c r="A60" s="2" t="s">
        <v>116</v>
      </c>
      <c r="B60" s="2" t="s">
        <v>93</v>
      </c>
      <c r="C60" s="2">
        <v>3</v>
      </c>
      <c r="D60" s="2">
        <v>4</v>
      </c>
      <c r="E60" s="2" t="s">
        <v>17</v>
      </c>
      <c r="F60" s="2" t="s">
        <v>47</v>
      </c>
      <c r="G60" s="2">
        <v>1</v>
      </c>
      <c r="H60" s="2">
        <v>1</v>
      </c>
      <c r="I60" s="2">
        <v>1</v>
      </c>
      <c r="J60" s="2">
        <v>2</v>
      </c>
      <c r="L60" s="2">
        <f t="shared" si="0"/>
        <v>1</v>
      </c>
      <c r="M60" s="2">
        <f t="shared" si="0"/>
        <v>1</v>
      </c>
    </row>
    <row r="61" spans="1:13" x14ac:dyDescent="0.2">
      <c r="A61" s="2" t="s">
        <v>117</v>
      </c>
      <c r="B61" s="2" t="s">
        <v>93</v>
      </c>
      <c r="C61" s="2">
        <v>3</v>
      </c>
      <c r="D61" s="2">
        <v>4</v>
      </c>
      <c r="E61" s="2" t="s">
        <v>18</v>
      </c>
      <c r="F61" s="2" t="s">
        <v>48</v>
      </c>
      <c r="G61" s="2">
        <v>0</v>
      </c>
      <c r="H61" s="2">
        <v>0</v>
      </c>
      <c r="I61" s="2">
        <v>0</v>
      </c>
      <c r="J61" s="2">
        <v>0</v>
      </c>
      <c r="L61" s="2">
        <f t="shared" si="0"/>
        <v>0</v>
      </c>
      <c r="M61" s="2">
        <f t="shared" si="0"/>
        <v>0</v>
      </c>
    </row>
    <row r="62" spans="1:13" x14ac:dyDescent="0.2">
      <c r="A62" s="2" t="s">
        <v>118</v>
      </c>
      <c r="B62" s="2" t="s">
        <v>93</v>
      </c>
      <c r="C62" s="2">
        <v>3</v>
      </c>
      <c r="D62" s="2">
        <v>5</v>
      </c>
      <c r="E62" s="2" t="s">
        <v>17</v>
      </c>
      <c r="F62" s="2" t="s">
        <v>47</v>
      </c>
      <c r="G62" s="2">
        <v>1</v>
      </c>
      <c r="H62" s="2">
        <v>1</v>
      </c>
      <c r="I62" s="2">
        <v>1</v>
      </c>
      <c r="J62" s="2">
        <v>1</v>
      </c>
      <c r="K62" s="8"/>
      <c r="L62" s="2">
        <f t="shared" si="0"/>
        <v>1</v>
      </c>
      <c r="M62" s="2">
        <f t="shared" si="0"/>
        <v>1</v>
      </c>
    </row>
    <row r="63" spans="1:13" x14ac:dyDescent="0.2">
      <c r="A63" s="2" t="s">
        <v>119</v>
      </c>
      <c r="B63" s="2" t="s">
        <v>93</v>
      </c>
      <c r="C63" s="2">
        <v>3</v>
      </c>
      <c r="D63" s="2">
        <v>5</v>
      </c>
      <c r="E63" s="2" t="s">
        <v>18</v>
      </c>
      <c r="F63" s="2" t="s">
        <v>48</v>
      </c>
      <c r="G63" s="2">
        <v>0</v>
      </c>
      <c r="H63" s="2">
        <v>0</v>
      </c>
      <c r="I63" s="2">
        <v>0</v>
      </c>
      <c r="J63" s="2">
        <v>0</v>
      </c>
      <c r="K63" s="8"/>
      <c r="L63" s="2">
        <f t="shared" si="0"/>
        <v>0</v>
      </c>
      <c r="M63" s="2">
        <f t="shared" si="0"/>
        <v>0</v>
      </c>
    </row>
    <row r="64" spans="1:13" x14ac:dyDescent="0.2">
      <c r="A64" s="2" t="s">
        <v>120</v>
      </c>
      <c r="B64" s="2" t="s">
        <v>93</v>
      </c>
      <c r="C64" s="2">
        <v>3</v>
      </c>
      <c r="D64" s="2">
        <v>5</v>
      </c>
      <c r="E64" s="2" t="s">
        <v>17</v>
      </c>
      <c r="F64" s="2" t="s">
        <v>47</v>
      </c>
      <c r="G64" s="2">
        <v>1</v>
      </c>
      <c r="H64" s="2">
        <v>1</v>
      </c>
      <c r="I64" s="2">
        <v>1</v>
      </c>
      <c r="J64" s="2">
        <v>1</v>
      </c>
      <c r="K64" s="8"/>
      <c r="L64" s="2">
        <f t="shared" si="0"/>
        <v>1</v>
      </c>
      <c r="M64" s="2">
        <f t="shared" si="0"/>
        <v>1</v>
      </c>
    </row>
    <row r="65" spans="1:13" x14ac:dyDescent="0.2">
      <c r="A65" s="2" t="s">
        <v>121</v>
      </c>
      <c r="B65" s="2" t="s">
        <v>93</v>
      </c>
      <c r="C65" s="2">
        <v>3</v>
      </c>
      <c r="D65" s="2">
        <v>5</v>
      </c>
      <c r="E65" s="2" t="s">
        <v>18</v>
      </c>
      <c r="F65" s="2" t="s">
        <v>48</v>
      </c>
      <c r="G65" s="2">
        <v>0</v>
      </c>
      <c r="H65" s="2">
        <v>0</v>
      </c>
      <c r="I65" s="2">
        <v>0</v>
      </c>
      <c r="J65" s="2">
        <v>0</v>
      </c>
      <c r="K65" s="8"/>
      <c r="L65" s="2">
        <f t="shared" si="0"/>
        <v>0</v>
      </c>
      <c r="M65" s="2">
        <f t="shared" si="0"/>
        <v>0</v>
      </c>
    </row>
    <row r="66" spans="1:13" x14ac:dyDescent="0.2">
      <c r="A66" s="2" t="s">
        <v>122</v>
      </c>
      <c r="B66" s="2" t="s">
        <v>93</v>
      </c>
      <c r="C66" s="2">
        <v>3</v>
      </c>
      <c r="D66" s="2">
        <v>5</v>
      </c>
      <c r="E66" s="2" t="s">
        <v>17</v>
      </c>
      <c r="F66" s="2" t="s">
        <v>47</v>
      </c>
      <c r="G66" s="2">
        <v>1</v>
      </c>
      <c r="H66" s="2">
        <v>1</v>
      </c>
      <c r="I66" s="2">
        <v>1</v>
      </c>
      <c r="J66" s="2">
        <v>2</v>
      </c>
      <c r="K66" s="8"/>
      <c r="L66" s="2">
        <f t="shared" si="0"/>
        <v>1</v>
      </c>
      <c r="M66" s="2">
        <f t="shared" si="0"/>
        <v>1</v>
      </c>
    </row>
    <row r="67" spans="1:13" x14ac:dyDescent="0.2">
      <c r="A67" s="2" t="s">
        <v>123</v>
      </c>
      <c r="B67" s="2" t="s">
        <v>93</v>
      </c>
      <c r="C67" s="2">
        <v>3</v>
      </c>
      <c r="D67" s="2">
        <v>5</v>
      </c>
      <c r="E67" s="2" t="s">
        <v>18</v>
      </c>
      <c r="F67" s="2" t="s">
        <v>48</v>
      </c>
      <c r="G67" s="2">
        <v>0</v>
      </c>
      <c r="H67" s="2">
        <v>0</v>
      </c>
      <c r="I67" s="2">
        <v>0</v>
      </c>
      <c r="J67" s="2">
        <v>0</v>
      </c>
      <c r="K67" s="8"/>
      <c r="L67" s="2">
        <f t="shared" si="0"/>
        <v>0</v>
      </c>
      <c r="M67" s="2">
        <f t="shared" si="0"/>
        <v>0</v>
      </c>
    </row>
    <row r="68" spans="1:13" x14ac:dyDescent="0.2">
      <c r="E68" s="2"/>
      <c r="F68" s="2"/>
    </row>
    <row r="71" spans="1:13" x14ac:dyDescent="0.2">
      <c r="C71" s="4"/>
      <c r="D71" s="5" t="s">
        <v>89</v>
      </c>
      <c r="E71" s="4"/>
      <c r="F71" s="3" t="s">
        <v>91</v>
      </c>
    </row>
    <row r="72" spans="1:13" x14ac:dyDescent="0.2">
      <c r="C72" s="4" t="s">
        <v>2</v>
      </c>
      <c r="D72" s="4" t="s">
        <v>47</v>
      </c>
      <c r="E72" s="4" t="s">
        <v>90</v>
      </c>
      <c r="F72" s="4" t="s">
        <v>47</v>
      </c>
      <c r="G72" s="4" t="s">
        <v>90</v>
      </c>
    </row>
    <row r="73" spans="1:13" x14ac:dyDescent="0.2">
      <c r="C73" s="2" t="s">
        <v>124</v>
      </c>
      <c r="D73" s="2">
        <f>SUM(M38,M44,M50,M56,M62)</f>
        <v>3</v>
      </c>
      <c r="E73" s="2">
        <f>SUM(M39,M45,M51,M57,M63)</f>
        <v>0</v>
      </c>
      <c r="F73" s="6">
        <f>D73/5</f>
        <v>0.6</v>
      </c>
      <c r="G73" s="6">
        <f>E73/5</f>
        <v>0</v>
      </c>
    </row>
    <row r="74" spans="1:13" x14ac:dyDescent="0.2">
      <c r="C74" s="2" t="s">
        <v>125</v>
      </c>
      <c r="D74" s="2">
        <f>SUM(M40,M46,M52,M58,M64)</f>
        <v>5</v>
      </c>
      <c r="E74" s="2">
        <f>SUM(M41,M47,M53,M59,M65)</f>
        <v>0</v>
      </c>
      <c r="F74" s="6">
        <f t="shared" ref="F74:G75" si="1">D74/5</f>
        <v>1</v>
      </c>
      <c r="G74" s="6">
        <f t="shared" si="1"/>
        <v>0</v>
      </c>
    </row>
    <row r="75" spans="1:13" x14ac:dyDescent="0.2">
      <c r="C75" s="7" t="s">
        <v>126</v>
      </c>
      <c r="D75" s="2">
        <f>SUM(M42,M48,M54,M60,M66)</f>
        <v>5</v>
      </c>
      <c r="E75" s="2">
        <f>SUM(M59,M61,M63,M65,M67)</f>
        <v>0</v>
      </c>
      <c r="F75" s="6">
        <f t="shared" si="1"/>
        <v>1</v>
      </c>
      <c r="G75" s="6">
        <f t="shared" si="1"/>
        <v>0</v>
      </c>
    </row>
    <row r="76" spans="1:13" x14ac:dyDescent="0.2">
      <c r="C76" s="2"/>
      <c r="D76" s="2"/>
      <c r="E76" s="2"/>
      <c r="F76" s="6"/>
      <c r="G76" s="6"/>
    </row>
    <row r="77" spans="1:13" x14ac:dyDescent="0.2">
      <c r="C77" s="2"/>
      <c r="D77" s="2"/>
      <c r="E77" s="2"/>
      <c r="F77" s="6"/>
      <c r="G77" s="6"/>
    </row>
    <row r="78" spans="1:13" x14ac:dyDescent="0.2">
      <c r="C78" s="2"/>
      <c r="D78" s="2"/>
      <c r="E78" s="2"/>
      <c r="F78" s="6"/>
      <c r="G78" s="6"/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Paardeschor</vt:lpstr>
      <vt:lpstr>Ketenisse</vt:lpstr>
    </vt:vector>
  </TitlesOfParts>
  <Company>NIOZ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van Belzen</dc:creator>
  <cp:lastModifiedBy>Roeland van de Vijsel</cp:lastModifiedBy>
  <dcterms:created xsi:type="dcterms:W3CDTF">2016-03-27T14:20:40Z</dcterms:created>
  <dcterms:modified xsi:type="dcterms:W3CDTF">2020-01-23T10:47:25Z</dcterms:modified>
</cp:coreProperties>
</file>